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wmf" ContentType="image/x-w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worksheets/sheet36.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40.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9.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35.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47.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43.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42.xml" ContentType="application/vnd.openxmlformats-officedocument.spreadsheetml.worksheet+xml"/>
  <Override PartName="/xl/worksheets/sheet44.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5\MARZO 2025\ARCHIVOS A LA SIV CORREGIDOS JUNIO2025\"/>
    </mc:Choice>
  </mc:AlternateContent>
  <bookViews>
    <workbookView xWindow="-120" yWindow="-120" windowWidth="20730" windowHeight="11160" tabRatio="874" activeTab="2"/>
  </bookViews>
  <sheets>
    <sheet name="Indice" sheetId="16" r:id="rId1"/>
    <sheet name="Información General" sheetId="74" r:id="rId2"/>
    <sheet name="BG" sheetId="25" r:id="rId3"/>
    <sheet name="ER" sheetId="19" r:id="rId4"/>
    <sheet name="EVPN" sheetId="24" r:id="rId5"/>
    <sheet name="EFE" sheetId="23" r:id="rId6"/>
    <sheet name="Nota1" sheetId="1" r:id="rId7"/>
    <sheet name="Nota 2" sheetId="77" r:id="rId8"/>
    <sheet name="Nota 3" sheetId="3" r:id="rId9"/>
    <sheet name="Nota 5" sheetId="4" r:id="rId10"/>
    <sheet name="Nota 4" sheetId="38"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s>
  <definedNames>
    <definedName name="_xlnm._FilterDatabase" localSheetId="19" hidden="1">'Nota 14'!$A$9:$F$217</definedName>
    <definedName name="_Hlk15378568" localSheetId="7">'Nota 2'!#REF!</definedName>
    <definedName name="_Toc82092289" localSheetId="1">'Información General'!#REF!</definedName>
    <definedName name="_Toc82092290" localSheetId="1">'Información General'!$A$67</definedName>
    <definedName name="_xlnm.Print_Area" localSheetId="3">ER!$A$1:$D$48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4" l="1"/>
  <c r="J577" i="77" l="1"/>
  <c r="I577" i="77"/>
  <c r="D441" i="77"/>
  <c r="B441" i="77"/>
  <c r="D432" i="77"/>
  <c r="B432" i="77"/>
  <c r="E419" i="77"/>
  <c r="C419" i="77"/>
  <c r="E395" i="77"/>
  <c r="E420" i="77" s="1"/>
  <c r="C395" i="77"/>
  <c r="C420" i="77" s="1"/>
  <c r="E373" i="77"/>
  <c r="D373" i="77"/>
  <c r="E363" i="77"/>
  <c r="E374" i="77" s="1"/>
  <c r="B363" i="77"/>
  <c r="D362" i="77"/>
  <c r="D361" i="77"/>
  <c r="D360" i="77"/>
  <c r="D359" i="77"/>
  <c r="D357" i="77"/>
  <c r="D356" i="77"/>
  <c r="D355" i="77"/>
  <c r="D363" i="77" s="1"/>
  <c r="D374" i="77" s="1"/>
  <c r="C346" i="77"/>
  <c r="B346" i="77"/>
  <c r="D302" i="77"/>
  <c r="B302" i="77"/>
  <c r="D292" i="77"/>
  <c r="B292" i="77"/>
  <c r="D290" i="77"/>
  <c r="D294" i="77" s="1"/>
  <c r="D304" i="77" s="1"/>
  <c r="B290" i="77"/>
  <c r="B294" i="77" s="1"/>
  <c r="B304" i="77" s="1"/>
  <c r="D267" i="77"/>
  <c r="B267" i="77"/>
  <c r="C245" i="77"/>
  <c r="C256" i="77" s="1"/>
  <c r="B245" i="77"/>
  <c r="B256" i="77" s="1"/>
  <c r="D211" i="77"/>
  <c r="B211" i="77"/>
  <c r="C195" i="77"/>
  <c r="B195" i="77"/>
  <c r="C186" i="77"/>
  <c r="E118" i="77"/>
  <c r="E120" i="77" s="1"/>
  <c r="D118" i="77"/>
  <c r="D110" i="77"/>
  <c r="D120" i="77" s="1"/>
  <c r="E99" i="77"/>
  <c r="E110" i="77" s="1"/>
  <c r="D99" i="77"/>
  <c r="D75" i="77"/>
  <c r="E64" i="77"/>
  <c r="D64" i="77"/>
  <c r="E62" i="77"/>
  <c r="D62" i="77"/>
  <c r="T31" i="24" l="1"/>
  <c r="R23" i="24"/>
  <c r="P37" i="24"/>
  <c r="T34" i="24"/>
  <c r="T23" i="24" l="1"/>
  <c r="C31" i="72" l="1"/>
  <c r="B31" i="72"/>
  <c r="C13" i="72"/>
  <c r="B13" i="72"/>
  <c r="M53" i="66"/>
  <c r="K53" i="66"/>
  <c r="J53" i="66"/>
  <c r="I53" i="66"/>
  <c r="H53" i="66"/>
  <c r="G53" i="66"/>
  <c r="E53" i="66"/>
  <c r="D53" i="66"/>
  <c r="C53" i="66"/>
  <c r="B53" i="66"/>
  <c r="C34" i="7"/>
  <c r="B34" i="7"/>
  <c r="E23" i="65"/>
  <c r="B23" i="65"/>
  <c r="C23" i="65"/>
  <c r="F23" i="65"/>
  <c r="C16" i="53"/>
  <c r="C10" i="53"/>
  <c r="C31" i="50"/>
  <c r="C17" i="50"/>
  <c r="B16" i="53"/>
  <c r="B10" i="53"/>
  <c r="B31" i="50"/>
  <c r="B17" i="50"/>
  <c r="B19" i="50"/>
  <c r="G60" i="25" l="1"/>
  <c r="F60" i="25"/>
  <c r="C16" i="41" l="1"/>
  <c r="B16" i="41"/>
  <c r="C15" i="41"/>
  <c r="B15" i="41"/>
  <c r="F10" i="53"/>
  <c r="B10" i="51"/>
  <c r="B12" i="5" l="1"/>
  <c r="C12" i="5"/>
  <c r="C16" i="5"/>
  <c r="B37" i="23" l="1"/>
  <c r="B39" i="23"/>
  <c r="B38" i="23"/>
  <c r="C39" i="23" l="1"/>
  <c r="C38" i="23"/>
  <c r="C37" i="23"/>
  <c r="C32" i="23"/>
  <c r="C23" i="23"/>
  <c r="C19" i="23"/>
  <c r="C18" i="23"/>
  <c r="C17" i="23"/>
  <c r="C16" i="23"/>
  <c r="C15" i="23"/>
  <c r="C14" i="23"/>
  <c r="B9" i="64" l="1"/>
  <c r="C9" i="64"/>
  <c r="G11" i="52"/>
  <c r="G10" i="52"/>
  <c r="F9" i="52"/>
  <c r="G9" i="52"/>
  <c r="C14" i="53"/>
  <c r="C10" i="51"/>
  <c r="C12" i="46"/>
  <c r="E52" i="10"/>
  <c r="B9" i="49" l="1"/>
  <c r="B8" i="49"/>
  <c r="C8" i="49"/>
  <c r="C9" i="49"/>
  <c r="B12" i="46"/>
  <c r="B10" i="45"/>
  <c r="C10" i="45"/>
  <c r="L382" i="8"/>
  <c r="C46" i="7" l="1"/>
  <c r="B46" i="7"/>
  <c r="B15" i="5"/>
  <c r="C15" i="5"/>
  <c r="C40" i="4"/>
  <c r="D40" i="4"/>
  <c r="D63" i="3"/>
  <c r="C63" i="3"/>
  <c r="T14" i="24" l="1"/>
  <c r="T37" i="24"/>
  <c r="T36" i="24"/>
  <c r="T33" i="24"/>
  <c r="T30" i="24"/>
  <c r="G29" i="24"/>
  <c r="D29" i="24"/>
  <c r="D39" i="24" s="1"/>
  <c r="R27" i="24"/>
  <c r="R29" i="24" s="1"/>
  <c r="T35" i="24" s="1"/>
  <c r="P27" i="24"/>
  <c r="P29" i="24" s="1"/>
  <c r="P39" i="24" s="1"/>
  <c r="N27" i="24"/>
  <c r="N29" i="24" s="1"/>
  <c r="N39" i="24" s="1"/>
  <c r="L27" i="24"/>
  <c r="L29" i="24" s="1"/>
  <c r="L39" i="24" s="1"/>
  <c r="J27" i="24"/>
  <c r="J29" i="24" s="1"/>
  <c r="H27" i="24"/>
  <c r="H29" i="24" s="1"/>
  <c r="H39" i="24" s="1"/>
  <c r="F27" i="24"/>
  <c r="F29" i="24" s="1"/>
  <c r="F39" i="24" s="1"/>
  <c r="C27" i="24"/>
  <c r="C29" i="24" s="1"/>
  <c r="T25" i="24"/>
  <c r="T24" i="24"/>
  <c r="T22" i="24"/>
  <c r="T21" i="24"/>
  <c r="T18" i="24"/>
  <c r="T16" i="24"/>
  <c r="G16" i="25"/>
  <c r="F16" i="25"/>
  <c r="R39" i="24" l="1"/>
  <c r="T29" i="24"/>
  <c r="T39" i="24" s="1"/>
  <c r="C39" i="24"/>
  <c r="J39" i="24"/>
  <c r="T27" i="24"/>
  <c r="K13" i="67" l="1"/>
  <c r="D48" i="10" l="1"/>
  <c r="D52" i="10" s="1"/>
  <c r="C48" i="10"/>
  <c r="C51" i="10"/>
  <c r="D56" i="10"/>
  <c r="E56" i="10"/>
  <c r="C57" i="10"/>
  <c r="C58" i="10"/>
  <c r="C59" i="10"/>
  <c r="C60" i="10"/>
  <c r="D61" i="10"/>
  <c r="E61" i="10"/>
  <c r="G35" i="65" l="1"/>
  <c r="D35" i="65"/>
  <c r="G34" i="65"/>
  <c r="D34" i="65"/>
  <c r="G33" i="65"/>
  <c r="D33" i="65"/>
  <c r="G32" i="65"/>
  <c r="D32" i="65"/>
  <c r="G31" i="65"/>
  <c r="D31" i="65"/>
  <c r="G30" i="65"/>
  <c r="D30" i="65"/>
  <c r="G29" i="65"/>
  <c r="D29" i="65"/>
  <c r="G28" i="65"/>
  <c r="D28" i="65"/>
  <c r="G27" i="65"/>
  <c r="D27" i="65"/>
  <c r="G26" i="65"/>
  <c r="D26" i="65"/>
  <c r="G25" i="65"/>
  <c r="D25" i="65"/>
  <c r="G24" i="65"/>
  <c r="D24" i="65"/>
  <c r="G23" i="65"/>
  <c r="D23" i="65"/>
  <c r="G22" i="65"/>
  <c r="D22" i="65"/>
  <c r="G21" i="65"/>
  <c r="D21" i="65"/>
  <c r="G20" i="65"/>
  <c r="D20" i="65"/>
  <c r="G19" i="65"/>
  <c r="D19" i="65"/>
  <c r="G18" i="65"/>
  <c r="D18" i="65"/>
  <c r="G17" i="65"/>
  <c r="D17" i="65"/>
  <c r="G16" i="65"/>
  <c r="D16" i="65"/>
  <c r="G15" i="65"/>
  <c r="D15" i="65"/>
  <c r="G14" i="65"/>
  <c r="D14" i="65"/>
  <c r="G13" i="65"/>
  <c r="D13" i="65"/>
  <c r="F55" i="66"/>
  <c r="L55" i="66" s="1"/>
  <c r="F43" i="66"/>
  <c r="L43" i="66" s="1"/>
  <c r="F42" i="66"/>
  <c r="L42" i="66" s="1"/>
  <c r="F41" i="66"/>
  <c r="K40" i="66"/>
  <c r="F40" i="66"/>
  <c r="L40" i="66" s="1"/>
  <c r="K39" i="66"/>
  <c r="F39" i="66"/>
  <c r="K38" i="66"/>
  <c r="F38" i="66"/>
  <c r="K37" i="66"/>
  <c r="F37" i="66"/>
  <c r="K36" i="66"/>
  <c r="F36" i="66"/>
  <c r="L36" i="66" s="1"/>
  <c r="K35" i="66"/>
  <c r="F35" i="66"/>
  <c r="L35" i="66" s="1"/>
  <c r="K34" i="66"/>
  <c r="F34" i="66"/>
  <c r="K33" i="66"/>
  <c r="F33" i="66"/>
  <c r="L33" i="66" s="1"/>
  <c r="K32" i="66"/>
  <c r="F32" i="66"/>
  <c r="K31" i="66"/>
  <c r="F31" i="66"/>
  <c r="L31" i="66" s="1"/>
  <c r="K30" i="66"/>
  <c r="F30" i="66"/>
  <c r="K29" i="66"/>
  <c r="F29" i="66"/>
  <c r="L29" i="66" s="1"/>
  <c r="K28" i="66"/>
  <c r="F28" i="66"/>
  <c r="K27" i="66"/>
  <c r="F27" i="66"/>
  <c r="L27" i="66" s="1"/>
  <c r="K26" i="66"/>
  <c r="F26" i="66"/>
  <c r="K25" i="66"/>
  <c r="F25" i="66"/>
  <c r="L25" i="66" s="1"/>
  <c r="K24" i="66"/>
  <c r="F24" i="66"/>
  <c r="K23" i="66"/>
  <c r="F23" i="66"/>
  <c r="L23" i="66" s="1"/>
  <c r="K22" i="66"/>
  <c r="F22" i="66"/>
  <c r="K21" i="66"/>
  <c r="F21" i="66"/>
  <c r="L21" i="66" s="1"/>
  <c r="K20" i="66"/>
  <c r="F20" i="66"/>
  <c r="K19" i="66"/>
  <c r="F19" i="66"/>
  <c r="L19" i="66" s="1"/>
  <c r="K18" i="66"/>
  <c r="F18" i="66"/>
  <c r="K17" i="66"/>
  <c r="F17" i="66"/>
  <c r="L41" i="66" l="1"/>
  <c r="L53" i="66" s="1"/>
  <c r="F53" i="66"/>
  <c r="L30" i="66"/>
  <c r="L22" i="66"/>
  <c r="L18" i="66"/>
  <c r="L38" i="66"/>
  <c r="L20" i="66"/>
  <c r="L24" i="66"/>
  <c r="L26" i="66"/>
  <c r="L37" i="66"/>
  <c r="L39" i="66"/>
  <c r="L17" i="66"/>
  <c r="L28" i="66"/>
  <c r="L32" i="66"/>
  <c r="L34" i="66"/>
  <c r="B8" i="47" l="1"/>
  <c r="C22" i="19" l="1"/>
  <c r="C21" i="53"/>
  <c r="D22" i="19" s="1"/>
  <c r="B21" i="53"/>
  <c r="C8" i="47" l="1"/>
  <c r="C8" i="14"/>
  <c r="K320" i="8"/>
  <c r="F63" i="74" l="1"/>
  <c r="E63" i="74"/>
  <c r="C63" i="74"/>
  <c r="C27" i="5" l="1"/>
  <c r="G20" i="25"/>
  <c r="B27" i="5"/>
  <c r="F20" i="25" s="1"/>
  <c r="D320" i="8" l="1"/>
  <c r="D375" i="8"/>
  <c r="D376" i="8"/>
  <c r="D377" i="8"/>
  <c r="D378" i="8"/>
  <c r="D379" i="8"/>
  <c r="D380" i="8"/>
  <c r="D381" i="8"/>
  <c r="D382" i="8"/>
  <c r="D384" i="8"/>
  <c r="D385" i="8"/>
  <c r="D386" i="8"/>
  <c r="D387" i="8"/>
  <c r="E387" i="8"/>
  <c r="D391" i="8"/>
  <c r="D393" i="8"/>
  <c r="D394" i="8"/>
  <c r="G53" i="25" l="1"/>
  <c r="G50" i="25"/>
  <c r="F53" i="25"/>
  <c r="F50" i="25"/>
  <c r="G11" i="4" l="1"/>
  <c r="A1" i="3" l="1"/>
  <c r="H20" i="4" l="1"/>
  <c r="K1143" i="8" l="1"/>
  <c r="K1144" i="8"/>
  <c r="K1145" i="8"/>
  <c r="K1146" i="8"/>
  <c r="K1147" i="8"/>
  <c r="K1148" i="8"/>
  <c r="K1149" i="8"/>
  <c r="K1150" i="8"/>
  <c r="K1151" i="8"/>
  <c r="K1153" i="8"/>
  <c r="K1154" i="8"/>
  <c r="K1155" i="8"/>
  <c r="K1156" i="8"/>
  <c r="L1156" i="8"/>
  <c r="K1157" i="8"/>
  <c r="K1090" i="8" l="1"/>
  <c r="K386" i="8"/>
  <c r="K385" i="8"/>
  <c r="K384" i="8"/>
  <c r="K382" i="8"/>
  <c r="K381" i="8"/>
  <c r="K380" i="8"/>
  <c r="K379" i="8"/>
  <c r="K378" i="8"/>
  <c r="K377" i="8"/>
  <c r="K376" i="8"/>
  <c r="K375" i="8"/>
  <c r="M57" i="66" l="1"/>
  <c r="G26" i="25" s="1"/>
  <c r="C20" i="23" l="1"/>
  <c r="B20" i="23"/>
  <c r="B8" i="14" l="1"/>
  <c r="G14" i="52" l="1"/>
  <c r="F14" i="52"/>
  <c r="L57" i="66" l="1"/>
  <c r="F26" i="25" s="1"/>
  <c r="G17" i="5" l="1"/>
  <c r="F17" i="5"/>
  <c r="B19" i="41"/>
  <c r="C39" i="50" l="1"/>
  <c r="B39" i="50"/>
  <c r="D1" i="19" l="1"/>
  <c r="A1" i="38" l="1"/>
  <c r="F7" i="1"/>
  <c r="B26" i="72"/>
  <c r="B10" i="72"/>
  <c r="B7" i="64"/>
  <c r="B11" i="70"/>
  <c r="B7" i="57"/>
  <c r="A22" i="60"/>
  <c r="A10" i="60"/>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8" i="4"/>
  <c r="F10" i="5"/>
  <c r="B10" i="5"/>
  <c r="C32" i="4"/>
  <c r="B8" i="38"/>
  <c r="C11" i="3"/>
  <c r="D11" i="3"/>
  <c r="B11" i="23"/>
  <c r="H6" i="1"/>
  <c r="A6" i="23"/>
  <c r="A8" i="19"/>
  <c r="C12" i="19"/>
  <c r="F11" i="25"/>
  <c r="A8" i="25"/>
  <c r="C26" i="72" l="1"/>
  <c r="C10" i="72"/>
  <c r="A1" i="72"/>
  <c r="D27" i="4" l="1"/>
  <c r="C27" i="4"/>
  <c r="D54" i="4"/>
  <c r="G24" i="25" s="1"/>
  <c r="C54" i="4"/>
  <c r="F24"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1"/>
  <c r="A1" i="23"/>
  <c r="A1" i="24"/>
  <c r="A1" i="19"/>
  <c r="C11" i="70" l="1"/>
  <c r="G6" i="12"/>
  <c r="C6" i="12"/>
  <c r="C7" i="46"/>
  <c r="K391" i="8"/>
  <c r="E8" i="10"/>
  <c r="C7" i="42"/>
  <c r="C6" i="41"/>
  <c r="C6" i="9"/>
  <c r="M16" i="66"/>
  <c r="C8" i="38"/>
  <c r="G18" i="4" l="1"/>
  <c r="D8" i="4"/>
  <c r="C10" i="5"/>
  <c r="G10" i="5"/>
  <c r="C8" i="7"/>
  <c r="C7" i="67"/>
  <c r="C41" i="23"/>
  <c r="B41" i="23"/>
  <c r="C11" i="23"/>
  <c r="D12" i="19"/>
  <c r="C12" i="57"/>
  <c r="D31" i="19" s="1"/>
  <c r="C31" i="19"/>
  <c r="C7" i="64"/>
  <c r="B12" i="57"/>
  <c r="C7" i="57"/>
  <c r="C7" i="56"/>
  <c r="C7" i="69"/>
  <c r="B15" i="56"/>
  <c r="C30" i="19" s="1"/>
  <c r="C15" i="56"/>
  <c r="D30" i="19" s="1"/>
  <c r="C14" i="69"/>
  <c r="D28" i="19" s="1"/>
  <c r="B14" i="69"/>
  <c r="C28" i="19" s="1"/>
  <c r="C8" i="55"/>
  <c r="C16" i="55"/>
  <c r="D26" i="19" s="1"/>
  <c r="B16" i="55"/>
  <c r="C26" i="19" s="1"/>
  <c r="C16" i="54"/>
  <c r="D24" i="19" s="1"/>
  <c r="B16" i="54"/>
  <c r="C24" i="19" s="1"/>
  <c r="C8" i="54"/>
  <c r="D21" i="19"/>
  <c r="C21" i="19"/>
  <c r="B14" i="52"/>
  <c r="C20" i="19" s="1"/>
  <c r="C23" i="19" s="1"/>
  <c r="C14" i="52"/>
  <c r="D20" i="19" s="1"/>
  <c r="G8" i="52"/>
  <c r="C8" i="52"/>
  <c r="G8" i="53"/>
  <c r="C8" i="53"/>
  <c r="F11" i="65"/>
  <c r="G16" i="53"/>
  <c r="F16" i="53"/>
  <c r="C17" i="53"/>
  <c r="B17" i="53"/>
  <c r="F36" i="65"/>
  <c r="E36" i="65"/>
  <c r="D16" i="19" s="1"/>
  <c r="C36" i="65"/>
  <c r="C17" i="19" s="1"/>
  <c r="B36" i="65"/>
  <c r="C16" i="19" s="1"/>
  <c r="C9" i="51"/>
  <c r="C21" i="51"/>
  <c r="D14" i="19" s="1"/>
  <c r="B21" i="51"/>
  <c r="C14" i="19" s="1"/>
  <c r="D13" i="19"/>
  <c r="C13" i="19"/>
  <c r="C9" i="50"/>
  <c r="D23" i="19" l="1"/>
  <c r="C18" i="19"/>
  <c r="D17" i="19"/>
  <c r="G36" i="65"/>
  <c r="D36" i="65"/>
  <c r="D18" i="19"/>
  <c r="C15" i="19"/>
  <c r="G22" i="4"/>
  <c r="K10" i="8"/>
  <c r="C19" i="19" l="1"/>
  <c r="G59" i="25"/>
  <c r="F59" i="25"/>
  <c r="C7" i="68"/>
  <c r="C10" i="49"/>
  <c r="G57" i="25" s="1"/>
  <c r="B10" i="49"/>
  <c r="F57" i="25" s="1"/>
  <c r="C7" i="49"/>
  <c r="G56" i="25"/>
  <c r="F56" i="25"/>
  <c r="C7" i="48"/>
  <c r="C7" i="47"/>
  <c r="G55" i="25"/>
  <c r="F55" i="25"/>
  <c r="G54" i="25"/>
  <c r="F54" i="25"/>
  <c r="G52" i="25"/>
  <c r="F52" i="25"/>
  <c r="G51" i="25"/>
  <c r="F51" i="25"/>
  <c r="C6" i="14"/>
  <c r="C12" i="14"/>
  <c r="G49" i="25" s="1"/>
  <c r="G11" i="25"/>
  <c r="B12" i="14"/>
  <c r="F49" i="25" s="1"/>
  <c r="B13" i="46"/>
  <c r="F39" i="25" s="1"/>
  <c r="E1156" i="8"/>
  <c r="C15" i="43"/>
  <c r="G36" i="25" s="1"/>
  <c r="B15" i="43"/>
  <c r="F36" i="25" s="1"/>
  <c r="C12" i="44"/>
  <c r="G37" i="25" s="1"/>
  <c r="B12" i="44"/>
  <c r="F37" i="25" s="1"/>
  <c r="C12" i="45"/>
  <c r="G38" i="25" s="1"/>
  <c r="B12" i="45"/>
  <c r="F38" i="25" s="1"/>
  <c r="C13" i="46"/>
  <c r="G39" i="25" s="1"/>
  <c r="C8" i="43"/>
  <c r="C7" i="44"/>
  <c r="C8" i="45"/>
  <c r="D1155" i="8"/>
  <c r="F58" i="25" l="1"/>
  <c r="F35" i="25" l="1"/>
  <c r="L387" i="8"/>
  <c r="G35" i="25" s="1"/>
  <c r="F43" i="25"/>
  <c r="K394" i="8"/>
  <c r="K393" i="8"/>
  <c r="D1156" i="8"/>
  <c r="D1154" i="8"/>
  <c r="D1153" i="8"/>
  <c r="D1151" i="8"/>
  <c r="D1150" i="8"/>
  <c r="D1149" i="8"/>
  <c r="D1148" i="8"/>
  <c r="D1147" i="8"/>
  <c r="D1146" i="8"/>
  <c r="D1145" i="8"/>
  <c r="D1144" i="8"/>
  <c r="D1143" i="8"/>
  <c r="D12" i="8"/>
  <c r="C9" i="10"/>
  <c r="A1" i="8"/>
  <c r="G43" i="25" l="1"/>
  <c r="C10" i="10"/>
  <c r="G34" i="25"/>
  <c r="F34" i="25"/>
  <c r="G25" i="25"/>
  <c r="F25" i="25"/>
  <c r="K14" i="67"/>
  <c r="K15" i="67"/>
  <c r="K16" i="67"/>
  <c r="K17" i="67"/>
  <c r="L14" i="67"/>
  <c r="L15" i="67"/>
  <c r="L16" i="67"/>
  <c r="L17" i="67"/>
  <c r="F23" i="25"/>
  <c r="G23" i="25"/>
  <c r="C20" i="5"/>
  <c r="G18" i="25" s="1"/>
  <c r="B20" i="5"/>
  <c r="F18" i="25" s="1"/>
  <c r="G17" i="25"/>
  <c r="F17" i="25"/>
  <c r="C18" i="38"/>
  <c r="G15" i="25" s="1"/>
  <c r="B18" i="38"/>
  <c r="F15" i="25" s="1"/>
  <c r="F14" i="25"/>
  <c r="G14" i="25"/>
  <c r="F28" i="25" l="1"/>
  <c r="C25" i="19" l="1"/>
  <c r="C27" i="19" l="1"/>
  <c r="G14" i="12"/>
  <c r="G44" i="25" s="1"/>
  <c r="F14" i="12"/>
  <c r="F44" i="25" s="1"/>
  <c r="F45" i="25" s="1"/>
  <c r="C11" i="42"/>
  <c r="G29" i="25" s="1"/>
  <c r="B11" i="42"/>
  <c r="F29" i="25" s="1"/>
  <c r="C19" i="41"/>
  <c r="G28" i="25" s="1"/>
  <c r="C17" i="9"/>
  <c r="C13" i="9"/>
  <c r="C9" i="9"/>
  <c r="B17" i="9"/>
  <c r="B13" i="9"/>
  <c r="B9" i="9"/>
  <c r="B19" i="9" l="1"/>
  <c r="F27" i="25" s="1"/>
  <c r="C19" i="9"/>
  <c r="G27" i="25" s="1"/>
  <c r="C29" i="23" l="1"/>
  <c r="B29" i="23"/>
  <c r="C29" i="19"/>
  <c r="C32" i="19" s="1"/>
  <c r="G58" i="25"/>
  <c r="B10" i="64" l="1"/>
  <c r="C33" i="19" s="1"/>
  <c r="C35" i="23"/>
  <c r="B35" i="23"/>
  <c r="D15" i="19"/>
  <c r="D19" i="19" l="1"/>
  <c r="D25" i="19" s="1"/>
  <c r="D27" i="19" s="1"/>
  <c r="D29" i="19" s="1"/>
  <c r="D32" i="19" s="1"/>
  <c r="G45" i="25"/>
  <c r="C10" i="64" l="1"/>
  <c r="D33" i="19" s="1"/>
  <c r="C14" i="12"/>
  <c r="G40" i="25" s="1"/>
  <c r="G41" i="25" s="1"/>
  <c r="G47" i="25" s="1"/>
  <c r="G61" i="25" s="1"/>
  <c r="B14" i="12" l="1"/>
  <c r="F40" i="25" s="1"/>
  <c r="F41" i="25" s="1"/>
  <c r="F47" i="25" s="1"/>
  <c r="F61" i="25" s="1"/>
  <c r="G19" i="25"/>
  <c r="G21" i="25" s="1"/>
  <c r="F19" i="25"/>
  <c r="F21" i="25" s="1"/>
  <c r="G30" i="25"/>
  <c r="F30" i="25"/>
  <c r="F31" i="25" l="1"/>
  <c r="G31" i="25"/>
</calcChain>
</file>

<file path=xl/sharedStrings.xml><?xml version="1.0" encoding="utf-8"?>
<sst xmlns="http://schemas.openxmlformats.org/spreadsheetml/2006/main" count="12525" uniqueCount="2757">
  <si>
    <t>NOTA 1 – DESCRIPCIÓN DE LA NATURALEZA Y DEL NEGOCIO DE LA COMPAÑÍA</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</si>
  <si>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</si>
  <si>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</si>
  <si>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</si>
  <si>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</si>
  <si>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</si>
  <si>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</si>
  <si>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</si>
  <si>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</si>
  <si>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</si>
  <si>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</si>
  <si>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</si>
  <si>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</si>
  <si>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</si>
  <si>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</si>
  <si>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</si>
  <si>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</si>
  <si>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</si>
  <si>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</si>
  <si>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</si>
  <si>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</si>
  <si>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</si>
  <si>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</si>
  <si>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</si>
  <si>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</si>
  <si>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</si>
  <si>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</si>
  <si>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</si>
  <si>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</si>
  <si>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</si>
  <si>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</si>
  <si>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</si>
  <si>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</si>
  <si>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</si>
  <si>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</si>
  <si>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</si>
  <si>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</si>
  <si>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</si>
  <si>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</si>
  <si>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</si>
  <si>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</si>
  <si>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</si>
  <si>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</si>
  <si>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</si>
  <si>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</si>
  <si>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</si>
  <si>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</si>
  <si>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</si>
  <si>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</si>
  <si>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</si>
  <si>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</si>
  <si>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</si>
  <si>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</si>
  <si>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</si>
  <si>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</si>
  <si>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</si>
  <si>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</si>
  <si>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</si>
  <si>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</si>
  <si>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</si>
  <si>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</si>
  <si>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</si>
  <si>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</si>
  <si>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</si>
  <si>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</si>
  <si>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</si>
  <si>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</si>
  <si>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</si>
  <si>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</si>
  <si>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</si>
  <si>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</si>
  <si>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</si>
  <si>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</si>
  <si>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</si>
  <si>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</si>
  <si>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</si>
  <si>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</si>
  <si>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</si>
  <si>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</si>
  <si>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</si>
  <si>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</si>
  <si>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</si>
  <si>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</si>
  <si>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</si>
  <si>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</si>
  <si>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</si>
  <si>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</si>
  <si>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</si>
  <si>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</si>
  <si>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</si>
  <si>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</si>
  <si>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</si>
  <si>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en proceso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</si>
  <si>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</si>
  <si>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</si>
  <si>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</si>
  <si>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</si>
  <si>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</si>
  <si>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</si>
  <si>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</si>
  <si>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</si>
  <si>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</si>
  <si>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</si>
  <si>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</si>
  <si>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</si>
  <si>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</si>
  <si>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</si>
  <si>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</si>
  <si>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</si>
  <si>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</si>
  <si>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</si>
  <si>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</si>
  <si>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</si>
  <si>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</si>
  <si>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</si>
  <si>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</si>
  <si>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</si>
  <si>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</si>
  <si>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</si>
  <si>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</si>
  <si>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</si>
  <si>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</si>
  <si>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</si>
  <si>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</si>
  <si>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</si>
  <si>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</si>
  <si>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</si>
  <si>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</si>
  <si>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</si>
  <si>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</si>
  <si>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</si>
  <si>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</si>
  <si>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</si>
  <si>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</si>
  <si>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</si>
  <si>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</si>
  <si>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</si>
  <si>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</si>
  <si>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</si>
  <si>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</si>
  <si>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</si>
  <si>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</si>
  <si>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</si>
  <si>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</si>
  <si>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</si>
  <si>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</si>
  <si>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</si>
  <si>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</si>
  <si>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</si>
  <si>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</si>
  <si>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</si>
  <si>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</si>
  <si>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</si>
  <si>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</si>
  <si>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</si>
  <si>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</si>
  <si>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</si>
  <si>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</si>
  <si>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</si>
  <si>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</si>
  <si>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</si>
  <si>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</si>
  <si>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</si>
  <si>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</si>
  <si>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</si>
  <si>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</si>
  <si>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</si>
  <si>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</si>
  <si>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</si>
  <si>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</si>
  <si>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</si>
  <si>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</si>
  <si>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</si>
  <si>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</si>
  <si>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</si>
  <si>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</si>
  <si>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</si>
  <si>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</si>
  <si>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</si>
  <si>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</si>
  <si>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</si>
  <si>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</si>
  <si>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</si>
  <si>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</si>
  <si>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</si>
  <si>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</si>
  <si>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</si>
  <si>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</si>
  <si>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</si>
  <si>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</si>
  <si>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</si>
  <si>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</si>
  <si>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</si>
  <si>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</si>
  <si>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</si>
  <si>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</si>
  <si>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</si>
  <si>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</si>
  <si>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</si>
  <si>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</si>
  <si>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</si>
  <si>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</si>
  <si>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</si>
  <si>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</si>
  <si>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</si>
  <si>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</si>
  <si>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</si>
  <si>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</si>
  <si>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</si>
  <si>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</si>
  <si>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</si>
  <si>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</si>
  <si>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</si>
  <si>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</si>
  <si>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</si>
  <si>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</si>
  <si>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</si>
  <si>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</si>
  <si>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</si>
  <si>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</si>
  <si>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</si>
  <si>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</si>
  <si>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</si>
  <si>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</si>
  <si>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</si>
  <si>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</si>
  <si>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</si>
  <si>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</si>
  <si>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</si>
  <si>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</si>
  <si>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</si>
  <si>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</si>
  <si>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</si>
  <si>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</si>
  <si>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</si>
  <si>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</si>
  <si>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</si>
  <si>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</si>
  <si>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</si>
  <si>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</si>
  <si>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</si>
  <si>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</si>
  <si>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</si>
  <si>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</si>
  <si>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</si>
  <si>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</si>
  <si>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</si>
  <si>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</si>
  <si>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</si>
  <si>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</si>
  <si>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</si>
  <si>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</si>
  <si>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</si>
  <si>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</si>
  <si>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</si>
  <si>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</si>
  <si>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</si>
  <si>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</si>
  <si>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</si>
  <si>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</si>
  <si>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</si>
  <si>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</si>
  <si>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</si>
  <si>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</si>
  <si>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</si>
  <si>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</si>
  <si>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</si>
  <si>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</si>
  <si>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</si>
  <si>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</si>
  <si>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</si>
  <si>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</si>
  <si>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</si>
  <si>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</si>
  <si>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</si>
  <si>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</si>
  <si>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</si>
  <si>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</si>
  <si>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</si>
  <si>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</si>
  <si>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</si>
  <si>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</si>
  <si>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</si>
  <si>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</si>
  <si>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</si>
  <si>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</si>
  <si>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</si>
  <si>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</si>
  <si>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</si>
  <si>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</si>
  <si>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</si>
  <si>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</si>
  <si>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</si>
  <si>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</si>
  <si>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</si>
  <si>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</si>
  <si>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</si>
  <si>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</si>
  <si>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</si>
  <si>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</si>
  <si>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</si>
  <si>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</si>
  <si>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</si>
  <si>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</si>
  <si>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</si>
  <si>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</si>
  <si>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</si>
  <si>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</si>
  <si>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</si>
  <si>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</si>
  <si>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</si>
  <si>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</si>
  <si>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</si>
  <si>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</si>
  <si>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</si>
  <si>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</si>
  <si>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</si>
  <si>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</si>
  <si>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</si>
  <si>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</si>
  <si>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</si>
  <si>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</si>
  <si>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</si>
  <si>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</si>
  <si>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</si>
  <si>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</si>
  <si>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</si>
  <si>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</si>
  <si>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</si>
  <si>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</si>
  <si>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</si>
  <si>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</si>
  <si>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</si>
  <si>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</si>
  <si>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</si>
  <si>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</si>
  <si>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</si>
  <si>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</si>
  <si>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</si>
  <si>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</si>
  <si>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</si>
  <si>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</si>
  <si>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</si>
  <si>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</si>
  <si>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</si>
  <si>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</si>
  <si>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</si>
  <si>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</si>
  <si>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</si>
  <si>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</si>
  <si>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</si>
  <si>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</si>
  <si>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</si>
  <si>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</si>
  <si>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</si>
  <si>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</si>
  <si>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</si>
  <si>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</si>
  <si>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</si>
  <si>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</si>
  <si>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</si>
  <si>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</si>
  <si>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</si>
  <si>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</si>
  <si>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</si>
  <si>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</si>
  <si>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</si>
  <si>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</si>
  <si>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</si>
  <si>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</si>
  <si>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</si>
  <si>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</si>
  <si>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</si>
  <si>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</si>
  <si>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</si>
  <si>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</si>
  <si>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</si>
  <si>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</si>
  <si>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</si>
  <si>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</si>
  <si>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</si>
  <si>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</si>
  <si>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</si>
  <si>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</si>
  <si>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</si>
  <si>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</si>
  <si>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</si>
  <si>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</si>
  <si>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</si>
  <si>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</si>
  <si>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</si>
  <si>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</si>
  <si>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</si>
  <si>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</si>
  <si>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</si>
  <si>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</si>
  <si>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</si>
  <si>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</si>
  <si>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</si>
  <si>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</si>
  <si>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</si>
  <si>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</si>
  <si>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</si>
  <si>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</si>
  <si>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</si>
  <si>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</si>
  <si>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</si>
  <si>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</si>
  <si>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</si>
  <si>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</si>
  <si>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</si>
  <si>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</si>
  <si>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</si>
  <si>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</si>
  <si>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</si>
  <si>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</si>
  <si>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</si>
  <si>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</si>
  <si>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</si>
  <si>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</si>
  <si>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</si>
  <si>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</si>
  <si>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</si>
  <si>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</si>
  <si>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</si>
  <si>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</si>
  <si>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</si>
  <si>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</si>
  <si>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</si>
  <si>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</si>
  <si>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</si>
  <si>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</si>
  <si>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</si>
  <si>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</si>
  <si>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</si>
  <si>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</si>
  <si>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</si>
  <si>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</si>
  <si>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</si>
  <si>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</si>
  <si>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</si>
  <si>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</si>
  <si>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</si>
  <si>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</si>
  <si>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</si>
  <si>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</si>
  <si>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</si>
  <si>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</si>
  <si>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</si>
  <si>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</si>
  <si>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</si>
  <si>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</si>
  <si>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</si>
  <si>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</si>
  <si>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</si>
  <si>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</si>
  <si>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</si>
  <si>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</si>
  <si>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</si>
  <si>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</si>
  <si>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</si>
  <si>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</si>
  <si>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</si>
  <si>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</si>
  <si>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</si>
  <si>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</si>
  <si>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</si>
  <si>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</si>
  <si>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</si>
  <si>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</si>
  <si>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</si>
  <si>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</si>
  <si>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</si>
  <si>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</si>
  <si>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</si>
  <si>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</si>
  <si>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</si>
  <si>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</si>
  <si>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</si>
  <si>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</si>
  <si>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</si>
  <si>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</si>
  <si>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</si>
  <si>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</si>
  <si>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</si>
  <si>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</si>
  <si>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</si>
  <si>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</si>
  <si>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</si>
  <si>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</si>
  <si>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</si>
  <si>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</si>
  <si>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</si>
  <si>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</si>
  <si>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</si>
  <si>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</si>
  <si>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</si>
  <si>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</si>
  <si>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</si>
  <si>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</si>
  <si>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</si>
  <si>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</si>
  <si>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</si>
  <si>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</si>
  <si>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</si>
  <si>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</si>
  <si>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</si>
  <si>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</si>
  <si>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</si>
  <si>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</si>
  <si>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</si>
  <si>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</si>
  <si>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</si>
  <si>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</si>
  <si>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</si>
  <si>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</si>
  <si>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</si>
  <si>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</si>
  <si>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</si>
  <si>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</si>
  <si>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</si>
  <si>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</si>
  <si>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</si>
  <si>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</si>
  <si>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</si>
  <si>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</si>
  <si>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</si>
  <si>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</si>
  <si>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</si>
  <si>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</si>
  <si>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</si>
  <si>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</si>
  <si>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</si>
  <si>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</si>
  <si>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</si>
  <si>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</si>
  <si>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</si>
  <si>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</si>
  <si>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</si>
  <si>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</si>
  <si>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</si>
  <si>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</si>
  <si>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</si>
  <si>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</si>
  <si>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</si>
  <si>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</si>
  <si>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</si>
  <si>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</si>
  <si>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</si>
  <si>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</si>
  <si>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</si>
  <si>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</si>
  <si>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</si>
  <si>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</si>
  <si>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</si>
  <si>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</si>
  <si>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</si>
  <si>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</si>
  <si>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</si>
  <si>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</si>
  <si>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</si>
  <si>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</si>
  <si>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</si>
  <si>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</si>
  <si>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</si>
  <si>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</si>
  <si>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</si>
  <si>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</si>
  <si>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</si>
  <si>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</si>
  <si>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</si>
  <si>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</si>
  <si>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</si>
  <si>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</si>
  <si>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</si>
  <si>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</si>
  <si>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</si>
  <si>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</si>
  <si>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</si>
  <si>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</si>
  <si>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</si>
  <si>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</si>
  <si>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</si>
  <si>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</si>
  <si>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</si>
  <si>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</si>
  <si>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</si>
  <si>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</si>
  <si>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</si>
  <si>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</si>
  <si>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</si>
  <si>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</si>
  <si>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</si>
  <si>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</si>
  <si>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</si>
  <si>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</si>
  <si>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</si>
  <si>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</si>
  <si>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</si>
  <si>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</si>
  <si>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</si>
  <si>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</si>
  <si>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</si>
  <si>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</si>
  <si>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</si>
  <si>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</si>
  <si>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</si>
  <si>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</si>
  <si>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</si>
  <si>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</si>
  <si>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</si>
  <si>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</si>
  <si>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</si>
  <si>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</si>
  <si>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</si>
  <si>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</si>
  <si>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</si>
  <si>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</si>
  <si>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</si>
  <si>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</si>
  <si>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</si>
  <si>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</si>
  <si>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</si>
  <si>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</si>
  <si>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</si>
  <si>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</si>
  <si>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</si>
  <si>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</si>
  <si>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</si>
  <si>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</si>
  <si>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</si>
  <si>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</si>
  <si>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</si>
  <si>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</si>
  <si>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</si>
  <si>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</si>
  <si>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</si>
  <si>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</si>
  <si>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</si>
  <si>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</si>
  <si>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</si>
  <si>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</si>
  <si>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</si>
  <si>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</si>
  <si>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</si>
  <si>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</si>
  <si>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</si>
  <si>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</si>
  <si>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</si>
  <si>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</si>
  <si>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</si>
  <si>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</si>
  <si>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</si>
  <si>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</si>
  <si>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</si>
  <si>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</si>
  <si>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</si>
  <si>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</si>
  <si>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</si>
  <si>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</si>
  <si>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</si>
  <si>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</si>
  <si>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</si>
  <si>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</si>
  <si>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</si>
  <si>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</si>
  <si>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</si>
  <si>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</si>
  <si>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</si>
  <si>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</si>
  <si>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</si>
  <si>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</si>
  <si>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</si>
  <si>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</si>
  <si>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</si>
  <si>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</si>
  <si>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</si>
  <si>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</si>
  <si>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</si>
  <si>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</si>
  <si>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</si>
  <si>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</si>
  <si>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</si>
  <si>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</si>
  <si>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</si>
  <si>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</si>
  <si>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</si>
  <si>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</si>
  <si>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</si>
  <si>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</si>
  <si>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</si>
  <si>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</si>
  <si>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</si>
  <si>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</si>
  <si>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</si>
  <si>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</si>
  <si>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</si>
  <si>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</si>
  <si>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</si>
  <si>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</si>
  <si>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</si>
  <si>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</si>
  <si>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</si>
  <si>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</si>
  <si>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</si>
  <si>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</si>
  <si>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</si>
  <si>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</si>
  <si>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</si>
  <si>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</si>
  <si>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</si>
  <si>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</si>
  <si>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</si>
  <si>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</si>
  <si>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</si>
  <si>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</si>
  <si>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</si>
  <si>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</si>
  <si>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</si>
  <si>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</si>
  <si>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</si>
  <si>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</si>
  <si>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</si>
  <si>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</si>
  <si>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</si>
  <si>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</si>
  <si>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</si>
  <si>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</si>
  <si>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</si>
  <si>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</si>
  <si>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</si>
  <si>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</si>
  <si>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</si>
  <si>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</si>
  <si>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</si>
  <si>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</si>
  <si>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</si>
  <si>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</si>
  <si>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</si>
  <si>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</si>
  <si>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</si>
  <si>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</si>
  <si>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</si>
  <si>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</si>
  <si>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</si>
  <si>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</si>
  <si>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</si>
  <si>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</si>
  <si>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</si>
  <si>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</si>
  <si>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</si>
  <si>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</si>
  <si>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</si>
  <si>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</si>
  <si>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</si>
  <si>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</si>
  <si>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</si>
  <si>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</si>
  <si>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</si>
  <si>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</si>
  <si>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</si>
  <si>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</si>
  <si>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</si>
  <si>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</si>
  <si>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</si>
  <si>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</si>
  <si>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</si>
  <si>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</si>
  <si>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</si>
  <si>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</si>
  <si>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</si>
  <si>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</si>
  <si>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</si>
  <si>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</si>
  <si>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</si>
  <si>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</si>
  <si>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</si>
  <si>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</si>
  <si>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</si>
  <si>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</si>
  <si>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</si>
  <si>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</si>
  <si>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</si>
  <si>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</si>
  <si>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</si>
  <si>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</si>
  <si>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</si>
  <si>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</si>
  <si>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</si>
  <si>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</si>
  <si>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</si>
  <si>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</si>
  <si>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</si>
  <si>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</si>
  <si>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</si>
  <si>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</si>
  <si>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(nuevas lineas de negocio a incluir)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</si>
  <si>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</si>
  <si>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</si>
  <si>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</si>
  <si>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</si>
  <si>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</si>
  <si>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</si>
  <si>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</si>
  <si>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</si>
  <si>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</si>
  <si>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</si>
  <si>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</si>
  <si>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</si>
  <si>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</si>
  <si>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</si>
  <si>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</si>
  <si>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</si>
  <si>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</si>
  <si>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</si>
  <si>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</si>
  <si>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</si>
  <si>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</si>
  <si>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</si>
  <si>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</si>
  <si>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</si>
  <si>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</si>
  <si>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</si>
  <si>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</si>
  <si>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</si>
  <si>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</si>
  <si>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</si>
  <si>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</si>
  <si>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</si>
  <si>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</si>
  <si>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</si>
  <si>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</si>
  <si>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Otros creditos</t>
  </si>
  <si>
    <t>RIEDER &amp; CIA. S.A.C.I.</t>
  </si>
  <si>
    <t>Denominación:</t>
  </si>
  <si>
    <t>RIEDER &amp; CÍA. SOCIEDAD ANÓNIMA, COMERCIAL E INDUSTRIAL (RIEDER &amp; CÍA. S.A.C.I.)</t>
  </si>
  <si>
    <t>Domicilio Legal:</t>
  </si>
  <si>
    <t>Avenida Artigas 1945 entre Altos y Central - Asunción, Paraguay</t>
  </si>
  <si>
    <t>Actividad Principal:</t>
  </si>
  <si>
    <t>Importaciones, Representaciones y Servicios.</t>
  </si>
  <si>
    <t>Inscripción en el Registro Público de Comercio:</t>
  </si>
  <si>
    <t>Del Estatuto o Contrato Social: Anotado bajo el Nº 192, folios 5 y siguientes, Libro Seccional respectivo.</t>
  </si>
  <si>
    <t xml:space="preserve">De las modificaciones: 1) Anotado bajo el Nº 823, folios 217 y siguientes, en fecha 10 de noviembre de 1976, 2) Anotado bajo el Nº 813, folios 51 y siguientes, en fecha 29 de agosto de 1985, 3) Anotado bajo el Nº 662, Serie D, folios 5695 y siguientes, Sección Contratos, en fecha 12 de julio de 1996, 4) Anotado bajo el Nº 736, Serie A, Folio 5926 y siguientes, Sección Contratos, de fecha 14 de julio de 1999 y 5) Anotado bajo el Nº 12, Serie C, Folio 139 y siguientes, Sección Contratos, de fecha 20 de enero de 2004 y 6) Anotado bajo el Nº 265, Serie G, Folio 4032 y siguientes, Sección Contratos, de fecha 17 de junio de 2010. 7) Anotado bajo el Nº 414, Serie A, Folio 4940 y siguientes, Sección Contratos de fecha 15 de julio de 2013. 8) Anotado bajo el Nº 136, Serie B, Folio 485 y siguientes, Sección Contratos de fecha 11 de noviembre de 2016.9) Anotado bajo el No. 2, Folio 12, Sección Personas Jurídicas y Asociaciones de fecha 21/09/17.- </t>
  </si>
  <si>
    <t>Inscripción en la Comisión Nacional de Valores:</t>
  </si>
  <si>
    <t>N° 831/05</t>
  </si>
  <si>
    <t>Fecha de vencimiento del Estatuto o Contrato Social:</t>
  </si>
  <si>
    <t>La duración de la Sociedad se fija en cincuenta años contados a partir del día en que la modificación de los estatutos sociales sea registrada en los correspondientes Registros Públicos, pudiendo ser prorrogado su término o anticiparse su disolución por resolución de la Asamblea General de Accionistas.</t>
  </si>
  <si>
    <t>Composición del Capital</t>
  </si>
  <si>
    <t>Acciones</t>
  </si>
  <si>
    <t>Cantidad</t>
  </si>
  <si>
    <t>Clase</t>
  </si>
  <si>
    <t>Tipo</t>
  </si>
  <si>
    <t>Nº de votos que otorga cada acción</t>
  </si>
  <si>
    <t xml:space="preserve">Suscripto </t>
  </si>
  <si>
    <t>(Miles de Gs.)</t>
  </si>
  <si>
    <t>Integrado</t>
  </si>
  <si>
    <t>Ordinaria</t>
  </si>
  <si>
    <t>Nominativa</t>
  </si>
  <si>
    <t>1 (uno)</t>
  </si>
  <si>
    <t>Ajuste al patrimonio</t>
  </si>
  <si>
    <t>Aportes a otras empresas</t>
  </si>
  <si>
    <t>Banco Basa S.A.</t>
  </si>
  <si>
    <t>Banco Atlas</t>
  </si>
  <si>
    <t>Banco Continental S.A.E.C.A.</t>
  </si>
  <si>
    <t>Banco Do Brasil</t>
  </si>
  <si>
    <t>Banco Familiar S.A.E.C.A.</t>
  </si>
  <si>
    <t xml:space="preserve">Banco GNB Paraguay </t>
  </si>
  <si>
    <t>Banco Interfisa S.A.E.C.A</t>
  </si>
  <si>
    <t>Banco Itapúa S.A.E.C.A.</t>
  </si>
  <si>
    <t>Banco Itaú Paraguay S.A.</t>
  </si>
  <si>
    <t>Banco Nación Argentina</t>
  </si>
  <si>
    <t>Banco Nacional de Fomento</t>
  </si>
  <si>
    <t>Banco Regional S.A.E.C.A.</t>
  </si>
  <si>
    <t>Bancop S.A</t>
  </si>
  <si>
    <t>BBVA Banco</t>
  </si>
  <si>
    <t>Solar Financiera S.A.E.C.A</t>
  </si>
  <si>
    <t>Sudameris Bank S.A.E.C.A.</t>
  </si>
  <si>
    <t>TU Financiera</t>
  </si>
  <si>
    <t>Visión Banco S.A.E.C.A.</t>
  </si>
  <si>
    <t>Repuestos</t>
  </si>
  <si>
    <t>Importaciones en curso</t>
  </si>
  <si>
    <t>Tractores Valtra</t>
  </si>
  <si>
    <t>Implementos Valtra</t>
  </si>
  <si>
    <t>Plantadora Valtra</t>
  </si>
  <si>
    <t>Materiales de comunicación</t>
  </si>
  <si>
    <t>Materiales TEL</t>
  </si>
  <si>
    <t>Ordenes de trabajo material</t>
  </si>
  <si>
    <t>Materiales eléctricos industriales</t>
  </si>
  <si>
    <t>Automóviles usados Renault</t>
  </si>
  <si>
    <t>Automóviles usados Volvo</t>
  </si>
  <si>
    <t>Automóviles Renault</t>
  </si>
  <si>
    <t>Equipos en arrendamiento</t>
  </si>
  <si>
    <t>Automóviles Volvo</t>
  </si>
  <si>
    <t>Ordenes de trabajo labor</t>
  </si>
  <si>
    <t>Implementos agrícolas</t>
  </si>
  <si>
    <t>Implementos usados en trámite</t>
  </si>
  <si>
    <t>Catalogos y Publicidad</t>
  </si>
  <si>
    <t>Amort. Catalogos y Publicidad</t>
  </si>
  <si>
    <t>Gastos de proy. e inversiones</t>
  </si>
  <si>
    <t>Amort.Gastos de Proy. e Inver.</t>
  </si>
  <si>
    <t>Construc./mejora predio ajeno</t>
  </si>
  <si>
    <t>Amort.Const/Mejora predio ajen</t>
  </si>
  <si>
    <t>Marcas</t>
  </si>
  <si>
    <t>Amortizacion Marcas</t>
  </si>
  <si>
    <t>Licencia de Software</t>
  </si>
  <si>
    <t>Amort. Licencia de Software</t>
  </si>
  <si>
    <t>Licencia servicio de Internet</t>
  </si>
  <si>
    <t>Amort. Licencia Serv. Internet</t>
  </si>
  <si>
    <t>Anticipos a proveedores del exterior</t>
  </si>
  <si>
    <t>PYRIE01F9841</t>
  </si>
  <si>
    <t>PYRIE04F8170</t>
  </si>
  <si>
    <t>PYRIE02F8024</t>
  </si>
  <si>
    <t>PYRIE11F8577</t>
  </si>
  <si>
    <t>PYRIE12F8584</t>
  </si>
  <si>
    <t>PYRIE03F8098</t>
  </si>
  <si>
    <t>PYRIE01F9809</t>
  </si>
  <si>
    <t>PYRIE02F9857</t>
  </si>
  <si>
    <t>PYRIE04F8287</t>
  </si>
  <si>
    <t>PYRIE09F8530</t>
  </si>
  <si>
    <t>PYRIE05F8351</t>
  </si>
  <si>
    <t>PYRIE06F8368</t>
  </si>
  <si>
    <t>PYRIE07F8375</t>
  </si>
  <si>
    <t>PYRIE08F8382</t>
  </si>
  <si>
    <t>PYRIE10F8552</t>
  </si>
  <si>
    <t>PYRIE13F8617</t>
  </si>
  <si>
    <t>Servicio de vigilancia</t>
  </si>
  <si>
    <t>N/A</t>
  </si>
  <si>
    <t>Equipos de Internet</t>
  </si>
  <si>
    <t>Maquinarias de Taller</t>
  </si>
  <si>
    <t>Herramientas de Taller</t>
  </si>
  <si>
    <t>Edificios y Construcciones</t>
  </si>
  <si>
    <t>Equipos - Forest</t>
  </si>
  <si>
    <t>Equipos de arrendamiento</t>
  </si>
  <si>
    <t>Inmueble - Forest</t>
  </si>
  <si>
    <t>Alambrados</t>
  </si>
  <si>
    <t>Aguadas</t>
  </si>
  <si>
    <t>Caminos</t>
  </si>
  <si>
    <t>Corrales</t>
  </si>
  <si>
    <t>Pastizales</t>
  </si>
  <si>
    <t>Caminos Forestal</t>
  </si>
  <si>
    <t>Picada de Monte</t>
  </si>
  <si>
    <t>Vivero</t>
  </si>
  <si>
    <t>Terrenos Explotación Forestal</t>
  </si>
  <si>
    <t>Terrenos</t>
  </si>
  <si>
    <t>Inmuebles y construcciones en Fideicomiso</t>
  </si>
  <si>
    <t>Garantia fiduciaria</t>
  </si>
  <si>
    <t>Garantia hipotecaria</t>
  </si>
  <si>
    <t>BANCO DO BRASIL S.A.</t>
  </si>
  <si>
    <t>FIDEICOMISO  DE GARANTIA Y PAGO RIEDER &amp; CIA. S.A.C.I.</t>
  </si>
  <si>
    <t>Garantia fiduciaria en seguridad de bonos emitidos.</t>
  </si>
  <si>
    <t xml:space="preserve">BANCO ATLAS S.A. </t>
  </si>
  <si>
    <t>Retención de impuesto a la renta</t>
  </si>
  <si>
    <t>BANCO ATLAS S.A.</t>
  </si>
  <si>
    <t>A sola firma</t>
  </si>
  <si>
    <t>Con codeudor</t>
  </si>
  <si>
    <t>SOLAR AHORRO Y FINANZAS SAECA</t>
  </si>
  <si>
    <t>BANCOP S.A.</t>
  </si>
  <si>
    <t>11/04/2024</t>
  </si>
  <si>
    <t>28/04/2024</t>
  </si>
  <si>
    <t>16/05/2024</t>
  </si>
  <si>
    <t>04/06/2024</t>
  </si>
  <si>
    <t>21/06/2024</t>
  </si>
  <si>
    <t>28/06/2024</t>
  </si>
  <si>
    <t>16/07/2024</t>
  </si>
  <si>
    <t>26/06/2024</t>
  </si>
  <si>
    <t>01/06/2024</t>
  </si>
  <si>
    <t>30/08/2024</t>
  </si>
  <si>
    <t>28/11/2024</t>
  </si>
  <si>
    <t>26/02/2025</t>
  </si>
  <si>
    <t>27/05/2025</t>
  </si>
  <si>
    <t>25/08/2025</t>
  </si>
  <si>
    <t>23/11/2025</t>
  </si>
  <si>
    <t>21/02/2026</t>
  </si>
  <si>
    <t>22/05/2026</t>
  </si>
  <si>
    <t>20/08/2026</t>
  </si>
  <si>
    <t>18/11/2026</t>
  </si>
  <si>
    <t>16/02/2027</t>
  </si>
  <si>
    <t>17/05/2027</t>
  </si>
  <si>
    <t>15/08/2027</t>
  </si>
  <si>
    <t>13/11/2027</t>
  </si>
  <si>
    <t>11/02/2028</t>
  </si>
  <si>
    <t>11/05/2028</t>
  </si>
  <si>
    <t>09/08/2028</t>
  </si>
  <si>
    <t>07/11/2028</t>
  </si>
  <si>
    <t>05/02/2029</t>
  </si>
  <si>
    <t>06/05/2029</t>
  </si>
  <si>
    <t>04/08/2029</t>
  </si>
  <si>
    <t>02/11/2029</t>
  </si>
  <si>
    <t>31/01/2030</t>
  </si>
  <si>
    <t>Guarani</t>
  </si>
  <si>
    <t>Provisiones varias</t>
  </si>
  <si>
    <t>Gastos incurridos en ingresos diferidos</t>
  </si>
  <si>
    <t>Ventas por servicios</t>
  </si>
  <si>
    <t>Costo de ventas de mercaderias</t>
  </si>
  <si>
    <t>Costo de ventas de servicios</t>
  </si>
  <si>
    <t>Labor taller</t>
  </si>
  <si>
    <t>Ingresos netos por proyectos</t>
  </si>
  <si>
    <t>Intereses Caja de Ahorros</t>
  </si>
  <si>
    <t>Comisiones cobradas</t>
  </si>
  <si>
    <t>Intereses</t>
  </si>
  <si>
    <t>Depreciaciones de bienes de uso</t>
  </si>
  <si>
    <t>Amortización de cargos diferidos</t>
  </si>
  <si>
    <t>Diferencia de cambio neto</t>
  </si>
  <si>
    <t>Gastos impositivos</t>
  </si>
  <si>
    <t>Gastos bancarios</t>
  </si>
  <si>
    <t>Intereses bonos bursátiles</t>
  </si>
  <si>
    <t>Gastos de Bolsa de Valores</t>
  </si>
  <si>
    <t>Renault 0 Km</t>
  </si>
  <si>
    <t>Renault Usados</t>
  </si>
  <si>
    <t>Volvo 0 Km</t>
  </si>
  <si>
    <t>Volvo Usados</t>
  </si>
  <si>
    <t>Agricola</t>
  </si>
  <si>
    <t>Industria</t>
  </si>
  <si>
    <t>Telefonia</t>
  </si>
  <si>
    <t>Forestal</t>
  </si>
  <si>
    <t>SDLG</t>
  </si>
  <si>
    <t>Para el reconocimiento de las ganancias y pérdidas se ha aplicado el principio de lo devengado excepto los intereses moratorios que, en algunos casos, se contabilizan en el momento del cobro.</t>
  </si>
  <si>
    <t xml:space="preserve">Los bienes de uso son registrados en base a su costo de adquisición conforme disposiciones de la ley 6380/2019.-  </t>
  </si>
  <si>
    <t>Las depreciaciones son computadas a partir del mes siguiente de la incorporación con cargo a resultados del ejercicio, utilizando el sistema lineal. A partir del año 2020 los bienes de uso son revaluados conforme a las disposiciones de la Sub-Secretaria de Estado de Tributación, artículo 11 de la Ley 6380/19, así como las estimaciones de vida útil y el valor residual por cada tipo de bien. El costo, la revaluación y la depreciación acumulada de los bienes vendidos o retirados, son eliminados de las cuentas del activo, y la ganancia o pérdida es aplicada a resultados.</t>
  </si>
  <si>
    <t xml:space="preserve">Las Unidades Nuevas (Automóviles, Tractores, Implementos Agrícolas y Maquinarias Pesadas) se valúan a su costo de adquisición, inferior a su valor de realización. </t>
  </si>
  <si>
    <t xml:space="preserve">Las unidades usadas tomadas como parte de pago son incorporadas al inventario al valor de tasación practicado por la empresa más todos los gastos de acondicionamiento del bien para su posterior venta. </t>
  </si>
  <si>
    <t>Los inventarios de Repuestos, Materiales Telefónicos e Industriales están valuados al costo promedio ponderado.</t>
  </si>
  <si>
    <t>La empresa ha otorgado pólizas de seguro en concepto de garantía de adjudicación, por anticipo financiero de obras, por garantías de anticipo, garantía de fiel cumplimiento y otras, en las diferentes licitaciones en la que participa conforme al siguiente cuadro resumen:</t>
  </si>
  <si>
    <t>Impuesto al Valor agregado a pagar</t>
  </si>
  <si>
    <t>NO APLICABLE</t>
  </si>
  <si>
    <t>Ventas  de mercaderias</t>
  </si>
  <si>
    <t>Terrenos y construcciones  (Artigas 1945)</t>
  </si>
  <si>
    <t>Terrenos (Avda. Artigas c/Peru)</t>
  </si>
  <si>
    <t>Terrenos y construcciones ( 20.000 m2 Avda. Monseñor Rodríguez Km. 5 Ciudad del Este )</t>
  </si>
  <si>
    <t>Los presentes estados financieros, han sido preparados en base a la moneda oficial del Paraguay, el guaraní.</t>
  </si>
  <si>
    <t>Los estados financieros han sido preparados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125/91.</t>
  </si>
  <si>
    <t>Los activos en moneda extranjera se valúan al tipo de cambio comprador vigente a la fecha de cierre y los pasivos se valúan al tipo de cambio vendedor.</t>
  </si>
  <si>
    <t>Las diferencias netas de cambio devengadas por fluctuaciones en los tipos de cambio entre las fechas de concertación de las operaciones y su liquidación o valuación al cierre del período se imputan a la cuenta Diferencias de Cambio del Estado de Resultados.</t>
  </si>
  <si>
    <t>La empresa mantiene como política realizar los ajustes por diferencia en el tipo de cambio al cierre de cada mes durante el ejercicio.</t>
  </si>
  <si>
    <t xml:space="preserve">Comprende; en guaraníes: </t>
  </si>
  <si>
    <t>Guaraníes</t>
  </si>
  <si>
    <t>-</t>
  </si>
  <si>
    <t xml:space="preserve">  </t>
  </si>
  <si>
    <t>Total en Caja (a)</t>
  </si>
  <si>
    <t>Bancos</t>
  </si>
  <si>
    <t>Banco Basa</t>
  </si>
  <si>
    <t>Banco Atlas S.A.</t>
  </si>
  <si>
    <t>Financiera Rio S.A</t>
  </si>
  <si>
    <t>Total en Bancos (b)</t>
  </si>
  <si>
    <t>Otros Valores</t>
  </si>
  <si>
    <t>Cheque Cargos Diferidos</t>
  </si>
  <si>
    <t>Valores al Cobro</t>
  </si>
  <si>
    <t>Total en Otros Valores (c)</t>
  </si>
  <si>
    <t>Total Disponible (a) + (b) + (c)</t>
  </si>
  <si>
    <t>Este rubro está compuesto por facturas y comisiones pendientes de cobro y se compone, en guaraníes:</t>
  </si>
  <si>
    <t>El saldo se compone como sigue:</t>
  </si>
  <si>
    <t>VOLVO CAR CORPORATION (REPUESTOS - AUTOMOVILES)</t>
  </si>
  <si>
    <t>VOLVO CAR CORPORATION (UNIDADES)</t>
  </si>
  <si>
    <t>Benning Conversión de Energía S. A.</t>
  </si>
  <si>
    <t>Los Conce S.A.</t>
  </si>
  <si>
    <t>SIEMENS ENERGY BRASIL LTDA.</t>
  </si>
  <si>
    <t>VOLVO CONSTRUCTION EQUIPMENT AB (REPUESTOS-PALAS CARGADORAS)</t>
  </si>
  <si>
    <t>Pisoag do Brasil Ltda</t>
  </si>
  <si>
    <t>HUBBELL DO BRASIL IND COM IMP EXP DE EQUIPAMENTOS</t>
  </si>
  <si>
    <t>ALI TARKAN OCAL</t>
  </si>
  <si>
    <t>SIEMENS S.A.C</t>
  </si>
  <si>
    <t>PHOENIX CONTACT Gmb H &amp; Co. KG</t>
  </si>
  <si>
    <t>CHADHA INC</t>
  </si>
  <si>
    <t>AGCO INTERNATIONAL GMBH (REPUESTOS)</t>
  </si>
  <si>
    <t>TIANJIN CITY P.R.E. IMP &amp; EXP TRADE CO., LTD</t>
  </si>
  <si>
    <t>TOTALES</t>
  </si>
  <si>
    <t>Deudores Varios</t>
  </si>
  <si>
    <t xml:space="preserve">Garantía y Reclamos </t>
  </si>
  <si>
    <t>Dirección General de Aduanas</t>
  </si>
  <si>
    <t>Depósitos en Garantía</t>
  </si>
  <si>
    <t>Alquileres Pág. Por Adelantado</t>
  </si>
  <si>
    <t>Anticipo a proveedores locales</t>
  </si>
  <si>
    <t>Total Otros Créditos</t>
  </si>
  <si>
    <t>Este rubro comprende; en guaraníes:</t>
  </si>
  <si>
    <t>Mercaderías</t>
  </si>
  <si>
    <t>Importe en G.</t>
  </si>
  <si>
    <t>Motoniveladora</t>
  </si>
  <si>
    <t>Mercaderias 10%</t>
  </si>
  <si>
    <t>Insumos</t>
  </si>
  <si>
    <t>Costos Devaluados</t>
  </si>
  <si>
    <t>CITSA</t>
  </si>
  <si>
    <t>CPC S.A.</t>
  </si>
  <si>
    <t>Licencia Servicio de Internet</t>
  </si>
  <si>
    <t>(-) Amortización Activo Intangible</t>
  </si>
  <si>
    <t xml:space="preserve">Catálogos y Publicidad  </t>
  </si>
  <si>
    <t>Gastos de Reorganización</t>
  </si>
  <si>
    <t>Construc. Mejora Predio Ajeno</t>
  </si>
  <si>
    <t>Gastos de Proy. E Inversión</t>
  </si>
  <si>
    <t>(-) Amortizaciones Gastos</t>
  </si>
  <si>
    <t>Total General</t>
  </si>
  <si>
    <t>El saldo de las obligaciones con proveedores del exterior se compone como sigue, en guaraníes:</t>
  </si>
  <si>
    <t>El saldo de las obligaciones bancarias se compone como sigue, en guaraníes:</t>
  </si>
  <si>
    <t>Ajuste al Patrimonio Neto.</t>
  </si>
  <si>
    <t>Los siguientes bienes de propiedad de la Sociedad han sido puestos en garantía de obligaciones financieras.</t>
  </si>
  <si>
    <t>Entidad</t>
  </si>
  <si>
    <t>División Negocio</t>
  </si>
  <si>
    <t>ID de llamado</t>
  </si>
  <si>
    <t>Contrato</t>
  </si>
  <si>
    <t>Licitacion</t>
  </si>
  <si>
    <t>Tipo de Garantia</t>
  </si>
  <si>
    <t>Documento Firmando</t>
  </si>
  <si>
    <t>Monto Asegurado Gs.</t>
  </si>
  <si>
    <t>Monto Asegurado Usd.</t>
  </si>
  <si>
    <t>Vigencia.</t>
  </si>
  <si>
    <t>LA CONSOLIDADA S.A DE SEGUROS</t>
  </si>
  <si>
    <t>Garantia Fiel Cumplimiento del contrato</t>
  </si>
  <si>
    <t>Propuesta de Seguro</t>
  </si>
  <si>
    <t>Fiel Cumplimiento de Contrato</t>
  </si>
  <si>
    <t>Telecomunicaciones</t>
  </si>
  <si>
    <t xml:space="preserve">CONTRA GARANTIA </t>
  </si>
  <si>
    <t xml:space="preserve">COPACO </t>
  </si>
  <si>
    <t xml:space="preserve">LPN N°15/2017 " PROVISIÓN Y MONTAJE DE ACONDICIONADORES DE AIRE Y ACCESORIOS EN VARIAS CENTRALES </t>
  </si>
  <si>
    <t>CONTRATO 41/2018</t>
  </si>
  <si>
    <t>Riedertech</t>
  </si>
  <si>
    <t>Contragarantía</t>
  </si>
  <si>
    <t>ANDE - San Lorenzo</t>
  </si>
  <si>
    <t>N° Contrato: 7821/2019</t>
  </si>
  <si>
    <t>LPI:  1503/2019</t>
  </si>
  <si>
    <t>Garantía Fiel cumplimiento de contrato</t>
  </si>
  <si>
    <t>Garantía de Anticipo</t>
  </si>
  <si>
    <t>TAJY S.A.</t>
  </si>
  <si>
    <t>Garantía Todo Riesgo</t>
  </si>
  <si>
    <t>Oferta y Pagaré</t>
  </si>
  <si>
    <t>STATCOM</t>
  </si>
  <si>
    <t>N° Contrato: 7878/2019</t>
  </si>
  <si>
    <t>LPI: 1487/2019</t>
  </si>
  <si>
    <t>Parque Caballero</t>
  </si>
  <si>
    <t>N° Contrato: 7895/2019</t>
  </si>
  <si>
    <t>LPI: 1484/2019</t>
  </si>
  <si>
    <t>ANDE - Yguazú</t>
  </si>
  <si>
    <t>N° Contrato: 7989/2020</t>
  </si>
  <si>
    <t>LPI: 1542/2019</t>
  </si>
  <si>
    <t>Muebles y Útiles</t>
  </si>
  <si>
    <t>Enseres Domésticos</t>
  </si>
  <si>
    <t>Equipos Informáticos</t>
  </si>
  <si>
    <t>Cartelerías</t>
  </si>
  <si>
    <t>Maquinarias e Implementos - Forest.</t>
  </si>
  <si>
    <t>Herramientas - Forest.</t>
  </si>
  <si>
    <t>Transporte Aéreo</t>
  </si>
  <si>
    <t xml:space="preserve">Obras en Curso </t>
  </si>
  <si>
    <t>Fabrica de tableros</t>
  </si>
  <si>
    <t>Ingresos por proyectos</t>
  </si>
  <si>
    <t>30/04/2024</t>
  </si>
  <si>
    <t>30/05/2024</t>
  </si>
  <si>
    <t>30/06/2024</t>
  </si>
  <si>
    <t>15/07/2024</t>
  </si>
  <si>
    <t>30/07/2024</t>
  </si>
  <si>
    <t>Letras a pagar</t>
  </si>
  <si>
    <t>SIEMENS S.A.</t>
  </si>
  <si>
    <t>INCOMISA</t>
  </si>
  <si>
    <t>MAHINDRA AND MAHINDRA LTD</t>
  </si>
  <si>
    <t>Rittal Sistemas Eletromecânicos Ltda.</t>
  </si>
  <si>
    <t xml:space="preserve">PRESEL SAC </t>
  </si>
  <si>
    <t>Anticipo a despachantes</t>
  </si>
  <si>
    <t xml:space="preserve">VOLVO CONSTRUCTION EQUIPMENT AB </t>
  </si>
  <si>
    <t>En Entidades Públicas</t>
  </si>
  <si>
    <t>MAS</t>
  </si>
  <si>
    <t>Reserva Legal</t>
  </si>
  <si>
    <t>Resultado del periodo</t>
  </si>
  <si>
    <t>&lt;-- Completar Fecha en formato (DD/MM/AAA)</t>
  </si>
  <si>
    <t xml:space="preserve">INFORMACION GENERAL DE LA ENTIDAD </t>
  </si>
  <si>
    <t>Información al:</t>
  </si>
  <si>
    <t>1.              IDENTIFICACIÓN:</t>
  </si>
  <si>
    <t>1.1            NOMBRE O RAZON SOCIAL</t>
  </si>
  <si>
    <t>1.2            ANTECEDENTES DE CONSTITUCIÓN SOCIAL Y REFORMAS ESTATUTARIAS</t>
  </si>
  <si>
    <r>
      <t>“Rieder &amp; Compañía” Sociedad Anónima, Comercial e Industrial</t>
    </r>
    <r>
      <rPr>
        <sz val="8"/>
        <color theme="1"/>
        <rFont val="Arial"/>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</si>
  <si>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</si>
  <si>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</si>
  <si>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INSCRIPCION EN EL RUC</t>
  </si>
  <si>
    <t>1.5            ACTIVIDAD/ES SECUNDARIA/S SEGÚN INSCRIPCION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</si>
  <si>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</si>
  <si>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</si>
  <si>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</si>
  <si>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</si>
  <si>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 xml:space="preserve">1.6            DOMICILIO LEGAL </t>
  </si>
  <si>
    <t>Avda. Artigas Nº 1945 e/Central y Altos</t>
  </si>
  <si>
    <t>1.7            TELEFONO</t>
  </si>
  <si>
    <t>1.8            FAX</t>
  </si>
  <si>
    <t>1.9            E-MAIL</t>
  </si>
  <si>
    <t>rieder@rieder.com.py</t>
  </si>
  <si>
    <t>1.10        SITIO PAGINA WEB</t>
  </si>
  <si>
    <t>rieder.com.py</t>
  </si>
  <si>
    <t xml:space="preserve">2.        ADMINISTRACION:    </t>
  </si>
  <si>
    <t xml:space="preserve"> CARGO</t>
  </si>
  <si>
    <t>Nombre</t>
  </si>
  <si>
    <t>Apellido</t>
  </si>
  <si>
    <t>Representante(s) Legal(es)</t>
  </si>
  <si>
    <t>Juan Rodolfo</t>
  </si>
  <si>
    <t>Rieder Celle</t>
  </si>
  <si>
    <t>Presidente</t>
  </si>
  <si>
    <t>Director Vicepresidente</t>
  </si>
  <si>
    <t>Francisco Javier</t>
  </si>
  <si>
    <t>Director Titular</t>
  </si>
  <si>
    <t>Carlos Enrique</t>
  </si>
  <si>
    <t>Jorge Oscar</t>
  </si>
  <si>
    <t>Hilda Judith</t>
  </si>
  <si>
    <t>Síndico Titular</t>
  </si>
  <si>
    <t>Gerd Hellmuth</t>
  </si>
  <si>
    <t>Thiede Friesen</t>
  </si>
  <si>
    <t>Apoderado</t>
  </si>
  <si>
    <t>Salvador Ramón</t>
  </si>
  <si>
    <t>Maldonado Díaz</t>
  </si>
  <si>
    <t>Lucia Elizabeth</t>
  </si>
  <si>
    <t>Barrios de Leguizamon</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</si>
  <si>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</si>
  <si>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</si>
  <si>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</si>
  <si>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</si>
  <si>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</si>
  <si>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</si>
  <si>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</si>
  <si>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 xml:space="preserve">Accionista </t>
  </si>
  <si>
    <t>Voto</t>
  </si>
  <si>
    <t>%  de participación del capital integrado</t>
  </si>
  <si>
    <t>Francisco Javier Rieder Celle</t>
  </si>
  <si>
    <t>Juan Rodolfo Rieder Celle</t>
  </si>
  <si>
    <t>Carlos Enrique Rieder Celle</t>
  </si>
  <si>
    <t>Hilda Judith Rieder Celle</t>
  </si>
  <si>
    <t>Jorge Oscar Rieder Celle</t>
  </si>
  <si>
    <t>Oscar Ricardo Forster</t>
  </si>
  <si>
    <t>Hans Herman Gehre Hansens</t>
  </si>
  <si>
    <t>Gertrudis Bendlin Vda. de Wagner</t>
  </si>
  <si>
    <t>4.  AUDITOR EXTERNO INDEPENDIENTE</t>
  </si>
  <si>
    <t xml:space="preserve">4.1 AUDITOR  EXTERNO   INDEPENDIENTE DESIGNADO: </t>
  </si>
  <si>
    <t>GESTION EMPRESARIAL  ESTUDIO DE AUDITORIA Y CONSULTORIA</t>
  </si>
  <si>
    <t>4.2 NUMERO DE INSCRIPCIÓN EN EL REGISTRO DE LA CNV:</t>
  </si>
  <si>
    <t>REGISTRO CNV 003</t>
  </si>
  <si>
    <t xml:space="preserve">          </t>
  </si>
  <si>
    <t>Financiera CEFISA S.A.E.C.A.</t>
  </si>
  <si>
    <t>Certificado de depósito de ahorro</t>
  </si>
  <si>
    <t>Tractores Usados</t>
  </si>
  <si>
    <t>Pulverizadora Valtra</t>
  </si>
  <si>
    <t>Implementos Civemasa</t>
  </si>
  <si>
    <t>JF Máquinas Agrícolas</t>
  </si>
  <si>
    <t>Excavadora</t>
  </si>
  <si>
    <t>Pala cargadora SDLG</t>
  </si>
  <si>
    <t>Productos terminados al 10%</t>
  </si>
  <si>
    <t>Materiales obras</t>
  </si>
  <si>
    <t>Stock combustibles y lubricantes</t>
  </si>
  <si>
    <t>AGCO DO BRASIL SOLUCOES AGRICOLAS LTDA. (PM)(PIV)(UNIDADES)</t>
  </si>
  <si>
    <t>SIEMENS S.A. (ARGENTINA)</t>
  </si>
  <si>
    <t>AGCO DO BRASIL SOLUCOES AGRICOLAS LTDA. (RMJ) (REPUESTOS)</t>
  </si>
  <si>
    <t>SIEMENS S.A.S.</t>
  </si>
  <si>
    <t>TELEFONICA GLOBAL SOLUTIONS, S.L.U</t>
  </si>
  <si>
    <t>ATRHOL - AGENCIA E TRANSPORTES HORIZONTINA Ltda.</t>
  </si>
  <si>
    <t>VOLVO CONSTRUCTION EQUIPMENT NORTH AMERICA,LLC (REP.MAQ.V.)</t>
  </si>
  <si>
    <t>SHANDONG LINGONG CONSTRUCTION MACHINERY CO.,LTD</t>
  </si>
  <si>
    <t>Unify Gmbh &amp; Co. KG</t>
  </si>
  <si>
    <t>SENAB CONCEPT</t>
  </si>
  <si>
    <t>JUSAN S.A.</t>
  </si>
  <si>
    <t>VOLVO DO BRASIL VEICULOS (SPT) (REPUESTOS - CAMIONES)</t>
  </si>
  <si>
    <t xml:space="preserve">VOLVO TRUCKS CORPORATION </t>
  </si>
  <si>
    <t>VOLVO PARTS CORPORATION (REPUESTOS - CAMIONES)</t>
  </si>
  <si>
    <t>VOLVO DO BRASIL VEICULOS  LTDA. (CBU) (CAMIONES/BUSES)</t>
  </si>
  <si>
    <t>HUBBELL DO BRASIL, IND COM IMP E EXP DE EQUIPAMIENTOS</t>
  </si>
  <si>
    <t>Hipotecaria</t>
  </si>
  <si>
    <t>BANCO BASA S.A.</t>
  </si>
  <si>
    <t>13/04/2024</t>
  </si>
  <si>
    <t>13/05/2024</t>
  </si>
  <si>
    <t>12/06/2024</t>
  </si>
  <si>
    <t>12/07/2024</t>
  </si>
  <si>
    <t>11/08/2024</t>
  </si>
  <si>
    <t>10/09/2024</t>
  </si>
  <si>
    <t>10/10/2024</t>
  </si>
  <si>
    <t>09/11/2024</t>
  </si>
  <si>
    <t>09/12/2024</t>
  </si>
  <si>
    <t>08/01/2025</t>
  </si>
  <si>
    <t>07/02/2025</t>
  </si>
  <si>
    <t>09/03/2025</t>
  </si>
  <si>
    <t>08/04/2025</t>
  </si>
  <si>
    <t>08/05/2025</t>
  </si>
  <si>
    <t>07/06/2025</t>
  </si>
  <si>
    <t>07/07/2025</t>
  </si>
  <si>
    <t>06/08/2025</t>
  </si>
  <si>
    <t>05/09/2025</t>
  </si>
  <si>
    <t>05/10/2025</t>
  </si>
  <si>
    <t>04/11/2025</t>
  </si>
  <si>
    <t>04/12/2025</t>
  </si>
  <si>
    <t>03/01/2026</t>
  </si>
  <si>
    <t>02/02/2026</t>
  </si>
  <si>
    <t>04/03/2026</t>
  </si>
  <si>
    <t>03/04/2026</t>
  </si>
  <si>
    <t>03/05/2026</t>
  </si>
  <si>
    <t>02/06/2026</t>
  </si>
  <si>
    <t>02/07/2026</t>
  </si>
  <si>
    <t>01/08/2026</t>
  </si>
  <si>
    <t>31/08/2026</t>
  </si>
  <si>
    <t>30/09/2026</t>
  </si>
  <si>
    <t>30/10/2026</t>
  </si>
  <si>
    <t>29/11/2026</t>
  </si>
  <si>
    <t>29/12/2026</t>
  </si>
  <si>
    <t>28/01/2027</t>
  </si>
  <si>
    <t>27/02/2027</t>
  </si>
  <si>
    <t>29/03/2027</t>
  </si>
  <si>
    <t>28/04/2027</t>
  </si>
  <si>
    <t>28/05/2027</t>
  </si>
  <si>
    <t>27/06/2027</t>
  </si>
  <si>
    <t>27/07/2027</t>
  </si>
  <si>
    <t>26/08/2027</t>
  </si>
  <si>
    <t>25/09/2027</t>
  </si>
  <si>
    <t>25/10/2027</t>
  </si>
  <si>
    <t>24/11/2027</t>
  </si>
  <si>
    <t>24/12/2027</t>
  </si>
  <si>
    <t>23/01/2028</t>
  </si>
  <si>
    <t>22/02/2028</t>
  </si>
  <si>
    <t>23/03/2028</t>
  </si>
  <si>
    <t>22/04/2028</t>
  </si>
  <si>
    <t>22/05/2028</t>
  </si>
  <si>
    <t>21/06/2028</t>
  </si>
  <si>
    <t>21/07/2028</t>
  </si>
  <si>
    <t>20/08/2028</t>
  </si>
  <si>
    <t>19/09/2028</t>
  </si>
  <si>
    <t>19/10/2028</t>
  </si>
  <si>
    <t>18/11/2028</t>
  </si>
  <si>
    <t>18/12/2028</t>
  </si>
  <si>
    <t>17/01/2029</t>
  </si>
  <si>
    <t>16/02/2029</t>
  </si>
  <si>
    <t>18/03/2029</t>
  </si>
  <si>
    <t>17/04/2029</t>
  </si>
  <si>
    <t>17/05/2029</t>
  </si>
  <si>
    <t>16/06/2029</t>
  </si>
  <si>
    <t>16/07/2029</t>
  </si>
  <si>
    <t>15/08/2029</t>
  </si>
  <si>
    <t>14/09/2029</t>
  </si>
  <si>
    <t>14/10/2029</t>
  </si>
  <si>
    <t>13/11/2029</t>
  </si>
  <si>
    <t>13/12/2029</t>
  </si>
  <si>
    <t>12/01/2030</t>
  </si>
  <si>
    <t>11/02/2030</t>
  </si>
  <si>
    <t>13/03/2030</t>
  </si>
  <si>
    <t>12/04/2030</t>
  </si>
  <si>
    <t>12/05/2030</t>
  </si>
  <si>
    <t>11/06/2030</t>
  </si>
  <si>
    <t>11/07/2030</t>
  </si>
  <si>
    <t>10/08/2030</t>
  </si>
  <si>
    <t>09/09/2030</t>
  </si>
  <si>
    <t>09/10/2030</t>
  </si>
  <si>
    <t>08/11/2030</t>
  </si>
  <si>
    <t>08/12/2030</t>
  </si>
  <si>
    <t>07/01/2031</t>
  </si>
  <si>
    <t>06/02/2031</t>
  </si>
  <si>
    <t>08/03/2031</t>
  </si>
  <si>
    <t>07/04/2031</t>
  </si>
  <si>
    <t>07/05/2031</t>
  </si>
  <si>
    <t>06/06/2031</t>
  </si>
  <si>
    <t>06/07/2031</t>
  </si>
  <si>
    <t>05/08/2031</t>
  </si>
  <si>
    <t>04/09/2031</t>
  </si>
  <si>
    <t>04/10/2031</t>
  </si>
  <si>
    <t>03/11/2031</t>
  </si>
  <si>
    <t>03/12/2031</t>
  </si>
  <si>
    <t>02/01/2032</t>
  </si>
  <si>
    <t>01/02/2032</t>
  </si>
  <si>
    <t>02/03/2032</t>
  </si>
  <si>
    <t>01/04/2032</t>
  </si>
  <si>
    <t>01/05/2032</t>
  </si>
  <si>
    <t>31/05/2032</t>
  </si>
  <si>
    <t>30/06/2032</t>
  </si>
  <si>
    <t>30/07/2032</t>
  </si>
  <si>
    <t>29/08/2032</t>
  </si>
  <si>
    <t>28/09/2032</t>
  </si>
  <si>
    <t>28/10/2032</t>
  </si>
  <si>
    <t>27/11/2032</t>
  </si>
  <si>
    <t>31/12/2032</t>
  </si>
  <si>
    <t>15/04/2024</t>
  </si>
  <si>
    <t>15/05/2024</t>
  </si>
  <si>
    <t>14/06/2024</t>
  </si>
  <si>
    <t>14/07/2024</t>
  </si>
  <si>
    <t>13/08/2024</t>
  </si>
  <si>
    <t>12/09/2024</t>
  </si>
  <si>
    <t>11/11/2024</t>
  </si>
  <si>
    <t>11/12/2024</t>
  </si>
  <si>
    <t>12/12/2024</t>
  </si>
  <si>
    <t>10/01/2025</t>
  </si>
  <si>
    <t>09/02/2025</t>
  </si>
  <si>
    <t>11/03/2025</t>
  </si>
  <si>
    <t>10/04/2025</t>
  </si>
  <si>
    <t>10/05/2025</t>
  </si>
  <si>
    <t>09/06/2025</t>
  </si>
  <si>
    <t>09/07/2025</t>
  </si>
  <si>
    <t>08/08/2025</t>
  </si>
  <si>
    <t>07/09/2025</t>
  </si>
  <si>
    <t>07/10/2025</t>
  </si>
  <si>
    <t>06/11/2025</t>
  </si>
  <si>
    <t>06/12/2025</t>
  </si>
  <si>
    <t>05/01/2026</t>
  </si>
  <si>
    <t>04/02/2026</t>
  </si>
  <si>
    <t>06/03/2026</t>
  </si>
  <si>
    <t>05/04/2026</t>
  </si>
  <si>
    <t>05/05/2026</t>
  </si>
  <si>
    <t>04/06/2026</t>
  </si>
  <si>
    <t>04/07/2026</t>
  </si>
  <si>
    <t>03/08/2026</t>
  </si>
  <si>
    <t>02/09/2026</t>
  </si>
  <si>
    <t>02/10/2026</t>
  </si>
  <si>
    <t>01/11/2026</t>
  </si>
  <si>
    <t>01/12/2026</t>
  </si>
  <si>
    <t>31/12/2026</t>
  </si>
  <si>
    <t>30/01/2027</t>
  </si>
  <si>
    <t>01/03/2027</t>
  </si>
  <si>
    <t>31/03/2027</t>
  </si>
  <si>
    <t>30/04/2027</t>
  </si>
  <si>
    <t>30/05/2027</t>
  </si>
  <si>
    <t>29/06/2027</t>
  </si>
  <si>
    <t>29/07/2027</t>
  </si>
  <si>
    <t>28/08/2027</t>
  </si>
  <si>
    <t>27/09/2027</t>
  </si>
  <si>
    <t>27/10/2027</t>
  </si>
  <si>
    <t>26/11/2027</t>
  </si>
  <si>
    <t>26/12/2027</t>
  </si>
  <si>
    <t>25/01/2028</t>
  </si>
  <si>
    <t>24/02/2028</t>
  </si>
  <si>
    <t>25/03/2028</t>
  </si>
  <si>
    <t>24/04/2028</t>
  </si>
  <si>
    <t>24/05/2028</t>
  </si>
  <si>
    <t>23/06/2028</t>
  </si>
  <si>
    <t>23/07/2028</t>
  </si>
  <si>
    <t>22/08/2028</t>
  </si>
  <si>
    <t>21/09/2028</t>
  </si>
  <si>
    <t>21/10/2028</t>
  </si>
  <si>
    <t>20/11/2028</t>
  </si>
  <si>
    <t>20/12/2028</t>
  </si>
  <si>
    <t>19/01/2029</t>
  </si>
  <si>
    <t>18/02/2029</t>
  </si>
  <si>
    <t>20/03/2029</t>
  </si>
  <si>
    <t>19/04/2029</t>
  </si>
  <si>
    <t>19/05/2029</t>
  </si>
  <si>
    <t>18/06/2029</t>
  </si>
  <si>
    <t>18/07/2029</t>
  </si>
  <si>
    <t>17/08/2029</t>
  </si>
  <si>
    <t>16/09/2029</t>
  </si>
  <si>
    <t>16/10/2029</t>
  </si>
  <si>
    <t>15/11/2029</t>
  </si>
  <si>
    <t>15/12/2029</t>
  </si>
  <si>
    <t>14/01/2030</t>
  </si>
  <si>
    <t>13/02/2030</t>
  </si>
  <si>
    <t>15/03/2030</t>
  </si>
  <si>
    <t>14/04/2030</t>
  </si>
  <si>
    <t>14/05/2030</t>
  </si>
  <si>
    <t>13/06/2030</t>
  </si>
  <si>
    <t>13/07/2030</t>
  </si>
  <si>
    <t>12/08/2030</t>
  </si>
  <si>
    <t>11/09/2030</t>
  </si>
  <si>
    <t>11/10/2030</t>
  </si>
  <si>
    <t>10/11/2030</t>
  </si>
  <si>
    <t>10/12/2030</t>
  </si>
  <si>
    <t>09/01/2031</t>
  </si>
  <si>
    <t>08/02/2031</t>
  </si>
  <si>
    <t>10/03/2031</t>
  </si>
  <si>
    <t>09/04/2031</t>
  </si>
  <si>
    <t>09/05/2031</t>
  </si>
  <si>
    <t>08/06/2031</t>
  </si>
  <si>
    <t>08/07/2031</t>
  </si>
  <si>
    <t>07/08/2031</t>
  </si>
  <si>
    <t>06/09/2031</t>
  </si>
  <si>
    <t>06/10/2031</t>
  </si>
  <si>
    <t>05/11/2031</t>
  </si>
  <si>
    <t>05/12/2031</t>
  </si>
  <si>
    <t>04/01/2032</t>
  </si>
  <si>
    <t>03/02/2032</t>
  </si>
  <si>
    <t>04/03/2032</t>
  </si>
  <si>
    <t>03/04/2032</t>
  </si>
  <si>
    <t>03/05/2032</t>
  </si>
  <si>
    <t>02/06/2032</t>
  </si>
  <si>
    <t>02/07/2032</t>
  </si>
  <si>
    <t>01/08/2032</t>
  </si>
  <si>
    <t>31/08/2032</t>
  </si>
  <si>
    <t>30/09/2032</t>
  </si>
  <si>
    <t>30/10/2032</t>
  </si>
  <si>
    <t>29/11/2032</t>
  </si>
  <si>
    <t>14/08/2024</t>
  </si>
  <si>
    <t>14/10/2024</t>
  </si>
  <si>
    <t>13/01/2025</t>
  </si>
  <si>
    <t>31/10/2024</t>
  </si>
  <si>
    <t>30/04/2025</t>
  </si>
  <si>
    <t>06/04/2024</t>
  </si>
  <si>
    <t>08/04/2024</t>
  </si>
  <si>
    <t>20/04/2024</t>
  </si>
  <si>
    <t>06/05/2024</t>
  </si>
  <si>
    <t>08/05/2024</t>
  </si>
  <si>
    <t>20/05/2024</t>
  </si>
  <si>
    <t>06/06/2024</t>
  </si>
  <si>
    <t>08/06/2024</t>
  </si>
  <si>
    <t>20/06/2024</t>
  </si>
  <si>
    <t>06/07/2024</t>
  </si>
  <si>
    <t>08/07/2024</t>
  </si>
  <si>
    <t>20/07/2024</t>
  </si>
  <si>
    <t>06/08/2024</t>
  </si>
  <si>
    <t>20/08/2024</t>
  </si>
  <si>
    <t>06/09/2024</t>
  </si>
  <si>
    <t>20/09/2024</t>
  </si>
  <si>
    <t>06/10/2024</t>
  </si>
  <si>
    <t>20/10/2024</t>
  </si>
  <si>
    <t>06/11/2024</t>
  </si>
  <si>
    <t>20/11/2024</t>
  </si>
  <si>
    <t>06/12/2024</t>
  </si>
  <si>
    <t>20/12/2024</t>
  </si>
  <si>
    <t>06/01/2025</t>
  </si>
  <si>
    <t>20/01/2025</t>
  </si>
  <si>
    <t>06/02/2025</t>
  </si>
  <si>
    <t>20/02/2025</t>
  </si>
  <si>
    <t>06/03/2025</t>
  </si>
  <si>
    <t>20/03/2025</t>
  </si>
  <si>
    <t>06/04/2025</t>
  </si>
  <si>
    <t>20/04/2025</t>
  </si>
  <si>
    <t>20/05/2025</t>
  </si>
  <si>
    <t>20/06/2025</t>
  </si>
  <si>
    <t>20/07/2025</t>
  </si>
  <si>
    <t>20/08/2025</t>
  </si>
  <si>
    <t>20/09/2025</t>
  </si>
  <si>
    <t>20/10/2025</t>
  </si>
  <si>
    <t>20/11/2025</t>
  </si>
  <si>
    <t>20/12/2025</t>
  </si>
  <si>
    <t>20/01/2026</t>
  </si>
  <si>
    <t>20/02/2026</t>
  </si>
  <si>
    <t>20/03/2026</t>
  </si>
  <si>
    <t>20/04/2026</t>
  </si>
  <si>
    <t>16/04/2024</t>
  </si>
  <si>
    <t>15/06/2024</t>
  </si>
  <si>
    <t>16/06/2024</t>
  </si>
  <si>
    <t>15/08/2024</t>
  </si>
  <si>
    <t>16/08/2024</t>
  </si>
  <si>
    <t>15/09/2024</t>
  </si>
  <si>
    <t>16/09/2024</t>
  </si>
  <si>
    <t>15/10/2024</t>
  </si>
  <si>
    <t>16/10/2024</t>
  </si>
  <si>
    <t>15/11/2024</t>
  </si>
  <si>
    <t>16/11/2024</t>
  </si>
  <si>
    <t>15/12/2024</t>
  </si>
  <si>
    <t>16/12/2024</t>
  </si>
  <si>
    <t>15/01/2025</t>
  </si>
  <si>
    <t>16/01/2025</t>
  </si>
  <si>
    <t>15/02/2025</t>
  </si>
  <si>
    <t>16/02/2025</t>
  </si>
  <si>
    <t>15/03/2025</t>
  </si>
  <si>
    <t>16/03/2025</t>
  </si>
  <si>
    <t>15/04/2025</t>
  </si>
  <si>
    <t>16/04/2025</t>
  </si>
  <si>
    <t>15/05/2025</t>
  </si>
  <si>
    <t>16/05/2025</t>
  </si>
  <si>
    <t>15/06/2025</t>
  </si>
  <si>
    <t>16/06/2025</t>
  </si>
  <si>
    <t>15/07/2025</t>
  </si>
  <si>
    <t>16/07/2025</t>
  </si>
  <si>
    <t>15/08/2025</t>
  </si>
  <si>
    <t>16/08/2025</t>
  </si>
  <si>
    <t>15/09/2025</t>
  </si>
  <si>
    <t>16/09/2025</t>
  </si>
  <si>
    <t>15/10/2025</t>
  </si>
  <si>
    <t>16/10/2025</t>
  </si>
  <si>
    <t>15/11/2025</t>
  </si>
  <si>
    <t>16/11/2025</t>
  </si>
  <si>
    <t>15/12/2025</t>
  </si>
  <si>
    <t>16/12/2025</t>
  </si>
  <si>
    <t>15/01/2026</t>
  </si>
  <si>
    <t>16/01/2026</t>
  </si>
  <si>
    <t>15/02/2026</t>
  </si>
  <si>
    <t>16/02/2026</t>
  </si>
  <si>
    <t>15/03/2026</t>
  </si>
  <si>
    <t>16/03/2026</t>
  </si>
  <si>
    <t>15/04/2026</t>
  </si>
  <si>
    <t>16/04/2026</t>
  </si>
  <si>
    <t>16/05/2026</t>
  </si>
  <si>
    <t>28/02/2025</t>
  </si>
  <si>
    <t>30/08/2025</t>
  </si>
  <si>
    <t>PYG.</t>
  </si>
  <si>
    <t>VCE</t>
  </si>
  <si>
    <t>Castigos malos creditos</t>
  </si>
  <si>
    <t>Terrenos (Propiedad rural 9.528 has.  Padrón Nº 1 Distrito de Itacua - Dpto. de Concepción).</t>
  </si>
  <si>
    <t>SUMINISTRO DE CABLES DE FIBRA ÓPTICA , ELEMENTOS GPON , ACCESORIOS E INSTRUMENTOS PARA MONTAJES Y MANTENIMIENTO</t>
  </si>
  <si>
    <t xml:space="preserve">MEC </t>
  </si>
  <si>
    <t xml:space="preserve">CONTRATO N°06/2022 </t>
  </si>
  <si>
    <t xml:space="preserve">LPN N°04/2022 CONTRATACIÓN DE SERVICIOS DE INTERNET SATELITAL PARA ESTABLECIMIENTOS EDUCATIVOS DEL MEC </t>
  </si>
  <si>
    <t>Nº Contrato: 7821/2019</t>
  </si>
  <si>
    <t>LPI: 1503/2019</t>
  </si>
  <si>
    <t>Garantía Anticipo</t>
  </si>
  <si>
    <t>EMY (EBY)</t>
  </si>
  <si>
    <t>Y-EMY-AMPLYA</t>
  </si>
  <si>
    <t>Garantia de ejecucion de contrato</t>
  </si>
  <si>
    <t>Hasta 06/10/2025</t>
  </si>
  <si>
    <t>ASEPASA SEGUROS</t>
  </si>
  <si>
    <t>EBY-KITS 2</t>
  </si>
  <si>
    <t>OC:79889</t>
  </si>
  <si>
    <t>Garantia de adjudicacion</t>
  </si>
  <si>
    <t>Garantia de anticipo</t>
  </si>
  <si>
    <t>Luque - Capiata</t>
  </si>
  <si>
    <t>N° Contrato: 9010/2022</t>
  </si>
  <si>
    <t>LPI: 1600/2021</t>
  </si>
  <si>
    <t>Ejecucion de contrato</t>
  </si>
  <si>
    <t>Hasta 31/10/2025</t>
  </si>
  <si>
    <t>Hasta 28/10/2025</t>
  </si>
  <si>
    <t>CMA CGM S.A.</t>
  </si>
  <si>
    <t>Capital</t>
  </si>
  <si>
    <t>Corto plazo</t>
  </si>
  <si>
    <t>Largo plazo</t>
  </si>
  <si>
    <t>Series</t>
  </si>
  <si>
    <t>Total Series en USD</t>
  </si>
  <si>
    <t>G. 132.642.370.300.-</t>
  </si>
  <si>
    <t>G. 121.163.000.000.-</t>
  </si>
  <si>
    <t>USD 2.370.206,96.-</t>
  </si>
  <si>
    <t>G. 32.000.000.000.-</t>
  </si>
  <si>
    <t>Terrenos y construcciones ( Avda. Artigas e/Juan de Salazar y Fortín Toledo)</t>
  </si>
  <si>
    <t>G. 15.969.856.588.-</t>
  </si>
  <si>
    <t>Terrenos y construcciones ( Finca Nº 2652 del Distrito de Santa Rita)</t>
  </si>
  <si>
    <t>USD 3.000.000,00</t>
  </si>
  <si>
    <t>FINEXPAR S.A.E.C.A.</t>
  </si>
  <si>
    <t>ASEGURADORA YACYRETA</t>
  </si>
  <si>
    <t xml:space="preserve">Oferta </t>
  </si>
  <si>
    <t>Hasta 30/07/2025</t>
  </si>
  <si>
    <t>ANDE</t>
  </si>
  <si>
    <t>Rieder Internet</t>
  </si>
  <si>
    <t xml:space="preserve">I.P.S </t>
  </si>
  <si>
    <t>CONTRATO N°233.2023</t>
  </si>
  <si>
    <t xml:space="preserve">PAGARÉ - CONTRA GARANTIA </t>
  </si>
  <si>
    <t>Tractor</t>
  </si>
  <si>
    <t>Ministerio de Agricultura y Ganadería</t>
  </si>
  <si>
    <t>e  Aportes para aumento de capital</t>
  </si>
  <si>
    <t>f  Reserva de revaluo técnico</t>
  </si>
  <si>
    <t>Aporte para aumento de capital</t>
  </si>
  <si>
    <t>19/11/2024</t>
  </si>
  <si>
    <t>19/12/2024</t>
  </si>
  <si>
    <t>19/02/2025</t>
  </si>
  <si>
    <t>19/03/2025</t>
  </si>
  <si>
    <t>FINANCIERA FINEXPAR SOCIEDAD ANONIMA EMISORA DE CAPITAL ABIE</t>
  </si>
  <si>
    <t>05/08/2024</t>
  </si>
  <si>
    <t>TU FINANCIERA S.A.E.C.A.</t>
  </si>
  <si>
    <t>12/3/2024</t>
  </si>
  <si>
    <t>12/04/2024</t>
  </si>
  <si>
    <t>13/06/2024</t>
  </si>
  <si>
    <t>12/08/2024</t>
  </si>
  <si>
    <t>12/11/2024</t>
  </si>
  <si>
    <t>21/09/2024</t>
  </si>
  <si>
    <t>19/08/2024</t>
  </si>
  <si>
    <t>Warrant</t>
  </si>
  <si>
    <t>BANCO CONTINENTAL S.A.E.C.A.</t>
  </si>
  <si>
    <t>23/07/2024</t>
  </si>
  <si>
    <t>BANCO SUDAMERIS BANK S.A.E.C.A.</t>
  </si>
  <si>
    <t>30/10/2024</t>
  </si>
  <si>
    <t>30/11/2024</t>
  </si>
  <si>
    <t>08/08/2024</t>
  </si>
  <si>
    <t>08/09/2024</t>
  </si>
  <si>
    <t>08/10/2024</t>
  </si>
  <si>
    <t>08/11/2024</t>
  </si>
  <si>
    <t>08/12/2024</t>
  </si>
  <si>
    <t>08/02/2025</t>
  </si>
  <si>
    <t>08/03/2025</t>
  </si>
  <si>
    <t>18/3/2024</t>
  </si>
  <si>
    <t>Fideicomiso</t>
  </si>
  <si>
    <t>18/04/2024</t>
  </si>
  <si>
    <t>18/05/2024</t>
  </si>
  <si>
    <t>18/06/2024</t>
  </si>
  <si>
    <t>18/07/2024</t>
  </si>
  <si>
    <t>18/08/2024</t>
  </si>
  <si>
    <t>18/09/2024</t>
  </si>
  <si>
    <t>18/10/2024</t>
  </si>
  <si>
    <t>18/11/2024</t>
  </si>
  <si>
    <t>18/12/2024</t>
  </si>
  <si>
    <t>18/01/2025</t>
  </si>
  <si>
    <t>18/02/2025</t>
  </si>
  <si>
    <t>18/03/2025</t>
  </si>
  <si>
    <t>30/12/2024</t>
  </si>
  <si>
    <t>05/04/2024</t>
  </si>
  <si>
    <t>10/04/2024</t>
  </si>
  <si>
    <t>10/05/2024</t>
  </si>
  <si>
    <t>28/05/2024</t>
  </si>
  <si>
    <t>10/06/2024</t>
  </si>
  <si>
    <t>10/07/2024</t>
  </si>
  <si>
    <t>28/07/2024</t>
  </si>
  <si>
    <t>10/08/2024</t>
  </si>
  <si>
    <t>28/08/2024</t>
  </si>
  <si>
    <t>28/09/2024</t>
  </si>
  <si>
    <t>30/09/2024</t>
  </si>
  <si>
    <t>05/10/2024</t>
  </si>
  <si>
    <t>28/10/2024</t>
  </si>
  <si>
    <t>10/11/2024</t>
  </si>
  <si>
    <t>10/12/2024</t>
  </si>
  <si>
    <t>28/12/2024</t>
  </si>
  <si>
    <t>28/01/2025</t>
  </si>
  <si>
    <t>10/02/2025</t>
  </si>
  <si>
    <t>10/03/2025</t>
  </si>
  <si>
    <t>28/03/2025</t>
  </si>
  <si>
    <t>31/03/2025</t>
  </si>
  <si>
    <t>31/05/2024</t>
  </si>
  <si>
    <t>31/07/2024</t>
  </si>
  <si>
    <t>31/08/2024</t>
  </si>
  <si>
    <t>31/12/2024</t>
  </si>
  <si>
    <t>30/01/2025</t>
  </si>
  <si>
    <t>31/01/2025</t>
  </si>
  <si>
    <t>30/03/2025</t>
  </si>
  <si>
    <t>19/04/2024</t>
  </si>
  <si>
    <t>19/05/2024</t>
  </si>
  <si>
    <t>19/06/2024</t>
  </si>
  <si>
    <t>19/07/2024</t>
  </si>
  <si>
    <t>19/09/2024</t>
  </si>
  <si>
    <t>19/10/2024</t>
  </si>
  <si>
    <t>19/01/2025</t>
  </si>
  <si>
    <t>17/04/2024</t>
  </si>
  <si>
    <t>17/05/2024</t>
  </si>
  <si>
    <t>17/06/2024</t>
  </si>
  <si>
    <t>17/07/2024</t>
  </si>
  <si>
    <t>17/09/2024</t>
  </si>
  <si>
    <t>17/10/2024</t>
  </si>
  <si>
    <t>17/12/2024</t>
  </si>
  <si>
    <t>17/01/2025</t>
  </si>
  <si>
    <t>17/02/2025</t>
  </si>
  <si>
    <t>17/03/2025</t>
  </si>
  <si>
    <t>01/04/2024</t>
  </si>
  <si>
    <t>22/04/2024</t>
  </si>
  <si>
    <t>21/04/2025</t>
  </si>
  <si>
    <t>19/05/2025</t>
  </si>
  <si>
    <t>19/06/2025</t>
  </si>
  <si>
    <t>21/07/2025</t>
  </si>
  <si>
    <t>19/08/2025</t>
  </si>
  <si>
    <t>19/09/2025</t>
  </si>
  <si>
    <t>19/11/2025</t>
  </si>
  <si>
    <t>19/12/2025</t>
  </si>
  <si>
    <t>19/01/2026</t>
  </si>
  <si>
    <t>19/02/2026</t>
  </si>
  <si>
    <t>19/03/2026</t>
  </si>
  <si>
    <t>19/05/2026</t>
  </si>
  <si>
    <t>19/06/2026</t>
  </si>
  <si>
    <t>20/07/2026</t>
  </si>
  <si>
    <t>19/08/2026</t>
  </si>
  <si>
    <t>21/09/2026</t>
  </si>
  <si>
    <t>19/10/2026</t>
  </si>
  <si>
    <t>19/11/2026</t>
  </si>
  <si>
    <t>21/12/2026</t>
  </si>
  <si>
    <t>19/01/2027</t>
  </si>
  <si>
    <t>19/02/2027</t>
  </si>
  <si>
    <t>19/03/2027</t>
  </si>
  <si>
    <t>19/04/2027</t>
  </si>
  <si>
    <t>19/05/2027</t>
  </si>
  <si>
    <t>21/06/2027</t>
  </si>
  <si>
    <t>19/07/2027</t>
  </si>
  <si>
    <t>19/08/2027</t>
  </si>
  <si>
    <t>20/09/2027</t>
  </si>
  <si>
    <t>19/10/2027</t>
  </si>
  <si>
    <t>19/11/2027</t>
  </si>
  <si>
    <t>20/12/2027</t>
  </si>
  <si>
    <t>19/01/2028</t>
  </si>
  <si>
    <t>21/02/2028</t>
  </si>
  <si>
    <t>20/03/2028</t>
  </si>
  <si>
    <t>19/04/2028</t>
  </si>
  <si>
    <t>19/05/2028</t>
  </si>
  <si>
    <t>19/06/2028</t>
  </si>
  <si>
    <t>19/07/2028</t>
  </si>
  <si>
    <t>21/08/2028</t>
  </si>
  <si>
    <t>19/12/2028</t>
  </si>
  <si>
    <t>19/02/2029</t>
  </si>
  <si>
    <t>21/05/2025</t>
  </si>
  <si>
    <t>18/02/2026</t>
  </si>
  <si>
    <t>20/05/2026</t>
  </si>
  <si>
    <t>18/09/2026</t>
  </si>
  <si>
    <t>18/12/2026</t>
  </si>
  <si>
    <t>18/01/2027</t>
  </si>
  <si>
    <t>17/02/2027</t>
  </si>
  <si>
    <t>18/06/2027</t>
  </si>
  <si>
    <t>18/08/2027</t>
  </si>
  <si>
    <t>17/09/2027</t>
  </si>
  <si>
    <t>18/10/2027</t>
  </si>
  <si>
    <t>17/11/2027</t>
  </si>
  <si>
    <t>17/12/2027</t>
  </si>
  <si>
    <t>17/01/2028</t>
  </si>
  <si>
    <t>16/02/2028</t>
  </si>
  <si>
    <t>17/03/2028</t>
  </si>
  <si>
    <t>17/04/2028</t>
  </si>
  <si>
    <t>17/05/2028</t>
  </si>
  <si>
    <t>16/06/2028</t>
  </si>
  <si>
    <t>17/07/2028</t>
  </si>
  <si>
    <t>16/08/2028</t>
  </si>
  <si>
    <t>15/09/2028</t>
  </si>
  <si>
    <t>16/10/2028</t>
  </si>
  <si>
    <t>15/11/2028</t>
  </si>
  <si>
    <t>15/12/2028</t>
  </si>
  <si>
    <t>15/01/2029</t>
  </si>
  <si>
    <t>14/02/2029</t>
  </si>
  <si>
    <t>16/03/2029</t>
  </si>
  <si>
    <t>30/05/2025</t>
  </si>
  <si>
    <t>30/10/2025</t>
  </si>
  <si>
    <t>30/11/2025</t>
  </si>
  <si>
    <t>30/05/2026</t>
  </si>
  <si>
    <t>30/11/2026</t>
  </si>
  <si>
    <t>30/11/2027</t>
  </si>
  <si>
    <t>06/05/2025</t>
  </si>
  <si>
    <t>06/06/2025</t>
  </si>
  <si>
    <t>08/06/2025</t>
  </si>
  <si>
    <t>06/07/2025</t>
  </si>
  <si>
    <t>08/07/2025</t>
  </si>
  <si>
    <t>06/09/2025</t>
  </si>
  <si>
    <t>08/09/2025</t>
  </si>
  <si>
    <t>06/10/2025</t>
  </si>
  <si>
    <t>08/10/2025</t>
  </si>
  <si>
    <t>08/11/2025</t>
  </si>
  <si>
    <t>08/12/2025</t>
  </si>
  <si>
    <t>06/01/2026</t>
  </si>
  <si>
    <t>08/01/2026</t>
  </si>
  <si>
    <t>06/02/2026</t>
  </si>
  <si>
    <t>08/02/2026</t>
  </si>
  <si>
    <t>08/03/2026</t>
  </si>
  <si>
    <t>06/04/2026</t>
  </si>
  <si>
    <t>08/04/2026</t>
  </si>
  <si>
    <t>06/05/2026</t>
  </si>
  <si>
    <t>08/05/2026</t>
  </si>
  <si>
    <t>06/06/2026</t>
  </si>
  <si>
    <t>08/06/2026</t>
  </si>
  <si>
    <t>06/07/2026</t>
  </si>
  <si>
    <t>08/07/2026</t>
  </si>
  <si>
    <t>06/08/2026</t>
  </si>
  <si>
    <t>08/08/2026</t>
  </si>
  <si>
    <t>06/09/2026</t>
  </si>
  <si>
    <t>06/10/2026</t>
  </si>
  <si>
    <t>06/11/2026</t>
  </si>
  <si>
    <t>06/12/2026</t>
  </si>
  <si>
    <t>06/01/2027</t>
  </si>
  <si>
    <t>06/02/2027</t>
  </si>
  <si>
    <t>06/03/2027</t>
  </si>
  <si>
    <t>06/04/2027</t>
  </si>
  <si>
    <t>06/05/2027</t>
  </si>
  <si>
    <t>06/06/2027</t>
  </si>
  <si>
    <t>06/07/2027</t>
  </si>
  <si>
    <t>06/08/2027</t>
  </si>
  <si>
    <t>18/04/2025</t>
  </si>
  <si>
    <t>18/05/2025</t>
  </si>
  <si>
    <t>18/06/2025</t>
  </si>
  <si>
    <t>18/07/2025</t>
  </si>
  <si>
    <t>18/08/2025</t>
  </si>
  <si>
    <t>18/09/2025</t>
  </si>
  <si>
    <t>18/10/2025</t>
  </si>
  <si>
    <t>18/11/2025</t>
  </si>
  <si>
    <t>18/12/2025</t>
  </si>
  <si>
    <t>18/01/2026</t>
  </si>
  <si>
    <t>18/03/2026</t>
  </si>
  <si>
    <t>18/04/2026</t>
  </si>
  <si>
    <t>18/05/2026</t>
  </si>
  <si>
    <t>18/06/2026</t>
  </si>
  <si>
    <t>18/07/2026</t>
  </si>
  <si>
    <t>18/08/2026</t>
  </si>
  <si>
    <t>18/10/2026</t>
  </si>
  <si>
    <t>18/02/2027</t>
  </si>
  <si>
    <t>18/03/2027</t>
  </si>
  <si>
    <t>18/04/2027</t>
  </si>
  <si>
    <t>18/05/2027</t>
  </si>
  <si>
    <t>18/07/2027</t>
  </si>
  <si>
    <t>18/09/2027</t>
  </si>
  <si>
    <t>18/11/2027</t>
  </si>
  <si>
    <t>18/12/2027</t>
  </si>
  <si>
    <t>18/01/2028</t>
  </si>
  <si>
    <t>18/02/2028</t>
  </si>
  <si>
    <t>18/03/2028</t>
  </si>
  <si>
    <t>18/04/2028</t>
  </si>
  <si>
    <t>18/05/2028</t>
  </si>
  <si>
    <t>18/06/2028</t>
  </si>
  <si>
    <t>18/07/2028</t>
  </si>
  <si>
    <t>18/08/2028</t>
  </si>
  <si>
    <t>18/09/2028</t>
  </si>
  <si>
    <t>18/10/2028</t>
  </si>
  <si>
    <t>18/01/2029</t>
  </si>
  <si>
    <t>18/04/2029</t>
  </si>
  <si>
    <t>18/05/2029</t>
  </si>
  <si>
    <t>18/08/2029</t>
  </si>
  <si>
    <t>18/09/2029</t>
  </si>
  <si>
    <t>18/10/2029</t>
  </si>
  <si>
    <t>18/11/2029</t>
  </si>
  <si>
    <t>18/12/2029</t>
  </si>
  <si>
    <t>18/01/2030</t>
  </si>
  <si>
    <t>18/02/2030</t>
  </si>
  <si>
    <t>18/03/2030</t>
  </si>
  <si>
    <t>18/04/2030</t>
  </si>
  <si>
    <t>18/05/2030</t>
  </si>
  <si>
    <t>18/06/2030</t>
  </si>
  <si>
    <t>18/07/2030</t>
  </si>
  <si>
    <t>18/08/2030</t>
  </si>
  <si>
    <t>18/09/2030</t>
  </si>
  <si>
    <t>18/10/2030</t>
  </si>
  <si>
    <t>30/06/2025</t>
  </si>
  <si>
    <t>30/12/2025</t>
  </si>
  <si>
    <t>05/04/2025</t>
  </si>
  <si>
    <t>28/04/2025</t>
  </si>
  <si>
    <t>28/05/2025</t>
  </si>
  <si>
    <t>10/06/2025</t>
  </si>
  <si>
    <t>28/06/2025</t>
  </si>
  <si>
    <t>10/07/2025</t>
  </si>
  <si>
    <t>28/07/2025</t>
  </si>
  <si>
    <t>10/08/2025</t>
  </si>
  <si>
    <t>28/08/2025</t>
  </si>
  <si>
    <t>10/09/2025</t>
  </si>
  <si>
    <t>28/09/2025</t>
  </si>
  <si>
    <t>30/09/2025</t>
  </si>
  <si>
    <t>10/10/2025</t>
  </si>
  <si>
    <t>28/10/2025</t>
  </si>
  <si>
    <t>10/11/2025</t>
  </si>
  <si>
    <t>28/11/2025</t>
  </si>
  <si>
    <t>10/12/2025</t>
  </si>
  <si>
    <t>28/12/2025</t>
  </si>
  <si>
    <t>10/01/2026</t>
  </si>
  <si>
    <t>28/01/2026</t>
  </si>
  <si>
    <t>28/02/2026</t>
  </si>
  <si>
    <t>28/03/2026</t>
  </si>
  <si>
    <t>28/04/2026</t>
  </si>
  <si>
    <t>15/05/2026</t>
  </si>
  <si>
    <t>28/05/2026</t>
  </si>
  <si>
    <t>15/06/2026</t>
  </si>
  <si>
    <t>15/07/2026</t>
  </si>
  <si>
    <t>28/07/2026</t>
  </si>
  <si>
    <t>15/08/2026</t>
  </si>
  <si>
    <t>28/08/2026</t>
  </si>
  <si>
    <t>15/09/2026</t>
  </si>
  <si>
    <t>28/09/2026</t>
  </si>
  <si>
    <t>15/10/2026</t>
  </si>
  <si>
    <t>28/10/2026</t>
  </si>
  <si>
    <t>15/11/2026</t>
  </si>
  <si>
    <t>28/11/2026</t>
  </si>
  <si>
    <t>15/12/2026</t>
  </si>
  <si>
    <t>28/12/2026</t>
  </si>
  <si>
    <t>15/01/2027</t>
  </si>
  <si>
    <t>15/02/2027</t>
  </si>
  <si>
    <t>15/03/2027</t>
  </si>
  <si>
    <t>15/04/2027</t>
  </si>
  <si>
    <t>15/05/2027</t>
  </si>
  <si>
    <t>15/06/2027</t>
  </si>
  <si>
    <t>15/07/2027</t>
  </si>
  <si>
    <t>31/05/2025</t>
  </si>
  <si>
    <t>30/07/2025</t>
  </si>
  <si>
    <t>31/07/2025</t>
  </si>
  <si>
    <t>31/08/2025</t>
  </si>
  <si>
    <t>31/10/2025</t>
  </si>
  <si>
    <t>31/12/2025</t>
  </si>
  <si>
    <t>30/01/2026</t>
  </si>
  <si>
    <t>31/01/2026</t>
  </si>
  <si>
    <t>30/03/2026</t>
  </si>
  <si>
    <t>30/04/2026</t>
  </si>
  <si>
    <t>30/06/2026</t>
  </si>
  <si>
    <t>30/07/2026</t>
  </si>
  <si>
    <t>30/08/2026</t>
  </si>
  <si>
    <t>30/12/2026</t>
  </si>
  <si>
    <t>28/02/2027</t>
  </si>
  <si>
    <t>30/03/2027</t>
  </si>
  <si>
    <t>30/06/2027</t>
  </si>
  <si>
    <t>30/07/2027</t>
  </si>
  <si>
    <t>19/04/2025</t>
  </si>
  <si>
    <t>19/07/2025</t>
  </si>
  <si>
    <t>19/10/2025</t>
  </si>
  <si>
    <t>29/04/2025</t>
  </si>
  <si>
    <t>29/09/2026</t>
  </si>
  <si>
    <t>17/04/2025</t>
  </si>
  <si>
    <t>17/06/2025</t>
  </si>
  <si>
    <t>17/07/2025</t>
  </si>
  <si>
    <t>EUROFRANCE</t>
  </si>
  <si>
    <t>PISOAG DO BRASIL LTDA.</t>
  </si>
  <si>
    <t>OTROS PROVEEDORES</t>
  </si>
  <si>
    <t>Obras en curso</t>
  </si>
  <si>
    <t>OBRAS EN CURSO</t>
  </si>
  <si>
    <t>Ingresos neto por venta de activo fijo</t>
  </si>
  <si>
    <t>CODEGA S.A.</t>
  </si>
  <si>
    <t>UENO Bank</t>
  </si>
  <si>
    <t>ZETA Banco</t>
  </si>
  <si>
    <t>Banco Rio S.A</t>
  </si>
  <si>
    <t>Provisiones SAP</t>
  </si>
  <si>
    <t>Saldo al 31 de diciembre de 2023</t>
  </si>
  <si>
    <t>La Sociedad tendrá una duración de cincuenta (50) años contados a partir del día en que la modificación de los estatutos sociales sea registrada en los correspondientes Registros Públicos, pudiendo ser prorrogado su término o anticiparse su disolución por resolución de la Asamblea General de Accionistas.</t>
  </si>
  <si>
    <t>MAHINDRA AND MAHINDRA LIMITED</t>
  </si>
  <si>
    <t>EVERY CONTROL SOLUTIONS</t>
  </si>
  <si>
    <t>En este rubro se imputan los gastos realizados por la empresa que son amortizados y son las siguientes cuentas: papelería y útiles, gastos de Bolsa, gastos publicitarios a devengar, etc.</t>
  </si>
  <si>
    <t xml:space="preserve">Corresponden a gastos incurridos que se amortizan en 5 años y son: Catálogos y publicidad, Gastos de reorganización, Gastos de proy. E Inversión, Marcas, Licencia de Software y Licencia servicio internet. Además, construcciones y mejoras en predio ajeno que se amortizarán conforme plazo de contrato de arrendamiento. </t>
  </si>
  <si>
    <t xml:space="preserve">15.    Letras a pagar </t>
  </si>
  <si>
    <t>Al mes de Diciembre/2023, fue registrado bajo la cuenta Reserva de Revalúo técnico la revalorización de los Bienes en Propiedad, Planta y Equipo (terreno, edificio y Construcciones) y los Derechos en Fideicomiso (terreno, edificios y Construcciones en Fideicomiso de Garantía de Bonos)  por un importe total de G. 114.110.273.632.- conforme a las tasaciones realizadas por profesionales y en concordancia a que establece las NIF Nº11 del Consejo de Contadores Públicos del Paraguay.</t>
  </si>
  <si>
    <t>Acciones en copropiedad Francisco Javier Rieder Celle, Juan Rodolfo Rieder Celle, Carlos Enrique Rieder Celle, Jorge Oscar Rieder Celle y Hilda Judith Rieder Celle</t>
  </si>
  <si>
    <t>Acciones a colocar</t>
  </si>
  <si>
    <r>
      <t xml:space="preserve">Por el ejercicio anual </t>
    </r>
    <r>
      <rPr>
        <b/>
        <sz val="9"/>
        <color theme="1"/>
        <rFont val="Tahoma"/>
        <family val="2"/>
      </rPr>
      <t xml:space="preserve">Nº 61 </t>
    </r>
    <r>
      <rPr>
        <sz val="9"/>
        <color theme="1"/>
        <rFont val="Tahoma"/>
        <family val="2"/>
      </rPr>
      <t xml:space="preserve">iniciado el </t>
    </r>
    <r>
      <rPr>
        <b/>
        <sz val="9"/>
        <color theme="1"/>
        <rFont val="Tahoma"/>
        <family val="2"/>
      </rPr>
      <t>01 de enero hasta el 31 de marzo de 2025</t>
    </r>
    <r>
      <rPr>
        <sz val="9"/>
        <color theme="1"/>
        <rFont val="Tahoma"/>
        <family val="2"/>
      </rPr>
      <t>, presentado en forma comparativa con el ejercicio anterior (Primer trimestre).</t>
    </r>
  </si>
  <si>
    <t>Otros ingresos y egresos no operativos</t>
  </si>
  <si>
    <t>Nota 28 - Otros Ingresos y gastos no operativos</t>
  </si>
  <si>
    <t>Aseguradora</t>
  </si>
  <si>
    <t xml:space="preserve">INTERCONTINENTAL </t>
  </si>
  <si>
    <t>GARANTIA DE FIEL CUMPLIMIENTO DE CONTRATO</t>
  </si>
  <si>
    <t>hasta 30/04/2025</t>
  </si>
  <si>
    <t xml:space="preserve">consolidada </t>
  </si>
  <si>
    <t>UNIVERSIDAD POLITÉCNICA TAIWAN PARAGUAY</t>
  </si>
  <si>
    <t>contrato 01/2024</t>
  </si>
  <si>
    <t xml:space="preserve">Servicio de internet </t>
  </si>
  <si>
    <t>CUMPLIMIENTO DE CONTRATO</t>
  </si>
  <si>
    <t>LA CONSOLIDADA</t>
  </si>
  <si>
    <t xml:space="preserve">MINISTERIO DE INDUSTRIA Y COMERCIO </t>
  </si>
  <si>
    <t>contrato 15/2024</t>
  </si>
  <si>
    <t>servicio de internet de contingencia</t>
  </si>
  <si>
    <t>hasta 31/08/2025</t>
  </si>
  <si>
    <t>AFD</t>
  </si>
  <si>
    <t>contrato  06/2024</t>
  </si>
  <si>
    <t>hasta 30/09/2025</t>
  </si>
  <si>
    <t>SINAFOCAL</t>
  </si>
  <si>
    <t>contrato 28/2024</t>
  </si>
  <si>
    <t>servicio de internet backup</t>
  </si>
  <si>
    <t>hasta 30/10/2025</t>
  </si>
  <si>
    <t>ANEAES</t>
  </si>
  <si>
    <t>contrato 04/2024</t>
  </si>
  <si>
    <t>seervicio de internet de contingencia</t>
  </si>
  <si>
    <t xml:space="preserve">PAGARE A LA ORDEN </t>
  </si>
  <si>
    <t>hasta 31/10/2025</t>
  </si>
  <si>
    <t>JEM</t>
  </si>
  <si>
    <t>contrato 08/2024</t>
  </si>
  <si>
    <t>servicio de internet plurianual</t>
  </si>
  <si>
    <t>hasta 31/01/2026</t>
  </si>
  <si>
    <t>Defensoría del pueblo</t>
  </si>
  <si>
    <t>contrato 06/2024</t>
  </si>
  <si>
    <t>adq. De servicios de vpn via fibra optica</t>
  </si>
  <si>
    <t>hasta 30/04/2026</t>
  </si>
  <si>
    <t>contrato 9536/2024</t>
  </si>
  <si>
    <t xml:space="preserve"> servicio de enlace de datos e internet para agencias regionales</t>
  </si>
  <si>
    <t>hasta 05/12/2026</t>
  </si>
  <si>
    <t>Hasta 30/05/2025</t>
  </si>
  <si>
    <t>N° Contrato: 7878/2020</t>
  </si>
  <si>
    <t>LPI: 1487/2020</t>
  </si>
  <si>
    <t>hasta 31-12-2025</t>
  </si>
  <si>
    <t>EL COMERCIO PARAGUAYO</t>
  </si>
  <si>
    <t>N° Contrato: 7989/2021</t>
  </si>
  <si>
    <t>LPI: 1542/2020</t>
  </si>
  <si>
    <t>Fondo de reparo</t>
  </si>
  <si>
    <t>hasta 31/12/2025</t>
  </si>
  <si>
    <t xml:space="preserve">ROYAL S.A </t>
  </si>
  <si>
    <t>N° Contrato: 7989/2022</t>
  </si>
  <si>
    <t>LPI: 1542/2021</t>
  </si>
  <si>
    <t>Anticipo</t>
  </si>
  <si>
    <t>La Paraguaya S.A.</t>
  </si>
  <si>
    <t>hasta 27/08/2025</t>
  </si>
  <si>
    <t>hasta 30-12-2023</t>
  </si>
  <si>
    <t>Hasta 31/12/2025</t>
  </si>
  <si>
    <t>Seguro Contra Todo Riesgo</t>
  </si>
  <si>
    <t>Hasta 03/10/2025</t>
  </si>
  <si>
    <t>Hasta 18/09/2025</t>
  </si>
  <si>
    <t>Hasta 30/09/2025</t>
  </si>
  <si>
    <t>EBY-KITS 3</t>
  </si>
  <si>
    <t>N° Contrato: 1044/2024</t>
  </si>
  <si>
    <t>Hasta 16/04/2026</t>
  </si>
  <si>
    <t>Garantía cumplimiento de contrato</t>
  </si>
  <si>
    <t>Hasta 14/01/2028</t>
  </si>
  <si>
    <t>AÑA CUA (EBY)</t>
  </si>
  <si>
    <t>Y-E2-AMPLYA</t>
  </si>
  <si>
    <t>Hasta 17/06/2025</t>
  </si>
  <si>
    <t>Hasta 16/06/2025</t>
  </si>
  <si>
    <t>SEGURIDAD SEGUROS S.A</t>
  </si>
  <si>
    <t>Hasta 06/10/2026</t>
  </si>
  <si>
    <t>Responsabilidad Civil</t>
  </si>
  <si>
    <t>Hasta 16/7/2024</t>
  </si>
  <si>
    <t>ANDE - LT 500</t>
  </si>
  <si>
    <t>N° Contrato: 9389/2023</t>
  </si>
  <si>
    <t>LPI: 1684/2022</t>
  </si>
  <si>
    <t>hasta 11-4-26</t>
  </si>
  <si>
    <t>ANDE - ACARAY</t>
  </si>
  <si>
    <t>N° Contrato: 9658/2024</t>
  </si>
  <si>
    <t>LPI: 1815/2024</t>
  </si>
  <si>
    <t>Hasta 20-02-2027</t>
  </si>
  <si>
    <t>N° Contrato: 9658/2025</t>
  </si>
  <si>
    <t>N° Contrato: 9658/2026</t>
  </si>
  <si>
    <t>N° Contrato: 9658/2027</t>
  </si>
  <si>
    <t>CORTE SUPREMA DE JUSTICIA</t>
  </si>
  <si>
    <t xml:space="preserve">Tecomunicaciones </t>
  </si>
  <si>
    <t>contrato 033/2024</t>
  </si>
  <si>
    <t>adq. De servicio de mantenimiento de sistema de telefonia</t>
  </si>
  <si>
    <t>hasta 31/01/2027</t>
  </si>
  <si>
    <t>CONTRATO N°83/2018</t>
  </si>
  <si>
    <t>hasta 31/05/2025</t>
  </si>
  <si>
    <t xml:space="preserve"> hasta 31/05/2025</t>
  </si>
  <si>
    <t>ANTICIPO</t>
  </si>
  <si>
    <t>hasta 30/06/2025</t>
  </si>
  <si>
    <t>CONGRESO NACIONAL</t>
  </si>
  <si>
    <t>contrato 24/2024</t>
  </si>
  <si>
    <t>servicio de mantenimiento de equipos y  sistems</t>
  </si>
  <si>
    <t>LPN SBE 117/22 CONTRATACION DE SERVICIOS DE MONITOREO Y DE MANTENIMIENTO PREVENTIVO Y CORRECTIVO DE LA RED DE FIBRA ÓPTICA</t>
  </si>
  <si>
    <t>hasta 12/07/2025</t>
  </si>
  <si>
    <t>Ministerio de salud publica</t>
  </si>
  <si>
    <t>contrato 30/2024</t>
  </si>
  <si>
    <t>Adq. Y puesta en marcha de call center para la Direc Nac de SALUD MENTAL</t>
  </si>
  <si>
    <t>hasta 19/07/2025</t>
  </si>
  <si>
    <t>contrato 9662/2024</t>
  </si>
  <si>
    <t xml:space="preserve">adq. De central telefonica y modulos de expansión </t>
  </si>
  <si>
    <t>hasta 29/04/2026</t>
  </si>
  <si>
    <t>Aseguradora Yasyreta</t>
  </si>
  <si>
    <t xml:space="preserve">ITAIPU BINACIONAL </t>
  </si>
  <si>
    <t>BUSES</t>
  </si>
  <si>
    <t>NA 0819-24</t>
  </si>
  <si>
    <t>Contrato N° 4500077327/2024</t>
  </si>
  <si>
    <t>Adquisicion de 06 (Seis) Buses Turisticos con capacidad de 49 pasajeros para Transporte Interno y uso Turistico</t>
  </si>
  <si>
    <t>Garantia de Anticipo</t>
  </si>
  <si>
    <t>Propuesta de Seguro + Contra garantia</t>
  </si>
  <si>
    <t>hasta 25/08/2025</t>
  </si>
  <si>
    <t>ROYAL SEGUROS</t>
  </si>
  <si>
    <t>MUNICIPALIDAD DE FILADELFIA</t>
  </si>
  <si>
    <t>Contrato N° 02/2025</t>
  </si>
  <si>
    <t>Adquisicion de tractor agricola con rotativa</t>
  </si>
  <si>
    <t>hasta 27/07/2025</t>
  </si>
  <si>
    <t>Contrato N° 06/2024</t>
  </si>
  <si>
    <t>LPN Adquisición de Tractores e Implementos Agrícolas para la DEAG</t>
  </si>
  <si>
    <t>9/3/2025</t>
  </si>
  <si>
    <t>8/4/2025</t>
  </si>
  <si>
    <t>8/5/2025</t>
  </si>
  <si>
    <t>7/6/2025</t>
  </si>
  <si>
    <t>7/7/2025</t>
  </si>
  <si>
    <t>6/8/2025</t>
  </si>
  <si>
    <t>5/9/2025</t>
  </si>
  <si>
    <t>5/10/2025</t>
  </si>
  <si>
    <t>4/11/2025</t>
  </si>
  <si>
    <t>4/12/2025</t>
  </si>
  <si>
    <t>3/1/2026</t>
  </si>
  <si>
    <t>2/2/2026</t>
  </si>
  <si>
    <t>4/3/2026</t>
  </si>
  <si>
    <t>11/3/2025</t>
  </si>
  <si>
    <t>10/4/2025</t>
  </si>
  <si>
    <t>10/5/2025</t>
  </si>
  <si>
    <t>9/6/2025</t>
  </si>
  <si>
    <t>9/7/2025</t>
  </si>
  <si>
    <t>8/8/2025</t>
  </si>
  <si>
    <t>7/9/2025</t>
  </si>
  <si>
    <t>7/10/2025</t>
  </si>
  <si>
    <t>6/11/2025</t>
  </si>
  <si>
    <t>6/12/2025</t>
  </si>
  <si>
    <t>5/1/2026</t>
  </si>
  <si>
    <t>4/2/2026</t>
  </si>
  <si>
    <t>6/3/2026</t>
  </si>
  <si>
    <t>19/3/2025</t>
  </si>
  <si>
    <t>21/4/2025</t>
  </si>
  <si>
    <t>19/5/2025</t>
  </si>
  <si>
    <t>19/6/2025</t>
  </si>
  <si>
    <t>21/7/2025</t>
  </si>
  <si>
    <t>19/8/2025</t>
  </si>
  <si>
    <t>19/9/2025</t>
  </si>
  <si>
    <t>19/1/2026</t>
  </si>
  <si>
    <t>19/2/2026</t>
  </si>
  <si>
    <t>19/3/2026</t>
  </si>
  <si>
    <t>21/3/2025</t>
  </si>
  <si>
    <t>21/5/2025</t>
  </si>
  <si>
    <t>20/6/2025</t>
  </si>
  <si>
    <t>20/8/2025</t>
  </si>
  <si>
    <t>18/2/2026</t>
  </si>
  <si>
    <t>BANCO ITAÚ PARAGUAY S.A.</t>
  </si>
  <si>
    <t>19/4/2025</t>
  </si>
  <si>
    <t>18/6/2025</t>
  </si>
  <si>
    <t>18/7/2025</t>
  </si>
  <si>
    <t>17/8/2025</t>
  </si>
  <si>
    <t>16/9/2025</t>
  </si>
  <si>
    <t>14/1/2026</t>
  </si>
  <si>
    <t>13/2/2026</t>
  </si>
  <si>
    <t>15/3/2026</t>
  </si>
  <si>
    <t>ZETA BANCO S.A.E.C.A.</t>
  </si>
  <si>
    <t>4/7/2025</t>
  </si>
  <si>
    <t>30/4/2025</t>
  </si>
  <si>
    <t>6/3/2025</t>
  </si>
  <si>
    <t>20/3/2025</t>
  </si>
  <si>
    <t>6/4/2025</t>
  </si>
  <si>
    <t>20/4/2025</t>
  </si>
  <si>
    <t>20/5/2025</t>
  </si>
  <si>
    <t>20/7/2025</t>
  </si>
  <si>
    <t>20/9/2025</t>
  </si>
  <si>
    <t>20/1/2026</t>
  </si>
  <si>
    <t>20/2/2026</t>
  </si>
  <si>
    <t>20/3/2026</t>
  </si>
  <si>
    <t>15/4/2025</t>
  </si>
  <si>
    <t>15/5/2025</t>
  </si>
  <si>
    <t>15/6/2025</t>
  </si>
  <si>
    <t>15/7/2025</t>
  </si>
  <si>
    <t>15/8/2025</t>
  </si>
  <si>
    <t>15/9/2025</t>
  </si>
  <si>
    <t>15/1/2026</t>
  </si>
  <si>
    <t>15/2/2026</t>
  </si>
  <si>
    <t>28/2/2025</t>
  </si>
  <si>
    <t>30/8/2025</t>
  </si>
  <si>
    <t>30/6/2025</t>
  </si>
  <si>
    <t>10/4/2024</t>
  </si>
  <si>
    <t>10/5/2024</t>
  </si>
  <si>
    <t>10/3/2025</t>
  </si>
  <si>
    <t>15/3/2025</t>
  </si>
  <si>
    <t>28/3/2025</t>
  </si>
  <si>
    <t>5/4/2025</t>
  </si>
  <si>
    <t>28/4/2025</t>
  </si>
  <si>
    <t>28/5/2025</t>
  </si>
  <si>
    <t>10/6/2025</t>
  </si>
  <si>
    <t>28/6/2025</t>
  </si>
  <si>
    <t>10/7/2025</t>
  </si>
  <si>
    <t>28/7/2025</t>
  </si>
  <si>
    <t>10/8/2025</t>
  </si>
  <si>
    <t>28/8/2025</t>
  </si>
  <si>
    <t>10/9/2025</t>
  </si>
  <si>
    <t>28/9/2025</t>
  </si>
  <si>
    <t>30/9/2025</t>
  </si>
  <si>
    <t>10/1/2026</t>
  </si>
  <si>
    <t>28/1/2026</t>
  </si>
  <si>
    <t>28/2/2026</t>
  </si>
  <si>
    <t>28/3/2026</t>
  </si>
  <si>
    <t>30/3/2025</t>
  </si>
  <si>
    <t>31/3/2025</t>
  </si>
  <si>
    <t>30/5/2025</t>
  </si>
  <si>
    <t>31/5/2025</t>
  </si>
  <si>
    <t>30/7/2025</t>
  </si>
  <si>
    <t>31/7/2025</t>
  </si>
  <si>
    <t>31/8/2025</t>
  </si>
  <si>
    <t>30/1/2026</t>
  </si>
  <si>
    <t>31/1/2026</t>
  </si>
  <si>
    <t>30/3/2026</t>
  </si>
  <si>
    <t>19/7/2025</t>
  </si>
  <si>
    <t>29/4/2025</t>
  </si>
  <si>
    <t>29/3/2025</t>
  </si>
  <si>
    <t>29/5/2025</t>
  </si>
  <si>
    <t>29/6/2025</t>
  </si>
  <si>
    <t>29/7/2025</t>
  </si>
  <si>
    <t>29/8/2025</t>
  </si>
  <si>
    <t>29/9/2025</t>
  </si>
  <si>
    <t>29/10/2025</t>
  </si>
  <si>
    <t>29/11/2025</t>
  </si>
  <si>
    <t>29/12/2025</t>
  </si>
  <si>
    <t>29/1/2026</t>
  </si>
  <si>
    <t>29/3/2026</t>
  </si>
  <si>
    <t>5/8/2025</t>
  </si>
  <si>
    <t>5/2/2026</t>
  </si>
  <si>
    <t>SUDAMERIS BANK  S.A.E.C.A.</t>
  </si>
  <si>
    <t>7/4/2025</t>
  </si>
  <si>
    <t>7/5/2025</t>
  </si>
  <si>
    <t>6/6/2025</t>
  </si>
  <si>
    <t>4/9/2025</t>
  </si>
  <si>
    <t>6/10/2025</t>
  </si>
  <si>
    <t>3/11/2025</t>
  </si>
  <si>
    <t>3/12/2025</t>
  </si>
  <si>
    <t>2/1/2026</t>
  </si>
  <si>
    <t>3/3/2026</t>
  </si>
  <si>
    <t>17/2/2025</t>
  </si>
  <si>
    <t>17/3/2025</t>
  </si>
  <si>
    <t>17/4/2025</t>
  </si>
  <si>
    <t>17/6/2025</t>
  </si>
  <si>
    <t>17/7/2025</t>
  </si>
  <si>
    <t>20/2/2025</t>
  </si>
  <si>
    <t>6/2/2025</t>
  </si>
  <si>
    <t>8/2/2025</t>
  </si>
  <si>
    <t>8/3/2025</t>
  </si>
  <si>
    <t>6/5/2025</t>
  </si>
  <si>
    <t>8/6/2025</t>
  </si>
  <si>
    <t>6/7/2025</t>
  </si>
  <si>
    <t>8/7/2025</t>
  </si>
  <si>
    <t>6/9/2025</t>
  </si>
  <si>
    <t>8/9/2025</t>
  </si>
  <si>
    <t>8/10/2025</t>
  </si>
  <si>
    <t>8/11/2025</t>
  </si>
  <si>
    <t>8/12/2025</t>
  </si>
  <si>
    <t>6/1/2026</t>
  </si>
  <si>
    <t>8/1/2026</t>
  </si>
  <si>
    <t>6/2/2026</t>
  </si>
  <si>
    <t>8/2/2026</t>
  </si>
  <si>
    <t>8/3/2026</t>
  </si>
  <si>
    <t>18/2/2025</t>
  </si>
  <si>
    <t>18/3/2025</t>
  </si>
  <si>
    <t>18/4/2025</t>
  </si>
  <si>
    <t>18/5/2025</t>
  </si>
  <si>
    <t>18/8/2025</t>
  </si>
  <si>
    <t>18/9/2025</t>
  </si>
  <si>
    <t>18/1/2026</t>
  </si>
  <si>
    <t>18/3/2026</t>
  </si>
  <si>
    <t>3/4/2026</t>
  </si>
  <si>
    <t>3/5/2026</t>
  </si>
  <si>
    <t>2/6/2026</t>
  </si>
  <si>
    <t>2/7/2026</t>
  </si>
  <si>
    <t>1/8/2026</t>
  </si>
  <si>
    <t>31/8/2026</t>
  </si>
  <si>
    <t>30/9/2026</t>
  </si>
  <si>
    <t>28/1/2027</t>
  </si>
  <si>
    <t>27/2/2027</t>
  </si>
  <si>
    <t>29/3/2027</t>
  </si>
  <si>
    <t>28/4/2027</t>
  </si>
  <si>
    <t>28/5/2027</t>
  </si>
  <si>
    <t>27/6/2027</t>
  </si>
  <si>
    <t>27/7/2027</t>
  </si>
  <si>
    <t>26/8/2027</t>
  </si>
  <si>
    <t>25/9/2027</t>
  </si>
  <si>
    <t>23/1/2028</t>
  </si>
  <si>
    <t>22/2/2028</t>
  </si>
  <si>
    <t>23/3/2028</t>
  </si>
  <si>
    <t>22/4/2028</t>
  </si>
  <si>
    <t>22/5/2028</t>
  </si>
  <si>
    <t>21/6/2028</t>
  </si>
  <si>
    <t>21/7/2028</t>
  </si>
  <si>
    <t>20/8/2028</t>
  </si>
  <si>
    <t>19/9/2028</t>
  </si>
  <si>
    <t>17/1/2029</t>
  </si>
  <si>
    <t>16/2/2029</t>
  </si>
  <si>
    <t>18/3/2029</t>
  </si>
  <si>
    <t>17/4/2029</t>
  </si>
  <si>
    <t>17/5/2029</t>
  </si>
  <si>
    <t>16/6/2029</t>
  </si>
  <si>
    <t>16/7/2029</t>
  </si>
  <si>
    <t>15/8/2029</t>
  </si>
  <si>
    <t>14/9/2029</t>
  </si>
  <si>
    <t>12/1/2030</t>
  </si>
  <si>
    <t>11/2/2030</t>
  </si>
  <si>
    <t>13/3/2030</t>
  </si>
  <si>
    <t>12/4/2030</t>
  </si>
  <si>
    <t>12/5/2030</t>
  </si>
  <si>
    <t>11/6/2030</t>
  </si>
  <si>
    <t>11/7/2030</t>
  </si>
  <si>
    <t>10/8/2030</t>
  </si>
  <si>
    <t>9/9/2030</t>
  </si>
  <si>
    <t>9/10/2030</t>
  </si>
  <si>
    <t>8/11/2030</t>
  </si>
  <si>
    <t>8/12/2030</t>
  </si>
  <si>
    <t>7/1/2031</t>
  </si>
  <si>
    <t>6/2/2031</t>
  </si>
  <si>
    <t>8/3/2031</t>
  </si>
  <si>
    <t>7/4/2031</t>
  </si>
  <si>
    <t>7/5/2031</t>
  </si>
  <si>
    <t>6/6/2031</t>
  </si>
  <si>
    <t>6/7/2031</t>
  </si>
  <si>
    <t>5/8/2031</t>
  </si>
  <si>
    <t>4/9/2031</t>
  </si>
  <si>
    <t>4/10/2031</t>
  </si>
  <si>
    <t>3/11/2031</t>
  </si>
  <si>
    <t>3/12/2031</t>
  </si>
  <si>
    <t>2/1/2032</t>
  </si>
  <si>
    <t>1/2/2032</t>
  </si>
  <si>
    <t>2/3/2032</t>
  </si>
  <si>
    <t>1/4/2032</t>
  </si>
  <si>
    <t>1/5/2032</t>
  </si>
  <si>
    <t>31/5/2032</t>
  </si>
  <si>
    <t>30/6/2032</t>
  </si>
  <si>
    <t>30/7/2032</t>
  </si>
  <si>
    <t>29/8/2032</t>
  </si>
  <si>
    <t>28/9/2032</t>
  </si>
  <si>
    <t>5/4/2026</t>
  </si>
  <si>
    <t>5/5/2026</t>
  </si>
  <si>
    <t>4/6/2026</t>
  </si>
  <si>
    <t>4/7/2026</t>
  </si>
  <si>
    <t>3/8/2026</t>
  </si>
  <si>
    <t>2/9/2026</t>
  </si>
  <si>
    <t>2/10/2026</t>
  </si>
  <si>
    <t>1/11/2026</t>
  </si>
  <si>
    <t>1/12/2026</t>
  </si>
  <si>
    <t>30/1/2027</t>
  </si>
  <si>
    <t>1/3/2027</t>
  </si>
  <si>
    <t>31/3/2027</t>
  </si>
  <si>
    <t>30/4/2027</t>
  </si>
  <si>
    <t>30/5/2027</t>
  </si>
  <si>
    <t>29/6/2027</t>
  </si>
  <si>
    <t>29/7/2027</t>
  </si>
  <si>
    <t>28/8/2027</t>
  </si>
  <si>
    <t>27/9/2027</t>
  </si>
  <si>
    <t>25/1/2028</t>
  </si>
  <si>
    <t>24/2/2028</t>
  </si>
  <si>
    <t>25/3/2028</t>
  </si>
  <si>
    <t>24/4/2028</t>
  </si>
  <si>
    <t>24/5/2028</t>
  </si>
  <si>
    <t>23/6/2028</t>
  </si>
  <si>
    <t>23/7/2028</t>
  </si>
  <si>
    <t>22/8/2028</t>
  </si>
  <si>
    <t>21/9/2028</t>
  </si>
  <si>
    <t>19/1/2029</t>
  </si>
  <si>
    <t>18/2/2029</t>
  </si>
  <si>
    <t>20/3/2029</t>
  </si>
  <si>
    <t>19/4/2029</t>
  </si>
  <si>
    <t>19/5/2029</t>
  </si>
  <si>
    <t>18/6/2029</t>
  </si>
  <si>
    <t>18/7/2029</t>
  </si>
  <si>
    <t>17/8/2029</t>
  </si>
  <si>
    <t>16/9/2029</t>
  </si>
  <si>
    <t>14/1/2030</t>
  </si>
  <si>
    <t>13/2/2030</t>
  </si>
  <si>
    <t>15/3/2030</t>
  </si>
  <si>
    <t>14/4/2030</t>
  </si>
  <si>
    <t>14/5/2030</t>
  </si>
  <si>
    <t>13/6/2030</t>
  </si>
  <si>
    <t>13/7/2030</t>
  </si>
  <si>
    <t>12/8/2030</t>
  </si>
  <si>
    <t>11/9/2030</t>
  </si>
  <si>
    <t>9/1/2031</t>
  </si>
  <si>
    <t>8/2/2031</t>
  </si>
  <si>
    <t>10/3/2031</t>
  </si>
  <si>
    <t>9/4/2031</t>
  </si>
  <si>
    <t>9/5/2031</t>
  </si>
  <si>
    <t>8/6/2031</t>
  </si>
  <si>
    <t>8/7/2031</t>
  </si>
  <si>
    <t>7/8/2031</t>
  </si>
  <si>
    <t>6/9/2031</t>
  </si>
  <si>
    <t>6/10/2031</t>
  </si>
  <si>
    <t>5/11/2031</t>
  </si>
  <si>
    <t>5/12/2031</t>
  </si>
  <si>
    <t>4/1/2032</t>
  </si>
  <si>
    <t>3/2/2032</t>
  </si>
  <si>
    <t>4/3/2032</t>
  </si>
  <si>
    <t>3/4/2032</t>
  </si>
  <si>
    <t>3/5/2032</t>
  </si>
  <si>
    <t>2/6/2032</t>
  </si>
  <si>
    <t>2/7/2032</t>
  </si>
  <si>
    <t>1/8/2032</t>
  </si>
  <si>
    <t>31/8/2032</t>
  </si>
  <si>
    <t>30/9/2032</t>
  </si>
  <si>
    <t>20/4/2026</t>
  </si>
  <si>
    <t>19/5/2026</t>
  </si>
  <si>
    <t>19/6/2026</t>
  </si>
  <si>
    <t>20/7/2026</t>
  </si>
  <si>
    <t>19/8/2026</t>
  </si>
  <si>
    <t>21/9/2026</t>
  </si>
  <si>
    <t>19/1/2027</t>
  </si>
  <si>
    <t>19/2/2027</t>
  </si>
  <si>
    <t>19/3/2027</t>
  </si>
  <si>
    <t>19/4/2027</t>
  </si>
  <si>
    <t>19/5/2027</t>
  </si>
  <si>
    <t>21/6/2027</t>
  </si>
  <si>
    <t>19/7/2027</t>
  </si>
  <si>
    <t>19/8/2027</t>
  </si>
  <si>
    <t>20/9/2027</t>
  </si>
  <si>
    <t>19/1/2028</t>
  </si>
  <si>
    <t>21/2/2028</t>
  </si>
  <si>
    <t>20/3/2028</t>
  </si>
  <si>
    <t>19/4/2028</t>
  </si>
  <si>
    <t>19/5/2028</t>
  </si>
  <si>
    <t>19/6/2028</t>
  </si>
  <si>
    <t>19/7/2028</t>
  </si>
  <si>
    <t>21/8/2028</t>
  </si>
  <si>
    <t>19/2/2029</t>
  </si>
  <si>
    <t>20/5/2026</t>
  </si>
  <si>
    <t>18/9/2026</t>
  </si>
  <si>
    <t>18/1/2027</t>
  </si>
  <si>
    <t>17/2/2027</t>
  </si>
  <si>
    <t>18/6/2027</t>
  </si>
  <si>
    <t>18/8/2027</t>
  </si>
  <si>
    <t>17/9/2027</t>
  </si>
  <si>
    <t>17/1/2028</t>
  </si>
  <si>
    <t>16/2/2028</t>
  </si>
  <si>
    <t>17/3/2028</t>
  </si>
  <si>
    <t>17/4/2028</t>
  </si>
  <si>
    <t>17/5/2028</t>
  </si>
  <si>
    <t>16/6/2028</t>
  </si>
  <si>
    <t>17/7/2028</t>
  </si>
  <si>
    <t>16/8/2028</t>
  </si>
  <si>
    <t>15/9/2028</t>
  </si>
  <si>
    <t>15/1/2029</t>
  </si>
  <si>
    <t>14/2/2029</t>
  </si>
  <si>
    <t>16/3/2029</t>
  </si>
  <si>
    <t>14/4/2026</t>
  </si>
  <si>
    <t>14/5/2026</t>
  </si>
  <si>
    <t>13/6/2026</t>
  </si>
  <si>
    <t>13/7/2026</t>
  </si>
  <si>
    <t>12/8/2026</t>
  </si>
  <si>
    <t>11/9/2026</t>
  </si>
  <si>
    <t>11/10/2026</t>
  </si>
  <si>
    <t>10/11/2026</t>
  </si>
  <si>
    <t>10/12/2026</t>
  </si>
  <si>
    <t>9/1/2027</t>
  </si>
  <si>
    <t>8/2/2027</t>
  </si>
  <si>
    <t>10/3/2027</t>
  </si>
  <si>
    <t>9/4/2027</t>
  </si>
  <si>
    <t>9/5/2027</t>
  </si>
  <si>
    <t>8/6/2027</t>
  </si>
  <si>
    <t>8/7/2027</t>
  </si>
  <si>
    <t>7/8/2027</t>
  </si>
  <si>
    <t>6/9/2027</t>
  </si>
  <si>
    <t>6/10/2027</t>
  </si>
  <si>
    <t>5/11/2027</t>
  </si>
  <si>
    <t>5/12/2027</t>
  </si>
  <si>
    <t>4/1/2028</t>
  </si>
  <si>
    <t>3/2/2028</t>
  </si>
  <si>
    <t>4/3/2028</t>
  </si>
  <si>
    <t>3/4/2028</t>
  </si>
  <si>
    <t>3/5/2028</t>
  </si>
  <si>
    <t>2/6/2028</t>
  </si>
  <si>
    <t>2/7/2028</t>
  </si>
  <si>
    <t>1/8/2028</t>
  </si>
  <si>
    <t>31/8/2028</t>
  </si>
  <si>
    <t>30/9/2028</t>
  </si>
  <si>
    <t>30/10/2028</t>
  </si>
  <si>
    <t>29/11/2028</t>
  </si>
  <si>
    <t>29/12/2028</t>
  </si>
  <si>
    <t>28/1/2029</t>
  </si>
  <si>
    <t>27/2/2029</t>
  </si>
  <si>
    <t>29/3/2029</t>
  </si>
  <si>
    <t>28/4/2029</t>
  </si>
  <si>
    <t>28/5/2029</t>
  </si>
  <si>
    <t>27/6/2029</t>
  </si>
  <si>
    <t>27/7/2029</t>
  </si>
  <si>
    <t>26/8/2029</t>
  </si>
  <si>
    <t>25/9/2029</t>
  </si>
  <si>
    <t>25/10/2029</t>
  </si>
  <si>
    <t>24/11/2029</t>
  </si>
  <si>
    <t>24/12/2029</t>
  </si>
  <si>
    <t>23/1/2030</t>
  </si>
  <si>
    <t>22/2/2030</t>
  </si>
  <si>
    <t>24/3/2030</t>
  </si>
  <si>
    <t>23/4/2030</t>
  </si>
  <si>
    <t>15/4/2026</t>
  </si>
  <si>
    <t>28/4/2026</t>
  </si>
  <si>
    <t>15/5/2026</t>
  </si>
  <si>
    <t>28/5/2026</t>
  </si>
  <si>
    <t>15/6/2026</t>
  </si>
  <si>
    <t>15/7/2026</t>
  </si>
  <si>
    <t>28/7/2026</t>
  </si>
  <si>
    <t>15/8/2026</t>
  </si>
  <si>
    <t>28/8/2026</t>
  </si>
  <si>
    <t>15/9/2026</t>
  </si>
  <si>
    <t>28/9/2026</t>
  </si>
  <si>
    <t>15/1/2027</t>
  </si>
  <si>
    <t>15/2/2027</t>
  </si>
  <si>
    <t>15/3/2027</t>
  </si>
  <si>
    <t>15/4/2027</t>
  </si>
  <si>
    <t>15/5/2027</t>
  </si>
  <si>
    <t>15/6/2027</t>
  </si>
  <si>
    <t>15/7/2027</t>
  </si>
  <si>
    <t>15/8/2027</t>
  </si>
  <si>
    <t>30/4/2026</t>
  </si>
  <si>
    <t>30/5/2026</t>
  </si>
  <si>
    <t>30/6/2026</t>
  </si>
  <si>
    <t>30/7/2026</t>
  </si>
  <si>
    <t>30/8/2026</t>
  </si>
  <si>
    <t>28/2/2027</t>
  </si>
  <si>
    <t>30/3/2027</t>
  </si>
  <si>
    <t>30/6/2027</t>
  </si>
  <si>
    <t>30/7/2027</t>
  </si>
  <si>
    <t>29/9/2026</t>
  </si>
  <si>
    <t>29/4/2026</t>
  </si>
  <si>
    <t>29/5/2026</t>
  </si>
  <si>
    <t>29/6/2026</t>
  </si>
  <si>
    <t>29/7/2026</t>
  </si>
  <si>
    <t>29/8/2026</t>
  </si>
  <si>
    <t>29/10/2026</t>
  </si>
  <si>
    <t>29/1/2027</t>
  </si>
  <si>
    <t>29/4/2027</t>
  </si>
  <si>
    <t>29/5/2027</t>
  </si>
  <si>
    <t>29/8/2027</t>
  </si>
  <si>
    <t>29/9/2027</t>
  </si>
  <si>
    <t>29/10/2027</t>
  </si>
  <si>
    <t>29/11/2027</t>
  </si>
  <si>
    <t>29/12/2027</t>
  </si>
  <si>
    <t>20/6/2026</t>
  </si>
  <si>
    <t>20/8/2026</t>
  </si>
  <si>
    <t>20/9/2026</t>
  </si>
  <si>
    <t>20/10/2026</t>
  </si>
  <si>
    <t>20/11/2026</t>
  </si>
  <si>
    <t>20/12/2026</t>
  </si>
  <si>
    <t>20/1/2027</t>
  </si>
  <si>
    <t>20/2/2027</t>
  </si>
  <si>
    <t>20/3/2027</t>
  </si>
  <si>
    <t>20/4/2027</t>
  </si>
  <si>
    <t>20/5/2027</t>
  </si>
  <si>
    <t>20/6/2027</t>
  </si>
  <si>
    <t>20/7/2027</t>
  </si>
  <si>
    <t>20/8/2027</t>
  </si>
  <si>
    <t>20/10/2027</t>
  </si>
  <si>
    <t>20/11/2027</t>
  </si>
  <si>
    <t>20/1/2028</t>
  </si>
  <si>
    <t>20/2/2028</t>
  </si>
  <si>
    <t>20/4/2028</t>
  </si>
  <si>
    <t>20/5/2028</t>
  </si>
  <si>
    <t>20/6/2028</t>
  </si>
  <si>
    <t>20/7/2028</t>
  </si>
  <si>
    <t>5/8/2026</t>
  </si>
  <si>
    <t>5/2/2027</t>
  </si>
  <si>
    <t>5/8/2027</t>
  </si>
  <si>
    <t>SUDAMERIS BANK S.A.E.C.A.</t>
  </si>
  <si>
    <t>6/4/2026</t>
  </si>
  <si>
    <t>4/5/2026</t>
  </si>
  <si>
    <t>1/6/2026</t>
  </si>
  <si>
    <t>1/7/2026</t>
  </si>
  <si>
    <t>31/7/2026</t>
  </si>
  <si>
    <t>8/4/2026</t>
  </si>
  <si>
    <t>6/5/2026</t>
  </si>
  <si>
    <t>8/5/2026</t>
  </si>
  <si>
    <t>6/6/2026</t>
  </si>
  <si>
    <t>8/6/2026</t>
  </si>
  <si>
    <t>6/7/2026</t>
  </si>
  <si>
    <t>8/7/2026</t>
  </si>
  <si>
    <t>6/8/2026</t>
  </si>
  <si>
    <t>8/8/2026</t>
  </si>
  <si>
    <t>6/9/2026</t>
  </si>
  <si>
    <t>6/10/2026</t>
  </si>
  <si>
    <t>6/11/2026</t>
  </si>
  <si>
    <t>6/12/2026</t>
  </si>
  <si>
    <t>6/1/2027</t>
  </si>
  <si>
    <t>6/2/2027</t>
  </si>
  <si>
    <t>6/3/2027</t>
  </si>
  <si>
    <t>6/4/2027</t>
  </si>
  <si>
    <t>6/5/2027</t>
  </si>
  <si>
    <t>6/6/2027</t>
  </si>
  <si>
    <t>6/7/2027</t>
  </si>
  <si>
    <t>6/8/2027</t>
  </si>
  <si>
    <t>18/4/2026</t>
  </si>
  <si>
    <t>18/5/2026</t>
  </si>
  <si>
    <t>18/6/2026</t>
  </si>
  <si>
    <t>18/7/2026</t>
  </si>
  <si>
    <t>18/8/2026</t>
  </si>
  <si>
    <t>18/2/2027</t>
  </si>
  <si>
    <t>18/3/2027</t>
  </si>
  <si>
    <t>18/4/2027</t>
  </si>
  <si>
    <t>18/5/2027</t>
  </si>
  <si>
    <t>18/7/2027</t>
  </si>
  <si>
    <t>18/9/2027</t>
  </si>
  <si>
    <t>18/1/2028</t>
  </si>
  <si>
    <t>18/2/2028</t>
  </si>
  <si>
    <t>18/3/2028</t>
  </si>
  <si>
    <t>18/4/2028</t>
  </si>
  <si>
    <t>18/5/2028</t>
  </si>
  <si>
    <t>18/6/2028</t>
  </si>
  <si>
    <t>18/7/2028</t>
  </si>
  <si>
    <t>18/8/2028</t>
  </si>
  <si>
    <t>18/9/2028</t>
  </si>
  <si>
    <t>18/1/2029</t>
  </si>
  <si>
    <t>18/4/2029</t>
  </si>
  <si>
    <t>18/5/2029</t>
  </si>
  <si>
    <t>18/8/2029</t>
  </si>
  <si>
    <t>18/9/2029</t>
  </si>
  <si>
    <t>18/1/2030</t>
  </si>
  <si>
    <t>18/2/2030</t>
  </si>
  <si>
    <t>18/3/2030</t>
  </si>
  <si>
    <t>18/4/2030</t>
  </si>
  <si>
    <t>18/5/2030</t>
  </si>
  <si>
    <t>18/6/2030</t>
  </si>
  <si>
    <t>18/7/2030</t>
  </si>
  <si>
    <t>18/8/2030</t>
  </si>
  <si>
    <t>18/9/2030</t>
  </si>
  <si>
    <t>Comercio al por mayor de maquinarias, equipo y suministros agrícolas.</t>
  </si>
  <si>
    <t>Servicios</t>
  </si>
  <si>
    <t>ZTT INTERNATIONAL LIMITED</t>
  </si>
  <si>
    <t>WUHAN FIBERHOME INTERNATIONAL TECHNOLOGIES CO LTD</t>
  </si>
  <si>
    <t>VOLVO DO BRASIL VEICULOS (VCP)(REPUESTOS-MAQUINARIAS VIALES)</t>
  </si>
  <si>
    <t>RODO RIVA TRANSPORTES LTDA.</t>
  </si>
  <si>
    <t>HDX COMERCIO DE MAQUINAS ESPECIAIS</t>
  </si>
  <si>
    <t>AGCO DO BRASIL SOLCOES AGRICOLAS LTDA (CAPACITACION)</t>
  </si>
  <si>
    <t>Terrenos (Avda. Artigas c/Peru) Ex taller 2</t>
  </si>
  <si>
    <t>Garantía fiduciaria</t>
  </si>
  <si>
    <t>USD 2.300.000,00</t>
  </si>
  <si>
    <t>SUDAMERIS BANK S.E.C.A.</t>
  </si>
  <si>
    <t>Terrenos y construcciones (Matrícula S08/2060 Padrón 2230 del Distrito de Katuete )</t>
  </si>
  <si>
    <t>G. 4.745.459.434.-</t>
  </si>
  <si>
    <t>BANCO ITAU PARAGUAY S.A.</t>
  </si>
  <si>
    <t>Valores Negociables</t>
  </si>
  <si>
    <t>Titulos y Acciones a colocar</t>
  </si>
  <si>
    <t>Saldo al 31 de diciembre de 2024</t>
  </si>
  <si>
    <t>al 31 de marzo de 2025</t>
  </si>
  <si>
    <t>Saldo al 31 de marzo de 2025</t>
  </si>
  <si>
    <t>1. EL ENTE</t>
  </si>
  <si>
    <t xml:space="preserve">Rieder &amp; Compañía Sociedad Anónima, Comercial e Industrial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</si>
  <si>
    <t>a) Moneda de cuenta</t>
  </si>
  <si>
    <t>b) Efectos de Inflación</t>
  </si>
  <si>
    <t>c) Moneda Exranjera</t>
  </si>
  <si>
    <t>d) Reconocimeinto de ingresos y egresps</t>
  </si>
  <si>
    <t>e) Propiedad, planta y equipos</t>
  </si>
  <si>
    <t>f) Valuación de exixtencias</t>
  </si>
  <si>
    <t>g)  Previsión por incobrables</t>
  </si>
  <si>
    <t>La empresa constituye previsiones para deudores de dudoso cobro a los efectos de regularizar aquellos créditos que, a entender de la Dirección, presentan riesgos de su total recuperación. La política implementada es la previsión de aquellos créditos que hubieran transcurrido treinta y seis meses a partir del momento en que se hicieron exigibles, sin haber sido percibidos.</t>
  </si>
  <si>
    <t>g.1 La empresa constituyó previsiones para hacer frente a eventuales incobrables en el presente ejercicio de acuerdo al siguiente detalle:</t>
  </si>
  <si>
    <t>Previsiones deducibles</t>
  </si>
  <si>
    <t>G.  3.084.559.442.-</t>
  </si>
  <si>
    <t xml:space="preserve">Previsiones no deducibles </t>
  </si>
  <si>
    <r>
      <t xml:space="preserve"> </t>
    </r>
    <r>
      <rPr>
        <u/>
        <sz val="10"/>
        <color theme="1"/>
        <rFont val="Tahoma"/>
        <family val="2"/>
      </rPr>
      <t>G. 37.564.800.000.-</t>
    </r>
  </si>
  <si>
    <t>Total previsiones</t>
  </si>
  <si>
    <t>G. 40.649.359.442.-</t>
  </si>
  <si>
    <t>g.2 Previsión por obsolescencia. La empresa constituyó previsiones por las mercaderías y repuestos que pudieran ser de poca rotación y obsoleto, conforme al siguiente detalle:</t>
  </si>
  <si>
    <t>Previsiones por obsolescencia deducibles                     G. 35.012.289.718.-</t>
  </si>
  <si>
    <r>
      <t xml:space="preserve">Previsiones por obsolescencia no deducibles                 </t>
    </r>
    <r>
      <rPr>
        <u/>
        <sz val="10"/>
        <color theme="1"/>
        <rFont val="Tahoma"/>
        <family val="2"/>
      </rPr>
      <t>G. 34.628.241.506.-</t>
    </r>
  </si>
  <si>
    <t>Total de previsiones                                                   G. 69.640.531.224.-</t>
  </si>
  <si>
    <t>3. Disponibilidades</t>
  </si>
  <si>
    <t>4. Clientes</t>
  </si>
  <si>
    <t>5. Anticipo de Proveedores del Exterior</t>
  </si>
  <si>
    <t>Este rubro está compuesto por anticipos realizados para el envío de repuestos de la línea agrícola. Además, anticipos a los proveedores del área de Energía y Proyectos tendientes al envío posterior de los materiales y equipos necesarios en los proyectos de infraestructura.</t>
  </si>
  <si>
    <t>VTF LATIN AMERICA S.A</t>
  </si>
  <si>
    <t>CAIO INDUSCAR - INDUSTRIA E COMERCIO DE CARROCERIAS LTDA</t>
  </si>
  <si>
    <t>PARCOP SRL</t>
  </si>
  <si>
    <t>TRENCH HIGH VOLTAGE PRODUCTS LTD.</t>
  </si>
  <si>
    <t>6. Otros Créditos</t>
  </si>
  <si>
    <t>7. Existencias</t>
  </si>
  <si>
    <t>8. Otros Gastos a devengar</t>
  </si>
  <si>
    <t>9. Títulos y Acciones</t>
  </si>
  <si>
    <t>La empresa CITSA trabaja como subcontratista de los proyectos de energía que emprende RIEDER &amp; CIA. S.A.C.I. En tal sentido, los aportes realizados a dicha empresa, han sido capitalizados conforme a la Asamblea General Ordinaria de Accionistas de CITSA No. 24 de fecha 14/09/2018. En la misma han sido integradas 1772 acciones a G. 10.000.000.- cada acción, de las cuales 1332 acciones corresponden a RIEDER &amp; CIA. S.A.C.I., totalizando una inversión en dicha empresa de G. 13.320.000.000. Al 30/06/2024 la empresa ha adquirido 7558 acciones nominativas de la empresa CODEGA S.A. por valor de G. 887.847.410.-</t>
  </si>
  <si>
    <t>10. Aportes en Otras Empresas</t>
  </si>
  <si>
    <t xml:space="preserve">El aporte se refiere a las siguientes empresas: 1) CITSA: La empresa trabaja como subcontratista de los proyectos de energía que emprende RIEDER &amp; CIA. S.A.C.I. en las diferentes licitaciones. </t>
  </si>
  <si>
    <t>2) CPC S.A.: esta empresa se dedica al rubro de telecomunicaciones</t>
  </si>
  <si>
    <t>Están compuesto de los siguientes saldos:</t>
  </si>
  <si>
    <t>11. Cargos Diferidos</t>
  </si>
  <si>
    <t>12. Proveedores del Exterior</t>
  </si>
  <si>
    <t>13. Obligaciones Bancarias</t>
  </si>
  <si>
    <t>14. Bonos Bursátiles</t>
  </si>
  <si>
    <t>El saldo de las obligaciones de bonos bursátiles se compone como sigue, en guaraníes:</t>
  </si>
  <si>
    <t>16. Obras en curso</t>
  </si>
  <si>
    <t>Revalúo técnico.</t>
  </si>
  <si>
    <t xml:space="preserve">Los inmuebles entregados en dación en pago de deudas bancarias en el ejercicio 2020, se hallaban con revaluó técnico conforme a tasaciones realizadas por profesionales independientes y conforme a asambleas de accionistas fueron capitalizadas  con afectación al patrimonio neto de la compañía del mayor valor resultante. Al ser entregados los mismos en dación en pago a los bancos, los importes correspondientes a dichos revaluos técnicos fueron afectados nuevamente al Patrimonio Neto lo que produjo su disminución. </t>
  </si>
  <si>
    <t>En el mes de Octubre/2024 fue vendida la propiedad rural de 9.530 has. por un valor de USD 8.000.000 que se encontraba en Garantía de pago de bonos.- Al ser vendida la propiedad dentro del fideicomiso, los importes correspondientes a dichos revaluos técnicos fueron afectados nuevamente al Patrimonio Neto, lo que produjo su disminución.</t>
  </si>
  <si>
    <t>18. Contratos en Ejecución</t>
  </si>
  <si>
    <t>Corresponden a contratos de infraestructuras y energía en las zonas sur, este y central del país bajo el concepto de llave en mano con clientes del sector privado y público en Consorcio con otras empresas, las cuales se están ejecutando y son los siguientes:</t>
  </si>
  <si>
    <t>19. Ventas netas.</t>
  </si>
  <si>
    <t>AL 31 DE MARZO DE 2025</t>
  </si>
  <si>
    <t>Fondo Fijo -Subsidiaria</t>
  </si>
  <si>
    <t>Banco Sudameris -Subsidiaria</t>
  </si>
  <si>
    <t>Banco Do Brasil -Subsidiaria</t>
  </si>
  <si>
    <t>Inversiones Inmobiliarias-Subsidiaria</t>
  </si>
  <si>
    <t>Muebles y Utiles-Subsidiaria</t>
  </si>
  <si>
    <t>Enseres domesticos-Subsidiaria</t>
  </si>
  <si>
    <t>Equipos de informatica-Subsidiaria</t>
  </si>
  <si>
    <t>Herramientas de taller-Subsidiaria</t>
  </si>
  <si>
    <t>Cartelería-Subsidiaria</t>
  </si>
  <si>
    <t>Transporte terrestre-Subsidiaria</t>
  </si>
  <si>
    <t>Construc./mejora predio ajeno-Subsidiaria</t>
  </si>
  <si>
    <t>(-)DEPRECIACIÓN ACUMULADA-Subsidiaria</t>
  </si>
  <si>
    <t>BANCO DO BRASIL</t>
  </si>
  <si>
    <t>RIEDER &amp; CIA. S.A.C.I. Y SUBSIDIARIA</t>
  </si>
  <si>
    <t>Proveedores locales-Subsidiaria</t>
  </si>
  <si>
    <t>Acreedores Locales-Subsidiaria</t>
  </si>
  <si>
    <t>Materiales locales</t>
  </si>
  <si>
    <t>Materiales SIEMENS AG</t>
  </si>
  <si>
    <t>Materiales EQUITEL</t>
  </si>
  <si>
    <t>Materiales - Equipos Intelbras</t>
  </si>
  <si>
    <t>Ajuste Patrimonial</t>
  </si>
  <si>
    <t>NOTAS A LOS ESTADOS FINANCIEROS CONSOLIDADOS</t>
  </si>
  <si>
    <r>
      <t>COMPAÑÍA INTERNACIONAL DE TELECOMUNICACIONES S.A. (SUBSIDIARIA)</t>
    </r>
    <r>
      <rPr>
        <sz val="10"/>
        <color theme="1"/>
        <rFont val="Tahoma"/>
        <family val="2"/>
      </rPr>
      <t>. Fue constituida por escritura pública Nº 65 pasada ante el Escribano Gustavo Insfrán Saldívar, en fecha 09 de febrero de 1996 e inscripto en el Registro Público de Comercio según acta de inscripción Nº 172 de fecha 27 de febrero de 1996.</t>
    </r>
  </si>
  <si>
    <t>La Sociedad tendrá una duración de noventa y nueve (99) años contados a partir del día en que los estatutos sociales sean registrados en los correspondientes registros públicos, pudiendo ser prorrogado su término o anticiparse su disolución por resolución de la Asamblea General de Accionistas</t>
  </si>
  <si>
    <t>Corto Plazo</t>
  </si>
  <si>
    <t>Clientes</t>
  </si>
  <si>
    <t xml:space="preserve">Previsión para Cuentas Incobrables </t>
  </si>
  <si>
    <t>Total Corto Plazo</t>
  </si>
  <si>
    <t>Largo Plazo</t>
  </si>
  <si>
    <t>Total Largo Plazo</t>
  </si>
  <si>
    <t xml:space="preserve">ZTT INTERNATIONAL LIMITED </t>
  </si>
  <si>
    <t>SIEMENS ENERGY SAS</t>
  </si>
  <si>
    <t>Especifer Indústria e Comércio de Ferramentas Ltda.</t>
  </si>
  <si>
    <t xml:space="preserve">BRASTRAFO </t>
  </si>
  <si>
    <t>PPC (SHANGHAI) TRADING LTD.</t>
  </si>
  <si>
    <t>GSN SERVICIOS LTDA.</t>
  </si>
  <si>
    <t>MONTREAL INDUSTRIA DE TAPETES LTDA.</t>
  </si>
  <si>
    <t>TREETECH TECNOLOGIA LTDA.</t>
  </si>
  <si>
    <t>BASTRAFO SERVICIO EM TRANSFORMADORES</t>
  </si>
  <si>
    <t>AGCO DO BRASIL SOLUCOES AGRICOLAS LTDA. (REPUESTOS)</t>
  </si>
  <si>
    <t>AMERICA FOZ IMP. E EXP. DE PROD. AGRIC.</t>
  </si>
  <si>
    <t>BUPA WORLDWIDE PREMIUM TRUST</t>
  </si>
  <si>
    <t>KRAUS NAIMER INDUSTRIA E COMERCIO LTDA.</t>
  </si>
  <si>
    <t>SEMIKRON</t>
  </si>
  <si>
    <t>SHANDONG WEIMAN MACHINERY CO LTD</t>
  </si>
  <si>
    <t>SIEMENS S.A. (COLOMBIA)</t>
  </si>
  <si>
    <t>UNIFY GMBH &amp; CO. KG</t>
  </si>
  <si>
    <t>VOLVO CONSTRUCTION EQUIPMENT NORTH AMERICA LLC (REP. MAQ. V.)</t>
  </si>
  <si>
    <t>LINEA INDUSTRIA METALURGICA LTDA - CECIL</t>
  </si>
  <si>
    <t>FORJASUL CANOAS SA IND METALURGICA</t>
  </si>
  <si>
    <t>CABELTE-CABOS ELECTRICOS E TELEFONICOS</t>
  </si>
  <si>
    <t>En este rubro se exponen las facturas con cargo a nuestras representadas por los servicios de garantía brindadas a los clientes, cuyas maquinarias se encuentran dentro de la mencionada garantía, anticipos a despachantes, aduanas, etc.</t>
  </si>
  <si>
    <t>Recibos a Aplicar</t>
  </si>
  <si>
    <t>Papelería y Útiles</t>
  </si>
  <si>
    <t>Varios a Vencer</t>
  </si>
  <si>
    <t>Gastos de Casa de Bolsa</t>
  </si>
  <si>
    <t>PROVEEDORES DEL EXTERIOR</t>
  </si>
  <si>
    <t>Banco</t>
  </si>
  <si>
    <t>Importe</t>
  </si>
  <si>
    <t>T° C°</t>
  </si>
  <si>
    <t>Préstamos en Moneda Extranjera</t>
  </si>
  <si>
    <t>Zeta Banco S.A.E.C.A.</t>
  </si>
  <si>
    <t>SUDAMERIS BANK SAECA</t>
  </si>
  <si>
    <t>BANCO CONTINENTAL SAECA</t>
  </si>
  <si>
    <t>Total Préstamo en Moneda Extranjera</t>
  </si>
  <si>
    <t>Préstamos en Moneda Nacional</t>
  </si>
  <si>
    <t>Total Préstamos en Moneda Nacional</t>
  </si>
  <si>
    <t>Total Préstamos Bancarios</t>
  </si>
  <si>
    <t>VENCIMIENTOS DE BONOS BURSATILES  CAPITAL  EN  USD AL 31.03.2025</t>
  </si>
  <si>
    <t>Guaranies</t>
  </si>
  <si>
    <t>Corresponde a documentos firmados por financiamiento de proveedores del exterior por compra de maquinarias pesadas como excavadoras, palas cargadoras y camiones. Su composición al  31/03/2025 es el siguiente:</t>
  </si>
  <si>
    <t xml:space="preserve">La Sociedad desarrolla una parte relevante de su negocio mediante contratos de construcción a largo plazo. Los ingresos de estos contratos se reconocen en base al grado de avance en función de los costos incurridos respectos a los costos totales estimados del contrato. Los ingresos diferidos comprenden a la  facturación por anticipos de obras de Energía, facturación por Certificación de los proyectos de infraestructura de Energía en las zonas sur, este y central del país por las obras de construcción y ampliación de las subestaciones, facturación por anticipos de trabajos de instalaciones de fibra óptica y redes telefónicas. Adicionalmente, comprende la facturación por servicios de mantenimiento de maquinarias a realizar y facturación adelantada para reposición de equipos de clientes y que serán reconocidos como resultado en el momento de la entrega del bien o de la prestación del servicio. Al 31 de marzo de 2025, se compone de la siguiente manera: </t>
  </si>
  <si>
    <t>Ingresos a realizar</t>
  </si>
  <si>
    <t>Costos aplicables a Ingresos no Realizados</t>
  </si>
  <si>
    <t>17. Patrimonio Neto.</t>
  </si>
  <si>
    <t>19. Activos Gravados.</t>
  </si>
  <si>
    <t>20. Garantías otorgadas por licitaciones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</si>
</sst>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_-* #,##0_-;\-* #,##0_-;_-* &quot;-&quot;_-;_-@_-"/>
    <numFmt numFmtId="171" formatCode="_-* #,##0.00_-;\-* #,##0.00_-;_-* &quot;-&quot;??_-;_-@_-"/>
    <numFmt numFmtId="172" formatCode="#,##0,"/>
    <numFmt numFmtId="173" formatCode="_(* #,##0_);_(* \(#,##0\);_(* &quot;-&quot;_);_(@_)"/>
    <numFmt numFmtId="174" formatCode="General_)"/>
    <numFmt numFmtId="175" formatCode="_-* #,##0\ _€_-;\-* #,##0\ _€_-;_-* &quot;-&quot;??\ _€_-;_-@_-"/>
  </numFmts>
  <fonts count="9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Tahoma"/>
      <family val="2"/>
    </font>
    <font>
      <b/>
      <sz val="9"/>
      <name val="Tahoma"/>
      <family val="2"/>
    </font>
    <font>
      <sz val="9"/>
      <color theme="1"/>
      <name val="Tahoma"/>
      <family val="2"/>
    </font>
    <font>
      <sz val="10"/>
      <name val="Tahoma"/>
      <family val="2"/>
    </font>
    <font>
      <sz val="10"/>
      <color theme="1"/>
      <name val="Tahoma"/>
      <family val="2"/>
    </font>
    <font>
      <b/>
      <sz val="8"/>
      <color theme="1"/>
      <name val="Arial"/>
      <family val="2"/>
    </font>
    <font>
      <b/>
      <sz val="10"/>
      <name val="Tahoma"/>
      <family val="2"/>
    </font>
    <font>
      <sz val="9"/>
      <name val="Tahoma"/>
      <family val="2"/>
    </font>
    <font>
      <b/>
      <sz val="9"/>
      <color rgb="FF000000"/>
      <name val="Tahoma"/>
      <family val="2"/>
    </font>
    <font>
      <sz val="12"/>
      <name val="Courier"/>
      <family val="3"/>
    </font>
    <font>
      <u/>
      <sz val="10"/>
      <color theme="1"/>
      <name val="Tahoma"/>
      <family val="2"/>
    </font>
    <font>
      <b/>
      <u/>
      <sz val="9"/>
      <color rgb="FF000000"/>
      <name val="Tahoma"/>
      <family val="2"/>
    </font>
    <font>
      <sz val="9"/>
      <color rgb="FF000000"/>
      <name val="Tahoma"/>
      <family val="2"/>
    </font>
    <font>
      <b/>
      <sz val="10"/>
      <color theme="1"/>
      <name val="Tahoma"/>
      <family val="2"/>
    </font>
    <font>
      <u/>
      <sz val="10"/>
      <name val="Tahoma"/>
      <family val="2"/>
    </font>
    <font>
      <sz val="10"/>
      <color theme="0"/>
      <name val="Tahoma"/>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8"/>
        <bgColor theme="8"/>
      </patternFill>
    </fill>
    <fill>
      <patternFill patternType="solid">
        <fgColor theme="4" tint="0.79998168889431442"/>
        <bgColor indexed="64"/>
      </patternFill>
    </fill>
  </fills>
  <borders count="6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medium">
        <color indexed="64"/>
      </bottom>
      <diagonal/>
    </border>
  </borders>
  <cellStyleXfs count="9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43" fillId="0" borderId="0"/>
    <xf numFmtId="170"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173" fontId="4" fillId="0" borderId="0" applyFont="0" applyFill="0" applyBorder="0" applyAlignment="0" applyProtection="0"/>
    <xf numFmtId="0" fontId="4" fillId="0" borderId="0"/>
    <xf numFmtId="0" fontId="1" fillId="0" borderId="0"/>
    <xf numFmtId="41" fontId="1" fillId="0" borderId="0" applyFont="0" applyFill="0" applyBorder="0" applyAlignment="0" applyProtection="0"/>
    <xf numFmtId="0" fontId="1" fillId="0" borderId="0"/>
    <xf numFmtId="174" fontId="83" fillId="0" borderId="0"/>
  </cellStyleXfs>
  <cellXfs count="76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0" fontId="2" fillId="0" borderId="0" xfId="0" applyFont="1"/>
    <xf numFmtId="3" fontId="3" fillId="2" borderId="0" xfId="0" applyNumberFormat="1" applyFont="1" applyFill="1"/>
    <xf numFmtId="0" fontId="4" fillId="2" borderId="0" xfId="3" applyFill="1" applyAlignment="1">
      <alignment horizontal="left"/>
    </xf>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0" fontId="8" fillId="0" borderId="0" xfId="0" applyFont="1"/>
    <xf numFmtId="0" fontId="17" fillId="0" borderId="0" xfId="0" applyFont="1"/>
    <xf numFmtId="165" fontId="17" fillId="0" borderId="0" xfId="1" applyNumberFormat="1" applyFont="1"/>
    <xf numFmtId="165" fontId="18" fillId="0" borderId="0" xfId="1" applyNumberFormat="1" applyFont="1"/>
    <xf numFmtId="0" fontId="19" fillId="0" borderId="0" xfId="0" applyFont="1"/>
    <xf numFmtId="165" fontId="19" fillId="0" borderId="0" xfId="1" applyNumberFormat="1" applyFont="1"/>
    <xf numFmtId="165" fontId="3" fillId="0" borderId="0" xfId="1" applyNumberFormat="1" applyFont="1"/>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3" fillId="0" borderId="0" xfId="0" applyFont="1" applyAlignment="1">
      <alignment horizontal="left"/>
    </xf>
    <xf numFmtId="165" fontId="13" fillId="0" borderId="0" xfId="1" applyNumberFormat="1" applyFont="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20" fillId="0" borderId="0" xfId="0" applyNumberFormat="1" applyFont="1"/>
    <xf numFmtId="0" fontId="19" fillId="0" borderId="0" xfId="0" applyFont="1" applyAlignment="1">
      <alignment horizontal="center"/>
    </xf>
    <xf numFmtId="165" fontId="13" fillId="0" borderId="0" xfId="1" applyNumberFormat="1"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18" fillId="0" borderId="0" xfId="1" applyNumberFormat="1" applyFont="1" applyBorder="1"/>
    <xf numFmtId="0" fontId="35" fillId="0" borderId="0" xfId="0" applyFont="1"/>
    <xf numFmtId="165" fontId="23" fillId="0" borderId="0" xfId="1" applyNumberFormat="1" applyFont="1" applyFill="1" applyAlignment="1"/>
    <xf numFmtId="165" fontId="22" fillId="0" borderId="0" xfId="1" applyNumberFormat="1" applyFont="1" applyFill="1" applyAlignment="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0" fontId="18" fillId="2" borderId="0" xfId="0" applyFont="1" applyFill="1"/>
    <xf numFmtId="0" fontId="44" fillId="0" borderId="0" xfId="0" applyFont="1"/>
    <xf numFmtId="167" fontId="9" fillId="2" borderId="0" xfId="1" applyNumberFormat="1" applyFont="1" applyFill="1" applyBorder="1"/>
    <xf numFmtId="0" fontId="9"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167" fontId="37" fillId="7" borderId="0" xfId="77" applyNumberFormat="1" applyFont="1" applyFill="1"/>
    <xf numFmtId="0" fontId="47" fillId="7" borderId="0" xfId="0" applyFont="1" applyFill="1"/>
    <xf numFmtId="0" fontId="47" fillId="0" borderId="0" xfId="0" applyFont="1"/>
    <xf numFmtId="0" fontId="49" fillId="7" borderId="0" xfId="0" applyFont="1" applyFill="1"/>
    <xf numFmtId="0" fontId="49" fillId="0" borderId="0" xfId="0" applyFont="1"/>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37" fillId="0" borderId="30" xfId="0" applyFont="1" applyBorder="1" applyAlignment="1">
      <alignment vertical="center" wrapText="1"/>
    </xf>
    <xf numFmtId="0" fontId="37" fillId="0" borderId="31" xfId="0" applyFont="1" applyBorder="1" applyAlignment="1">
      <alignment vertical="center" wrapText="1"/>
    </xf>
    <xf numFmtId="0" fontId="7" fillId="0" borderId="33"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4" fillId="7" borderId="0" xfId="0" applyFont="1" applyFill="1"/>
    <xf numFmtId="0" fontId="3" fillId="2" borderId="9" xfId="0" applyFont="1" applyFill="1" applyBorder="1"/>
    <xf numFmtId="0" fontId="3" fillId="2" borderId="13" xfId="0" applyFont="1" applyFill="1" applyBorder="1"/>
    <xf numFmtId="0" fontId="4" fillId="2" borderId="0" xfId="3" quotePrefix="1" applyFill="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3"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1" fillId="7" borderId="0" xfId="0" applyFont="1" applyFill="1"/>
    <xf numFmtId="0" fontId="27" fillId="5" borderId="0" xfId="0" applyFont="1" applyFill="1"/>
    <xf numFmtId="0" fontId="27"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53" fillId="2" borderId="0" xfId="0" applyFont="1" applyFill="1" applyAlignment="1">
      <alignment horizontal="center"/>
    </xf>
    <xf numFmtId="0" fontId="0" fillId="7" borderId="13" xfId="0" applyFill="1" applyBorder="1" applyAlignment="1">
      <alignment horizontal="center" vertical="center" wrapText="1"/>
    </xf>
    <xf numFmtId="0" fontId="27" fillId="4"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xf numFmtId="0" fontId="61"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2" fillId="2" borderId="0" xfId="0" applyFont="1" applyFill="1"/>
    <xf numFmtId="0" fontId="62" fillId="0" borderId="0" xfId="0" applyFont="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3" fillId="0" borderId="37" xfId="0" applyFont="1" applyBorder="1" applyAlignment="1">
      <alignment vertical="center" wrapText="1"/>
    </xf>
    <xf numFmtId="9" fontId="42" fillId="7" borderId="0" xfId="9" applyFont="1" applyFill="1" applyBorder="1" applyAlignment="1"/>
    <xf numFmtId="167" fontId="6" fillId="7" borderId="0" xfId="86" applyNumberFormat="1" applyFont="1" applyFill="1" applyBorder="1" applyAlignment="1">
      <alignment horizontal="center"/>
    </xf>
    <xf numFmtId="0" fontId="42" fillId="7" borderId="0" xfId="0" applyFont="1" applyFill="1"/>
    <xf numFmtId="0" fontId="64"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39" fillId="0" borderId="0" xfId="0" applyFont="1"/>
    <xf numFmtId="0" fontId="65"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Alignment="1">
      <alignment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8" borderId="29" xfId="77" applyFont="1" applyFill="1" applyBorder="1" applyAlignment="1">
      <alignment vertical="center"/>
    </xf>
    <xf numFmtId="0" fontId="37" fillId="8" borderId="29" xfId="77" applyFont="1" applyFill="1" applyBorder="1" applyAlignment="1">
      <alignment vertical="center"/>
    </xf>
    <xf numFmtId="0" fontId="40" fillId="9" borderId="35"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8" xfId="77" applyFont="1" applyFill="1" applyBorder="1" applyAlignment="1">
      <alignment horizontal="center" vertical="center"/>
    </xf>
    <xf numFmtId="0" fontId="40" fillId="9" borderId="36" xfId="77" applyFont="1" applyFill="1" applyBorder="1" applyAlignment="1">
      <alignment vertical="center"/>
    </xf>
    <xf numFmtId="0" fontId="40" fillId="9" borderId="36"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40" xfId="3" quotePrefix="1" applyFont="1" applyFill="1" applyBorder="1" applyAlignment="1">
      <alignment horizontal="center"/>
    </xf>
    <xf numFmtId="0" fontId="27" fillId="5" borderId="39"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66" fillId="5" borderId="41" xfId="0" applyFont="1" applyFill="1" applyBorder="1" applyAlignment="1">
      <alignment horizontal="center" vertical="center" wrapText="1"/>
    </xf>
    <xf numFmtId="0" fontId="45" fillId="5" borderId="45" xfId="0" applyFont="1" applyFill="1" applyBorder="1"/>
    <xf numFmtId="0" fontId="66" fillId="5" borderId="46"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45" fillId="5" borderId="48" xfId="0" applyFont="1" applyFill="1" applyBorder="1"/>
    <xf numFmtId="0" fontId="38" fillId="7" borderId="0" xfId="0" applyFont="1" applyFill="1" applyAlignment="1">
      <alignment horizontal="center"/>
    </xf>
    <xf numFmtId="9" fontId="64" fillId="7" borderId="0" xfId="9" applyFont="1" applyFill="1" applyBorder="1" applyAlignment="1"/>
    <xf numFmtId="0" fontId="47" fillId="7" borderId="21" xfId="0" applyFont="1" applyFill="1" applyBorder="1"/>
    <xf numFmtId="0" fontId="39" fillId="5" borderId="0" xfId="0" applyFont="1" applyFill="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1" borderId="0" xfId="0" applyFont="1" applyFill="1"/>
    <xf numFmtId="0" fontId="68" fillId="11" borderId="17" xfId="0" applyFont="1" applyFill="1" applyBorder="1"/>
    <xf numFmtId="0" fontId="69" fillId="11" borderId="9" xfId="0" applyFont="1" applyFill="1" applyBorder="1"/>
    <xf numFmtId="0" fontId="68" fillId="11" borderId="9" xfId="0" applyFont="1" applyFill="1" applyBorder="1"/>
    <xf numFmtId="0" fontId="70" fillId="11" borderId="0" xfId="0" applyFont="1" applyFill="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xf numFmtId="0" fontId="67" fillId="10" borderId="0" xfId="0" applyFont="1" applyFill="1"/>
    <xf numFmtId="0" fontId="67"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18" fillId="2" borderId="0" xfId="0" applyNumberFormat="1" applyFont="1" applyFill="1"/>
    <xf numFmtId="3" fontId="27" fillId="0" borderId="0" xfId="0" applyNumberFormat="1" applyFont="1" applyAlignment="1">
      <alignment vertical="center"/>
    </xf>
    <xf numFmtId="3" fontId="27" fillId="5" borderId="9" xfId="0" applyNumberFormat="1" applyFont="1" applyFill="1" applyBorder="1" applyAlignment="1">
      <alignment horizontal="center" vertical="center"/>
    </xf>
    <xf numFmtId="3" fontId="4" fillId="7" borderId="0" xfId="0" applyNumberFormat="1" applyFont="1" applyFill="1"/>
    <xf numFmtId="3" fontId="0" fillId="7" borderId="0" xfId="0" applyNumberFormat="1" applyFill="1" applyAlignment="1">
      <alignment horizontal="right"/>
    </xf>
    <xf numFmtId="3" fontId="4" fillId="2" borderId="0" xfId="1" applyNumberFormat="1" applyFont="1" applyFill="1"/>
    <xf numFmtId="3" fontId="0" fillId="0" borderId="0" xfId="0" applyNumberFormat="1"/>
    <xf numFmtId="3" fontId="0" fillId="0" borderId="1" xfId="0" applyNumberFormat="1" applyBorder="1"/>
    <xf numFmtId="0" fontId="74" fillId="0" borderId="55" xfId="0" applyFont="1" applyBorder="1" applyAlignment="1">
      <alignment horizontal="center" vertical="center" wrapText="1"/>
    </xf>
    <xf numFmtId="0" fontId="74" fillId="0" borderId="54"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3" xfId="0" applyFont="1" applyBorder="1" applyAlignment="1">
      <alignment horizontal="center" vertical="center" wrapText="1"/>
    </xf>
    <xf numFmtId="3" fontId="74" fillId="0" borderId="54" xfId="0" applyNumberFormat="1" applyFont="1" applyBorder="1" applyAlignment="1">
      <alignment horizontal="center" vertical="center" wrapText="1"/>
    </xf>
    <xf numFmtId="3" fontId="74" fillId="0" borderId="53" xfId="0" applyNumberFormat="1" applyFont="1" applyBorder="1" applyAlignment="1">
      <alignment horizontal="center" vertical="center" wrapText="1"/>
    </xf>
    <xf numFmtId="3" fontId="0" fillId="7" borderId="0" xfId="0" applyNumberFormat="1" applyFill="1"/>
    <xf numFmtId="3" fontId="0" fillId="2" borderId="0" xfId="0" applyNumberFormat="1" applyFill="1"/>
    <xf numFmtId="3" fontId="54" fillId="0" borderId="9" xfId="0" applyNumberFormat="1" applyFont="1" applyBorder="1" applyAlignment="1">
      <alignment horizontal="center" vertical="center" wrapText="1"/>
    </xf>
    <xf numFmtId="3" fontId="60" fillId="0" borderId="9" xfId="0" applyNumberFormat="1" applyFont="1" applyBorder="1" applyAlignment="1">
      <alignment horizontal="center" vertical="center" wrapText="1"/>
    </xf>
    <xf numFmtId="10" fontId="54" fillId="0" borderId="9" xfId="0" applyNumberFormat="1" applyFont="1" applyBorder="1" applyAlignment="1">
      <alignment horizontal="center" vertical="center" wrapText="1"/>
    </xf>
    <xf numFmtId="3" fontId="45" fillId="0" borderId="0" xfId="0" applyNumberFormat="1" applyFont="1" applyAlignment="1">
      <alignment horizontal="center" vertical="center"/>
    </xf>
    <xf numFmtId="3" fontId="47" fillId="7" borderId="0" xfId="0" applyNumberFormat="1" applyFont="1" applyFill="1"/>
    <xf numFmtId="0" fontId="0" fillId="7" borderId="0" xfId="0" applyFill="1" applyAlignment="1">
      <alignment horizontal="center"/>
    </xf>
    <xf numFmtId="14" fontId="0" fillId="0" borderId="0" xfId="0" applyNumberFormat="1"/>
    <xf numFmtId="0" fontId="37" fillId="0" borderId="37" xfId="0" applyFont="1" applyBorder="1" applyAlignment="1">
      <alignment vertical="center" wrapText="1"/>
    </xf>
    <xf numFmtId="3" fontId="68" fillId="11" borderId="9" xfId="0" applyNumberFormat="1" applyFont="1" applyFill="1" applyBorder="1"/>
    <xf numFmtId="172" fontId="4" fillId="2" borderId="0" xfId="4" applyNumberFormat="1" applyFill="1"/>
    <xf numFmtId="172" fontId="3" fillId="0" borderId="0" xfId="0" applyNumberFormat="1" applyFont="1"/>
    <xf numFmtId="172" fontId="9" fillId="2" borderId="4" xfId="6" applyNumberFormat="1" applyFont="1" applyFill="1" applyBorder="1"/>
    <xf numFmtId="172" fontId="3" fillId="2" borderId="9" xfId="0" applyNumberFormat="1" applyFont="1" applyFill="1" applyBorder="1"/>
    <xf numFmtId="172" fontId="3" fillId="2" borderId="0" xfId="0" applyNumberFormat="1" applyFont="1" applyFill="1"/>
    <xf numFmtId="172" fontId="3" fillId="0" borderId="10" xfId="1" applyNumberFormat="1" applyFont="1" applyFill="1" applyBorder="1"/>
    <xf numFmtId="172" fontId="3" fillId="0" borderId="9" xfId="1" applyNumberFormat="1" applyFont="1" applyFill="1" applyBorder="1"/>
    <xf numFmtId="172" fontId="3" fillId="2" borderId="2" xfId="1" applyNumberFormat="1" applyFont="1" applyFill="1" applyBorder="1"/>
    <xf numFmtId="172" fontId="3" fillId="2" borderId="9" xfId="1" applyNumberFormat="1" applyFont="1" applyFill="1" applyBorder="1"/>
    <xf numFmtId="172" fontId="4" fillId="2" borderId="9" xfId="1" applyNumberFormat="1" applyFont="1" applyFill="1" applyBorder="1"/>
    <xf numFmtId="172" fontId="3" fillId="2" borderId="2" xfId="0" applyNumberFormat="1" applyFont="1" applyFill="1" applyBorder="1"/>
    <xf numFmtId="172" fontId="3" fillId="2" borderId="5" xfId="1" applyNumberFormat="1" applyFont="1" applyFill="1" applyBorder="1" applyAlignment="1">
      <alignment vertical="center"/>
    </xf>
    <xf numFmtId="172" fontId="4" fillId="2" borderId="0" xfId="11" applyNumberFormat="1" applyFont="1" applyFill="1"/>
    <xf numFmtId="172" fontId="4" fillId="2" borderId="0" xfId="1" applyNumberFormat="1" applyFont="1" applyFill="1"/>
    <xf numFmtId="172" fontId="4" fillId="2" borderId="1" xfId="11" applyNumberFormat="1" applyFont="1" applyFill="1" applyBorder="1"/>
    <xf numFmtId="172" fontId="9" fillId="2" borderId="16" xfId="1" applyNumberFormat="1" applyFont="1" applyFill="1" applyBorder="1"/>
    <xf numFmtId="172" fontId="0" fillId="7" borderId="0" xfId="0" applyNumberFormat="1" applyFill="1"/>
    <xf numFmtId="172" fontId="0" fillId="7" borderId="0" xfId="0" applyNumberFormat="1" applyFill="1" applyAlignment="1">
      <alignment horizontal="right"/>
    </xf>
    <xf numFmtId="172" fontId="9" fillId="2" borderId="0" xfId="3" quotePrefix="1" applyNumberFormat="1" applyFont="1" applyFill="1" applyAlignment="1">
      <alignment horizontal="center"/>
    </xf>
    <xf numFmtId="172" fontId="4" fillId="2" borderId="0" xfId="10" applyNumberFormat="1" applyFont="1" applyFill="1"/>
    <xf numFmtId="172" fontId="9" fillId="2" borderId="4" xfId="10" applyNumberFormat="1" applyFont="1" applyFill="1" applyBorder="1"/>
    <xf numFmtId="172" fontId="54" fillId="0" borderId="9" xfId="0" applyNumberFormat="1" applyFont="1" applyBorder="1" applyAlignment="1">
      <alignment horizontal="center" vertical="center" wrapText="1"/>
    </xf>
    <xf numFmtId="172" fontId="60" fillId="0" borderId="9" xfId="0" applyNumberFormat="1" applyFont="1" applyBorder="1" applyAlignment="1">
      <alignment horizontal="center" vertical="center" wrapText="1"/>
    </xf>
    <xf numFmtId="172" fontId="0" fillId="0" borderId="0" xfId="0" applyNumberFormat="1" applyAlignment="1">
      <alignment horizontal="center"/>
    </xf>
    <xf numFmtId="172" fontId="59" fillId="7" borderId="0" xfId="0" applyNumberFormat="1" applyFont="1" applyFill="1" applyAlignment="1">
      <alignment horizontal="center"/>
    </xf>
    <xf numFmtId="172" fontId="37" fillId="0" borderId="17" xfId="78" applyNumberFormat="1" applyFont="1" applyFill="1" applyBorder="1"/>
    <xf numFmtId="172" fontId="37" fillId="0" borderId="14" xfId="78" applyNumberFormat="1" applyFont="1" applyFill="1" applyBorder="1"/>
    <xf numFmtId="172" fontId="37" fillId="0" borderId="15" xfId="78" applyNumberFormat="1" applyFont="1" applyFill="1" applyBorder="1"/>
    <xf numFmtId="172" fontId="37" fillId="0" borderId="14" xfId="78" applyNumberFormat="1" applyFont="1" applyFill="1" applyBorder="1" applyAlignment="1">
      <alignment horizontal="right"/>
    </xf>
    <xf numFmtId="172" fontId="7" fillId="6" borderId="9" xfId="78" applyNumberFormat="1" applyFont="1" applyFill="1" applyBorder="1"/>
    <xf numFmtId="172" fontId="3" fillId="7" borderId="0" xfId="0" applyNumberFormat="1" applyFont="1" applyFill="1" applyAlignment="1">
      <alignment horizontal="right" vertical="top" wrapText="1"/>
    </xf>
    <xf numFmtId="172" fontId="36" fillId="7" borderId="3" xfId="8" applyNumberFormat="1" applyFont="1" applyFill="1" applyBorder="1" applyAlignment="1">
      <alignment horizontal="right"/>
    </xf>
    <xf numFmtId="172" fontId="0" fillId="0" borderId="0" xfId="0" applyNumberFormat="1"/>
    <xf numFmtId="172" fontId="4" fillId="2" borderId="0" xfId="1" applyNumberFormat="1" applyFont="1" applyFill="1" applyBorder="1"/>
    <xf numFmtId="172" fontId="4" fillId="2" borderId="4" xfId="1" applyNumberFormat="1" applyFont="1" applyFill="1" applyBorder="1"/>
    <xf numFmtId="172" fontId="53" fillId="2" borderId="0" xfId="0" applyNumberFormat="1" applyFont="1" applyFill="1"/>
    <xf numFmtId="172" fontId="45" fillId="5" borderId="0" xfId="0" applyNumberFormat="1" applyFont="1" applyFill="1"/>
    <xf numFmtId="172" fontId="36" fillId="0" borderId="1" xfId="0" applyNumberFormat="1" applyFont="1" applyBorder="1" applyAlignment="1">
      <alignment horizontal="center"/>
    </xf>
    <xf numFmtId="172" fontId="0" fillId="7" borderId="3" xfId="8" applyNumberFormat="1" applyFont="1" applyFill="1" applyBorder="1"/>
    <xf numFmtId="172" fontId="2" fillId="2" borderId="4" xfId="0" applyNumberFormat="1" applyFont="1" applyFill="1" applyBorder="1"/>
    <xf numFmtId="172" fontId="9" fillId="2" borderId="4" xfId="12" applyNumberFormat="1" applyFont="1" applyFill="1" applyBorder="1"/>
    <xf numFmtId="172" fontId="0" fillId="7" borderId="1" xfId="0" applyNumberFormat="1" applyFill="1" applyBorder="1"/>
    <xf numFmtId="172" fontId="0" fillId="2" borderId="0" xfId="0" applyNumberFormat="1" applyFill="1"/>
    <xf numFmtId="172" fontId="0" fillId="2" borderId="3" xfId="8" applyNumberFormat="1" applyFont="1" applyFill="1" applyBorder="1"/>
    <xf numFmtId="172" fontId="0" fillId="2" borderId="3" xfId="0" applyNumberFormat="1" applyFill="1" applyBorder="1"/>
    <xf numFmtId="172" fontId="37" fillId="0" borderId="44" xfId="0" applyNumberFormat="1" applyFont="1" applyBorder="1" applyAlignment="1">
      <alignment horizontal="right" vertical="center" wrapText="1"/>
    </xf>
    <xf numFmtId="172" fontId="37" fillId="0" borderId="32" xfId="0" applyNumberFormat="1" applyFont="1" applyBorder="1" applyAlignment="1">
      <alignment horizontal="right" vertical="center" wrapText="1"/>
    </xf>
    <xf numFmtId="172" fontId="6" fillId="7" borderId="0" xfId="0" applyNumberFormat="1" applyFont="1" applyFill="1"/>
    <xf numFmtId="172" fontId="6" fillId="7" borderId="0" xfId="9" applyNumberFormat="1" applyFont="1" applyFill="1" applyBorder="1"/>
    <xf numFmtId="172" fontId="6" fillId="7" borderId="3" xfId="8" applyNumberFormat="1" applyFont="1" applyFill="1" applyBorder="1" applyAlignment="1">
      <alignment horizontal="center"/>
    </xf>
    <xf numFmtId="172" fontId="6" fillId="7" borderId="3" xfId="8" applyNumberFormat="1" applyFont="1" applyFill="1" applyBorder="1"/>
    <xf numFmtId="172" fontId="47" fillId="7" borderId="0" xfId="0" applyNumberFormat="1" applyFont="1" applyFill="1" applyAlignment="1">
      <alignment horizontal="center"/>
    </xf>
    <xf numFmtId="172" fontId="48" fillId="7" borderId="0" xfId="0" applyNumberFormat="1" applyFont="1" applyFill="1" applyAlignment="1">
      <alignment horizontal="center" wrapText="1"/>
    </xf>
    <xf numFmtId="172" fontId="68" fillId="11" borderId="9" xfId="0" applyNumberFormat="1" applyFont="1" applyFill="1" applyBorder="1"/>
    <xf numFmtId="172" fontId="68" fillId="11" borderId="9" xfId="0" applyNumberFormat="1" applyFont="1" applyFill="1" applyBorder="1" applyAlignment="1">
      <alignment horizontal="center"/>
    </xf>
    <xf numFmtId="172" fontId="70" fillId="11" borderId="9" xfId="0" applyNumberFormat="1" applyFont="1" applyFill="1" applyBorder="1"/>
    <xf numFmtId="172" fontId="3" fillId="0" borderId="0" xfId="8" applyNumberFormat="1" applyFont="1" applyFill="1"/>
    <xf numFmtId="172" fontId="9" fillId="0" borderId="2" xfId="1" applyNumberFormat="1" applyFont="1" applyFill="1" applyBorder="1"/>
    <xf numFmtId="172" fontId="3" fillId="0" borderId="0" xfId="1" applyNumberFormat="1" applyFont="1" applyFill="1"/>
    <xf numFmtId="172" fontId="4" fillId="0" borderId="0" xfId="1" applyNumberFormat="1" applyFont="1" applyFill="1"/>
    <xf numFmtId="172" fontId="29" fillId="5" borderId="0" xfId="1" applyNumberFormat="1" applyFont="1" applyFill="1" applyBorder="1"/>
    <xf numFmtId="172" fontId="29" fillId="5" borderId="3" xfId="1" applyNumberFormat="1" applyFont="1" applyFill="1" applyBorder="1"/>
    <xf numFmtId="172" fontId="31" fillId="2" borderId="0" xfId="1" applyNumberFormat="1" applyFont="1" applyFill="1" applyAlignment="1">
      <alignment horizontal="center"/>
    </xf>
    <xf numFmtId="172" fontId="31" fillId="2" borderId="0" xfId="1" applyNumberFormat="1" applyFont="1" applyFill="1" applyBorder="1" applyAlignment="1">
      <alignment horizontal="center"/>
    </xf>
    <xf numFmtId="172" fontId="17" fillId="0" borderId="0" xfId="0" applyNumberFormat="1" applyFont="1"/>
    <xf numFmtId="172" fontId="27" fillId="5" borderId="0" xfId="1" applyNumberFormat="1" applyFont="1" applyFill="1" applyBorder="1"/>
    <xf numFmtId="165" fontId="47" fillId="0" borderId="0" xfId="1" applyNumberFormat="1" applyFont="1" applyAlignment="1"/>
    <xf numFmtId="165" fontId="47" fillId="7" borderId="0" xfId="1" applyNumberFormat="1" applyFont="1" applyFill="1" applyAlignment="1"/>
    <xf numFmtId="172" fontId="3" fillId="0" borderId="0" xfId="1" applyNumberFormat="1" applyFont="1" applyFill="1" applyAlignment="1">
      <alignment horizontal="center"/>
    </xf>
    <xf numFmtId="172" fontId="2" fillId="0" borderId="0" xfId="1" applyNumberFormat="1" applyFont="1" applyFill="1" applyAlignment="1">
      <alignment horizontal="center"/>
    </xf>
    <xf numFmtId="172" fontId="27" fillId="4" borderId="0" xfId="1" applyNumberFormat="1" applyFont="1" applyFill="1" applyBorder="1"/>
    <xf numFmtId="172" fontId="3" fillId="0" borderId="0" xfId="1" applyNumberFormat="1" applyFont="1"/>
    <xf numFmtId="172" fontId="3" fillId="0" borderId="0" xfId="1" applyNumberFormat="1" applyFont="1" applyBorder="1"/>
    <xf numFmtId="172" fontId="17" fillId="0" borderId="0" xfId="1" applyNumberFormat="1" applyFont="1"/>
    <xf numFmtId="172" fontId="4" fillId="0" borderId="0" xfId="1" applyNumberFormat="1" applyFont="1"/>
    <xf numFmtId="172" fontId="18" fillId="0" borderId="0" xfId="1" applyNumberFormat="1" applyFont="1"/>
    <xf numFmtId="172" fontId="27" fillId="4" borderId="0" xfId="1" applyNumberFormat="1" applyFont="1" applyFill="1" applyBorder="1" applyAlignment="1">
      <alignment vertical="center"/>
    </xf>
    <xf numFmtId="172" fontId="9" fillId="0" borderId="4" xfId="1" applyNumberFormat="1" applyFont="1" applyBorder="1"/>
    <xf numFmtId="172" fontId="9" fillId="0" borderId="0" xfId="1" applyNumberFormat="1" applyFont="1" applyBorder="1"/>
    <xf numFmtId="172" fontId="4" fillId="0" borderId="0" xfId="1" applyNumberFormat="1" applyFont="1" applyBorder="1"/>
    <xf numFmtId="172" fontId="13" fillId="0" borderId="0" xfId="8" applyNumberFormat="1" applyFont="1"/>
    <xf numFmtId="172" fontId="13" fillId="0" borderId="0" xfId="1" applyNumberFormat="1" applyFont="1"/>
    <xf numFmtId="172" fontId="3" fillId="0" borderId="0" xfId="8" applyNumberFormat="1" applyFont="1"/>
    <xf numFmtId="172" fontId="13" fillId="0" borderId="0" xfId="1" applyNumberFormat="1" applyFont="1" applyBorder="1"/>
    <xf numFmtId="172" fontId="13" fillId="0" borderId="0" xfId="8" applyNumberFormat="1" applyFont="1" applyBorder="1"/>
    <xf numFmtId="172" fontId="39" fillId="5" borderId="0" xfId="1" applyNumberFormat="1" applyFont="1" applyFill="1" applyBorder="1"/>
    <xf numFmtId="172" fontId="39" fillId="0" borderId="0" xfId="1" applyNumberFormat="1" applyFont="1" applyFill="1" applyBorder="1"/>
    <xf numFmtId="172" fontId="34" fillId="5" borderId="0" xfId="1" applyNumberFormat="1" applyFont="1" applyFill="1" applyBorder="1"/>
    <xf numFmtId="0" fontId="47" fillId="7" borderId="0" xfId="0" applyFont="1" applyFill="1" applyAlignment="1">
      <alignment horizontal="left"/>
    </xf>
    <xf numFmtId="172" fontId="37" fillId="0" borderId="9" xfId="78" applyNumberFormat="1" applyFont="1" applyFill="1" applyBorder="1"/>
    <xf numFmtId="172" fontId="37" fillId="0" borderId="9" xfId="78" applyNumberFormat="1" applyFont="1" applyFill="1" applyBorder="1" applyAlignment="1">
      <alignment horizontal="right"/>
    </xf>
    <xf numFmtId="172" fontId="36" fillId="7" borderId="9" xfId="0" applyNumberFormat="1" applyFont="1" applyFill="1" applyBorder="1"/>
    <xf numFmtId="173" fontId="77" fillId="0" borderId="17" xfId="90" applyFont="1" applyFill="1" applyBorder="1" applyAlignment="1">
      <alignment horizontal="center"/>
    </xf>
    <xf numFmtId="168" fontId="2" fillId="2" borderId="12" xfId="0" applyNumberFormat="1" applyFont="1" applyFill="1" applyBorder="1" applyAlignment="1">
      <alignment vertical="center"/>
    </xf>
    <xf numFmtId="3" fontId="3" fillId="0" borderId="9" xfId="0" applyNumberFormat="1" applyFont="1" applyBorder="1" applyAlignment="1">
      <alignment horizontal="center"/>
    </xf>
    <xf numFmtId="168" fontId="0" fillId="0" borderId="0" xfId="0" applyNumberFormat="1"/>
    <xf numFmtId="0" fontId="0" fillId="0" borderId="1" xfId="0" applyBorder="1" applyAlignment="1">
      <alignment horizontal="center"/>
    </xf>
    <xf numFmtId="172" fontId="0" fillId="0" borderId="1" xfId="0" applyNumberFormat="1" applyBorder="1"/>
    <xf numFmtId="0" fontId="4" fillId="13" borderId="0" xfId="0" applyFont="1" applyFill="1"/>
    <xf numFmtId="0" fontId="14" fillId="2" borderId="0" xfId="13" applyFill="1" applyAlignment="1" applyProtection="1">
      <alignment horizontal="center" vertical="center"/>
      <protection locked="0"/>
    </xf>
    <xf numFmtId="0" fontId="11" fillId="0" borderId="9" xfId="0" applyFont="1" applyBorder="1" applyAlignment="1">
      <alignment horizontal="right"/>
    </xf>
    <xf numFmtId="14" fontId="11" fillId="13" borderId="9" xfId="0" applyNumberFormat="1" applyFont="1" applyFill="1" applyBorder="1"/>
    <xf numFmtId="0" fontId="11" fillId="0" borderId="9" xfId="0" applyFont="1" applyBorder="1"/>
    <xf numFmtId="0" fontId="11" fillId="13" borderId="9" xfId="0" applyFont="1" applyFill="1" applyBorder="1" applyAlignment="1">
      <alignment horizontal="left"/>
    </xf>
    <xf numFmtId="0" fontId="11" fillId="13" borderId="9" xfId="0" applyFont="1" applyFill="1" applyBorder="1"/>
    <xf numFmtId="0" fontId="79" fillId="0" borderId="0" xfId="0" applyFont="1" applyAlignment="1">
      <alignment vertical="center" wrapText="1"/>
    </xf>
    <xf numFmtId="0" fontId="14" fillId="13" borderId="9" xfId="13" applyFill="1" applyBorder="1"/>
    <xf numFmtId="0" fontId="11" fillId="0" borderId="9" xfId="0" applyFont="1" applyBorder="1" applyAlignment="1">
      <alignment horizontal="center"/>
    </xf>
    <xf numFmtId="3" fontId="11" fillId="13" borderId="9" xfId="0" applyNumberFormat="1" applyFont="1" applyFill="1" applyBorder="1" applyAlignment="1">
      <alignment horizontal="center"/>
    </xf>
    <xf numFmtId="14" fontId="4" fillId="0" borderId="0" xfId="0" applyNumberFormat="1" applyFont="1"/>
    <xf numFmtId="0" fontId="0" fillId="0" borderId="0" xfId="0" applyAlignment="1">
      <alignment horizontal="left"/>
    </xf>
    <xf numFmtId="14" fontId="0" fillId="0" borderId="0" xfId="0" applyNumberFormat="1" applyAlignment="1">
      <alignment horizontal="center"/>
    </xf>
    <xf numFmtId="168" fontId="0" fillId="0" borderId="0" xfId="0" applyNumberFormat="1" applyAlignment="1">
      <alignment horizontal="center"/>
    </xf>
    <xf numFmtId="0" fontId="80" fillId="0" borderId="22" xfId="0" applyFont="1" applyBorder="1" applyAlignment="1">
      <alignment horizontal="center" vertical="center" wrapText="1"/>
    </xf>
    <xf numFmtId="0" fontId="80" fillId="0" borderId="20" xfId="0" applyFont="1" applyBorder="1" applyAlignment="1">
      <alignment horizontal="center" vertical="center" wrapText="1"/>
    </xf>
    <xf numFmtId="0" fontId="77" fillId="0" borderId="57" xfId="0" applyFont="1" applyBorder="1" applyAlignment="1">
      <alignment horizontal="center" vertical="center" wrapText="1"/>
    </xf>
    <xf numFmtId="0" fontId="77" fillId="0" borderId="58" xfId="0" applyFont="1" applyBorder="1" applyAlignment="1">
      <alignment horizontal="center" vertical="center" wrapText="1"/>
    </xf>
    <xf numFmtId="0" fontId="77" fillId="0" borderId="58" xfId="0" applyFont="1" applyBorder="1" applyAlignment="1">
      <alignment vertical="center" wrapText="1"/>
    </xf>
    <xf numFmtId="0" fontId="77" fillId="0" borderId="59" xfId="0" applyFont="1" applyBorder="1" applyAlignment="1">
      <alignment vertical="center" wrapText="1"/>
    </xf>
    <xf numFmtId="0" fontId="0" fillId="0" borderId="0" xfId="0" applyAlignment="1">
      <alignment horizontal="justify" vertical="center"/>
    </xf>
    <xf numFmtId="0" fontId="77" fillId="0" borderId="23" xfId="0" applyFont="1" applyBorder="1" applyAlignment="1">
      <alignment horizontal="center" vertical="center" wrapText="1"/>
    </xf>
    <xf numFmtId="0" fontId="77" fillId="0" borderId="24" xfId="0" applyFont="1" applyBorder="1" applyAlignment="1">
      <alignment horizontal="center" vertical="center" wrapText="1"/>
    </xf>
    <xf numFmtId="0" fontId="77" fillId="0" borderId="24" xfId="0" applyFont="1" applyBorder="1" applyAlignment="1">
      <alignment vertical="center" wrapText="1"/>
    </xf>
    <xf numFmtId="0" fontId="77" fillId="0" borderId="25" xfId="0" applyFont="1" applyBorder="1" applyAlignment="1">
      <alignment vertical="center" wrapText="1"/>
    </xf>
    <xf numFmtId="0" fontId="77" fillId="0" borderId="26" xfId="0" applyFont="1" applyBorder="1" applyAlignment="1">
      <alignment horizontal="center" vertical="center" wrapText="1"/>
    </xf>
    <xf numFmtId="0" fontId="77" fillId="0" borderId="27" xfId="0" applyFont="1" applyBorder="1" applyAlignment="1">
      <alignment horizontal="center" vertical="center" wrapText="1"/>
    </xf>
    <xf numFmtId="0" fontId="77" fillId="0" borderId="27" xfId="0" applyFont="1" applyBorder="1" applyAlignment="1">
      <alignment vertical="center" wrapText="1"/>
    </xf>
    <xf numFmtId="0" fontId="77" fillId="0" borderId="28" xfId="0" applyFont="1" applyBorder="1" applyAlignment="1">
      <alignment vertical="center" wrapText="1"/>
    </xf>
    <xf numFmtId="0" fontId="47" fillId="0" borderId="9" xfId="0" applyFont="1" applyBorder="1"/>
    <xf numFmtId="0" fontId="47" fillId="0" borderId="9" xfId="0" applyFont="1" applyBorder="1" applyAlignment="1">
      <alignment horizontal="left"/>
    </xf>
    <xf numFmtId="41" fontId="47" fillId="0" borderId="9" xfId="8" applyFont="1" applyBorder="1" applyAlignment="1">
      <alignment horizontal="right"/>
    </xf>
    <xf numFmtId="0" fontId="47" fillId="0" borderId="9" xfId="0" applyFont="1" applyBorder="1" applyAlignment="1">
      <alignment horizontal="right"/>
    </xf>
    <xf numFmtId="0" fontId="0" fillId="0" borderId="9" xfId="0" applyBorder="1"/>
    <xf numFmtId="0" fontId="0" fillId="0" borderId="9" xfId="0" applyBorder="1" applyAlignment="1">
      <alignment horizontal="left"/>
    </xf>
    <xf numFmtId="41" fontId="0" fillId="0" borderId="9" xfId="8" applyFont="1" applyBorder="1" applyAlignment="1">
      <alignment horizontal="right"/>
    </xf>
    <xf numFmtId="0" fontId="0" fillId="0" borderId="9" xfId="0" applyBorder="1" applyAlignment="1">
      <alignment horizontal="right"/>
    </xf>
    <xf numFmtId="41" fontId="0" fillId="0" borderId="9" xfId="8" applyFont="1" applyBorder="1"/>
    <xf numFmtId="0" fontId="0" fillId="0" borderId="9" xfId="0" applyBorder="1" applyAlignment="1">
      <alignment vertical="center"/>
    </xf>
    <xf numFmtId="41" fontId="0" fillId="0" borderId="9" xfId="8" applyFont="1" applyFill="1" applyBorder="1" applyAlignment="1">
      <alignment horizontal="right"/>
    </xf>
    <xf numFmtId="169" fontId="0" fillId="0" borderId="9" xfId="8" applyNumberFormat="1" applyFont="1" applyBorder="1" applyAlignment="1">
      <alignment horizontal="right"/>
    </xf>
    <xf numFmtId="0" fontId="0" fillId="0" borderId="9" xfId="0" applyBorder="1" applyAlignment="1">
      <alignment horizontal="right" vertical="center"/>
    </xf>
    <xf numFmtId="0" fontId="47" fillId="0" borderId="9" xfId="0" applyFont="1" applyBorder="1" applyAlignment="1">
      <alignment vertical="center"/>
    </xf>
    <xf numFmtId="41" fontId="47" fillId="0" borderId="9" xfId="8" applyFont="1" applyFill="1" applyBorder="1" applyAlignment="1">
      <alignment horizontal="right"/>
    </xf>
    <xf numFmtId="169" fontId="0" fillId="0" borderId="9" xfId="8" applyNumberFormat="1" applyFont="1" applyFill="1" applyBorder="1" applyAlignment="1">
      <alignment horizontal="right"/>
    </xf>
    <xf numFmtId="0" fontId="0" fillId="0" borderId="9" xfId="0" applyBorder="1" applyAlignment="1">
      <alignment horizontal="left" vertical="center"/>
    </xf>
    <xf numFmtId="3" fontId="0" fillId="7" borderId="1" xfId="0" applyNumberFormat="1" applyFill="1" applyBorder="1"/>
    <xf numFmtId="3" fontId="9" fillId="2" borderId="0" xfId="1" applyNumberFormat="1" applyFont="1" applyFill="1" applyBorder="1"/>
    <xf numFmtId="172" fontId="9" fillId="2" borderId="4" xfId="1" applyNumberFormat="1" applyFont="1" applyFill="1" applyBorder="1"/>
    <xf numFmtId="172" fontId="37" fillId="0" borderId="34" xfId="0" applyNumberFormat="1" applyFont="1" applyBorder="1" applyAlignment="1">
      <alignment horizontal="right" vertical="center" wrapText="1"/>
    </xf>
    <xf numFmtId="0" fontId="4" fillId="2" borderId="0" xfId="4" applyFill="1" applyAlignment="1">
      <alignment horizontal="center"/>
    </xf>
    <xf numFmtId="0" fontId="2" fillId="0" borderId="0" xfId="0" applyFont="1" applyAlignment="1">
      <alignment horizontal="justify" vertical="center"/>
    </xf>
    <xf numFmtId="0" fontId="78" fillId="0" borderId="0" xfId="0" applyFont="1"/>
    <xf numFmtId="3" fontId="11" fillId="0" borderId="9" xfId="0" applyNumberFormat="1" applyFont="1" applyBorder="1"/>
    <xf numFmtId="4" fontId="11" fillId="0" borderId="9" xfId="0" applyNumberFormat="1" applyFont="1" applyBorder="1"/>
    <xf numFmtId="0" fontId="11" fillId="0" borderId="9" xfId="0" applyFont="1" applyBorder="1" applyAlignment="1">
      <alignment wrapText="1"/>
    </xf>
    <xf numFmtId="0" fontId="79" fillId="0" borderId="9" xfId="0" applyFont="1" applyBorder="1"/>
    <xf numFmtId="3" fontId="79" fillId="0" borderId="9" xfId="0" applyNumberFormat="1" applyFont="1" applyBorder="1"/>
    <xf numFmtId="3" fontId="47" fillId="7" borderId="0" xfId="0" applyNumberFormat="1" applyFont="1" applyFill="1" applyAlignment="1">
      <alignment horizontal="center" wrapText="1"/>
    </xf>
    <xf numFmtId="172" fontId="8" fillId="0" borderId="0" xfId="0" applyNumberFormat="1" applyFont="1"/>
    <xf numFmtId="172" fontId="6" fillId="0" borderId="0" xfId="0" applyNumberFormat="1" applyFont="1"/>
    <xf numFmtId="172" fontId="6" fillId="7" borderId="3" xfId="8" applyNumberFormat="1" applyFont="1" applyFill="1" applyBorder="1" applyAlignment="1">
      <alignment horizontal="right"/>
    </xf>
    <xf numFmtId="0" fontId="45" fillId="12" borderId="9" xfId="0" applyFont="1" applyFill="1" applyBorder="1" applyAlignment="1">
      <alignment horizontal="center"/>
    </xf>
    <xf numFmtId="41" fontId="45" fillId="12" borderId="9" xfId="8" applyFont="1" applyFill="1" applyBorder="1" applyAlignment="1">
      <alignment horizontal="center"/>
    </xf>
    <xf numFmtId="0" fontId="0" fillId="0" borderId="9" xfId="0" applyBorder="1" applyAlignment="1">
      <alignment vertical="center" wrapText="1"/>
    </xf>
    <xf numFmtId="41" fontId="1" fillId="0" borderId="9" xfId="8" applyFont="1" applyFill="1" applyBorder="1" applyAlignment="1">
      <alignment horizontal="right" vertical="center"/>
    </xf>
    <xf numFmtId="14" fontId="0" fillId="2" borderId="9" xfId="0" applyNumberFormat="1" applyFill="1" applyBorder="1" applyAlignment="1">
      <alignment horizontal="right" vertical="center"/>
    </xf>
    <xf numFmtId="41" fontId="1" fillId="0" borderId="9" xfId="8" applyFont="1" applyBorder="1" applyAlignment="1">
      <alignment vertical="center"/>
    </xf>
    <xf numFmtId="14" fontId="0" fillId="0" borderId="9" xfId="0" applyNumberFormat="1" applyBorder="1" applyAlignment="1">
      <alignment horizontal="right" vertical="center"/>
    </xf>
    <xf numFmtId="14" fontId="47" fillId="0" borderId="9" xfId="0" applyNumberFormat="1" applyFont="1" applyBorder="1" applyAlignment="1">
      <alignment horizontal="right"/>
    </xf>
    <xf numFmtId="0" fontId="0" fillId="0" borderId="9" xfId="0" applyBorder="1" applyAlignment="1">
      <alignment horizontal="center" vertical="center"/>
    </xf>
    <xf numFmtId="3" fontId="0" fillId="0" borderId="9" xfId="0" applyNumberFormat="1" applyBorder="1" applyAlignment="1">
      <alignment horizontal="center"/>
    </xf>
    <xf numFmtId="41" fontId="0" fillId="0" borderId="9" xfId="8" applyFont="1" applyBorder="1" applyAlignment="1">
      <alignment horizontal="center"/>
    </xf>
    <xf numFmtId="41" fontId="47" fillId="0" borderId="9" xfId="8" applyFont="1" applyFill="1" applyBorder="1"/>
    <xf numFmtId="14" fontId="0" fillId="0" borderId="9" xfId="0" applyNumberFormat="1" applyBorder="1" applyAlignment="1">
      <alignment horizontal="right"/>
    </xf>
    <xf numFmtId="0" fontId="37" fillId="0" borderId="14" xfId="77" applyFont="1" applyBorder="1"/>
    <xf numFmtId="0" fontId="77" fillId="0" borderId="14" xfId="84" applyFont="1" applyBorder="1"/>
    <xf numFmtId="0" fontId="37" fillId="0" borderId="9" xfId="77" applyFont="1" applyBorder="1"/>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3" fontId="0" fillId="7" borderId="9" xfId="0" applyNumberFormat="1" applyFill="1" applyBorder="1"/>
    <xf numFmtId="0" fontId="49" fillId="0" borderId="0" xfId="0" applyFont="1" applyAlignment="1">
      <alignment horizontal="center" vertical="center" wrapText="1"/>
    </xf>
    <xf numFmtId="0" fontId="49" fillId="0" borderId="0" xfId="0" applyFont="1" applyAlignment="1">
      <alignment vertical="center" wrapText="1"/>
    </xf>
    <xf numFmtId="0" fontId="2"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wrapText="1"/>
    </xf>
    <xf numFmtId="3" fontId="3" fillId="0" borderId="0" xfId="0" applyNumberFormat="1" applyFont="1"/>
    <xf numFmtId="0" fontId="4" fillId="0" borderId="0" xfId="75"/>
    <xf numFmtId="172" fontId="4" fillId="0" borderId="0" xfId="1" applyNumberFormat="1" applyFont="1" applyFill="1" applyBorder="1"/>
    <xf numFmtId="165" fontId="9" fillId="0" borderId="0" xfId="1" applyNumberFormat="1" applyFont="1"/>
    <xf numFmtId="165" fontId="4" fillId="0" borderId="0" xfId="1" applyNumberFormat="1" applyFont="1"/>
    <xf numFmtId="165" fontId="4" fillId="0" borderId="0" xfId="1" applyNumberFormat="1" applyFont="1" applyBorder="1"/>
    <xf numFmtId="165" fontId="17" fillId="0" borderId="0" xfId="0" applyNumberFormat="1" applyFont="1"/>
    <xf numFmtId="41" fontId="0" fillId="7" borderId="0" xfId="8" applyFont="1" applyFill="1"/>
    <xf numFmtId="41" fontId="22" fillId="0" borderId="0" xfId="8" applyFont="1" applyFill="1"/>
    <xf numFmtId="0" fontId="78" fillId="0" borderId="0" xfId="0" applyFont="1" applyAlignment="1">
      <alignment horizontal="justify" vertical="center"/>
    </xf>
    <xf numFmtId="0" fontId="2" fillId="0" borderId="9" xfId="0" applyFont="1" applyBorder="1" applyAlignment="1">
      <alignment horizontal="center"/>
    </xf>
    <xf numFmtId="3" fontId="3" fillId="0" borderId="9" xfId="0" applyNumberFormat="1" applyFont="1" applyBorder="1"/>
    <xf numFmtId="3" fontId="2" fillId="0" borderId="9" xfId="0" applyNumberFormat="1" applyFont="1" applyBorder="1"/>
    <xf numFmtId="0" fontId="2" fillId="0" borderId="5" xfId="0" applyFont="1" applyBorder="1"/>
    <xf numFmtId="0" fontId="3" fillId="0" borderId="12" xfId="0" applyFont="1" applyBorder="1"/>
    <xf numFmtId="0" fontId="3" fillId="0" borderId="5" xfId="0" applyFont="1" applyBorder="1"/>
    <xf numFmtId="3" fontId="2" fillId="0" borderId="0" xfId="0" applyNumberFormat="1" applyFont="1"/>
    <xf numFmtId="0" fontId="36" fillId="0" borderId="9" xfId="0" applyFont="1" applyBorder="1" applyAlignment="1">
      <alignment vertical="center"/>
    </xf>
    <xf numFmtId="3" fontId="36" fillId="0" borderId="60" xfId="0" applyNumberFormat="1" applyFont="1" applyBorder="1"/>
    <xf numFmtId="168" fontId="0" fillId="0" borderId="0" xfId="0" applyNumberFormat="1" applyAlignment="1">
      <alignment horizontal="left"/>
    </xf>
    <xf numFmtId="41" fontId="0" fillId="2" borderId="0" xfId="8" applyFont="1" applyFill="1"/>
    <xf numFmtId="41" fontId="3" fillId="0" borderId="0" xfId="8" applyFont="1"/>
    <xf numFmtId="0" fontId="74" fillId="0" borderId="0" xfId="0" applyFont="1" applyAlignment="1">
      <alignment horizontal="justify" vertical="center" wrapText="1"/>
    </xf>
    <xf numFmtId="0" fontId="76" fillId="0" borderId="0" xfId="0" applyFont="1" applyAlignment="1">
      <alignment horizontal="justify" vertical="center" wrapText="1"/>
    </xf>
    <xf numFmtId="0" fontId="14" fillId="0" borderId="0" xfId="13" applyFill="1" applyAlignment="1">
      <alignment horizontal="center"/>
    </xf>
    <xf numFmtId="0" fontId="14" fillId="0" borderId="0" xfId="13" applyFill="1" applyAlignment="1">
      <alignment horizontal="center" vertical="center"/>
    </xf>
    <xf numFmtId="172" fontId="0" fillId="0" borderId="0" xfId="0" applyNumberFormat="1" applyFill="1"/>
    <xf numFmtId="172" fontId="3" fillId="0" borderId="0" xfId="8" applyNumberFormat="1" applyFont="1" applyFill="1" applyAlignment="1">
      <alignment horizontal="center"/>
    </xf>
    <xf numFmtId="172" fontId="3" fillId="0" borderId="0" xfId="0" applyNumberFormat="1" applyFont="1" applyFill="1"/>
    <xf numFmtId="0" fontId="27" fillId="4" borderId="0" xfId="0" applyFont="1" applyFill="1" applyAlignment="1">
      <alignment vertical="center" wrapText="1"/>
    </xf>
    <xf numFmtId="0" fontId="76" fillId="0" borderId="0" xfId="0" applyFont="1" applyAlignment="1">
      <alignment vertical="center"/>
    </xf>
    <xf numFmtId="0" fontId="82" fillId="0" borderId="21" xfId="0" applyFont="1" applyBorder="1" applyAlignment="1">
      <alignment horizontal="center" vertical="center"/>
    </xf>
    <xf numFmtId="0" fontId="85" fillId="0" borderId="0" xfId="0" applyFont="1" applyAlignment="1">
      <alignment horizontal="justify" vertical="center"/>
    </xf>
    <xf numFmtId="0" fontId="86" fillId="0" borderId="0" xfId="0" applyFont="1" applyAlignment="1">
      <alignment horizontal="justify" vertical="center"/>
    </xf>
    <xf numFmtId="0" fontId="81" fillId="0" borderId="0" xfId="4" applyFont="1" applyAlignment="1">
      <alignment horizontal="center"/>
    </xf>
    <xf numFmtId="3" fontId="86" fillId="0" borderId="0" xfId="0" applyNumberFormat="1" applyFont="1" applyAlignment="1">
      <alignment horizontal="center" vertical="center"/>
    </xf>
    <xf numFmtId="3" fontId="86" fillId="0" borderId="0" xfId="0" applyNumberFormat="1" applyFont="1" applyAlignment="1">
      <alignment horizontal="right" vertical="center"/>
    </xf>
    <xf numFmtId="0" fontId="82" fillId="0" borderId="49" xfId="0" applyFont="1" applyBorder="1" applyAlignment="1">
      <alignment horizontal="right" vertical="center"/>
    </xf>
    <xf numFmtId="0" fontId="82" fillId="0" borderId="0" xfId="0" applyFont="1" applyAlignment="1">
      <alignment horizontal="justify" vertical="center"/>
    </xf>
    <xf numFmtId="3" fontId="82" fillId="0" borderId="21" xfId="0" applyNumberFormat="1" applyFont="1" applyBorder="1" applyAlignment="1">
      <alignment horizontal="right" vertical="center"/>
    </xf>
    <xf numFmtId="0" fontId="81" fillId="0" borderId="0" xfId="0" applyFont="1" applyAlignment="1">
      <alignment horizontal="justify" vertical="center"/>
    </xf>
    <xf numFmtId="0" fontId="81" fillId="0" borderId="0" xfId="0" applyFont="1" applyAlignment="1">
      <alignment horizontal="center" vertical="center"/>
    </xf>
    <xf numFmtId="3" fontId="81" fillId="0" borderId="0" xfId="0" applyNumberFormat="1" applyFont="1" applyAlignment="1">
      <alignment horizontal="right" vertical="center"/>
    </xf>
    <xf numFmtId="0" fontId="81" fillId="0" borderId="0" xfId="0" applyFont="1" applyAlignment="1">
      <alignment horizontal="center"/>
    </xf>
    <xf numFmtId="0" fontId="81" fillId="0" borderId="0" xfId="0" applyFont="1" applyAlignment="1">
      <alignment horizontal="right" vertical="center"/>
    </xf>
    <xf numFmtId="4" fontId="81" fillId="0" borderId="0" xfId="0" applyNumberFormat="1" applyFont="1" applyAlignment="1">
      <alignment horizontal="right" vertical="center"/>
    </xf>
    <xf numFmtId="3" fontId="81" fillId="0" borderId="0" xfId="84" applyNumberFormat="1" applyFont="1" applyAlignment="1">
      <alignment vertical="top"/>
    </xf>
    <xf numFmtId="0" fontId="81" fillId="0" borderId="0" xfId="0" applyFont="1" applyAlignment="1">
      <alignment vertical="center"/>
    </xf>
    <xf numFmtId="4" fontId="81" fillId="0" borderId="0" xfId="0" applyNumberFormat="1" applyFont="1" applyAlignment="1">
      <alignment horizontal="center" vertical="center"/>
    </xf>
    <xf numFmtId="0" fontId="86" fillId="0" borderId="0" xfId="0" applyFont="1" applyAlignment="1">
      <alignment vertical="center"/>
    </xf>
    <xf numFmtId="0" fontId="82" fillId="0" borderId="0" xfId="0" applyFont="1" applyAlignment="1">
      <alignment vertical="center"/>
    </xf>
    <xf numFmtId="0" fontId="76" fillId="0" borderId="0" xfId="0" applyFont="1" applyAlignment="1">
      <alignment horizontal="left"/>
    </xf>
    <xf numFmtId="4" fontId="86" fillId="0" borderId="0" xfId="0" applyNumberFormat="1" applyFont="1" applyAlignment="1">
      <alignment horizontal="right" vertical="center"/>
    </xf>
    <xf numFmtId="0" fontId="81" fillId="0" borderId="0" xfId="4" applyFont="1"/>
    <xf numFmtId="0" fontId="86" fillId="0" borderId="0" xfId="0" applyFont="1" applyAlignment="1">
      <alignment horizontal="center" vertical="center"/>
    </xf>
    <xf numFmtId="3" fontId="82" fillId="0" borderId="16" xfId="0" applyNumberFormat="1" applyFont="1" applyBorder="1" applyAlignment="1">
      <alignment horizontal="right" vertical="center"/>
    </xf>
    <xf numFmtId="0" fontId="76" fillId="0" borderId="0" xfId="0" applyFont="1"/>
    <xf numFmtId="0" fontId="74" fillId="0" borderId="0" xfId="0" applyFont="1" applyAlignment="1">
      <alignment horizontal="center"/>
    </xf>
    <xf numFmtId="0" fontId="74" fillId="0" borderId="0" xfId="0" applyFont="1"/>
    <xf numFmtId="3" fontId="76" fillId="0" borderId="0" xfId="0" applyNumberFormat="1" applyFont="1"/>
    <xf numFmtId="3" fontId="74" fillId="0" borderId="2" xfId="0" applyNumberFormat="1" applyFont="1" applyBorder="1"/>
    <xf numFmtId="3" fontId="74" fillId="0" borderId="16" xfId="0" applyNumberFormat="1" applyFont="1" applyBorder="1"/>
    <xf numFmtId="14" fontId="74" fillId="0" borderId="0" xfId="0" applyNumberFormat="1" applyFont="1"/>
    <xf numFmtId="14" fontId="2" fillId="0" borderId="0" xfId="0" applyNumberFormat="1" applyFont="1" applyAlignment="1">
      <alignment horizontal="center"/>
    </xf>
    <xf numFmtId="3" fontId="74" fillId="0" borderId="4" xfId="0" applyNumberFormat="1" applyFont="1" applyBorder="1"/>
    <xf numFmtId="14" fontId="87" fillId="0" borderId="0" xfId="0" applyNumberFormat="1" applyFont="1"/>
    <xf numFmtId="0" fontId="87" fillId="0" borderId="0" xfId="0" applyFont="1"/>
    <xf numFmtId="3" fontId="78" fillId="0" borderId="0" xfId="0" applyNumberFormat="1" applyFont="1"/>
    <xf numFmtId="3" fontId="87" fillId="0" borderId="4" xfId="0" applyNumberFormat="1" applyFont="1" applyBorder="1"/>
    <xf numFmtId="0" fontId="88" fillId="0" borderId="0" xfId="91" applyFont="1" applyAlignment="1">
      <alignment horizontal="center"/>
    </xf>
    <xf numFmtId="14" fontId="80" fillId="0" borderId="0" xfId="91" applyNumberFormat="1" applyFont="1" applyAlignment="1">
      <alignment horizontal="center"/>
    </xf>
    <xf numFmtId="0" fontId="80" fillId="0" borderId="0" xfId="91" applyFont="1"/>
    <xf numFmtId="3" fontId="80" fillId="0" borderId="0" xfId="91" applyNumberFormat="1" applyFont="1" applyAlignment="1">
      <alignment horizontal="center"/>
    </xf>
    <xf numFmtId="0" fontId="77" fillId="0" borderId="0" xfId="91" applyFont="1"/>
    <xf numFmtId="3" fontId="77" fillId="0" borderId="0" xfId="91" applyNumberFormat="1" applyFont="1"/>
    <xf numFmtId="3" fontId="77" fillId="0" borderId="0" xfId="91" applyNumberFormat="1" applyFont="1" applyAlignment="1">
      <alignment horizontal="right"/>
    </xf>
    <xf numFmtId="3" fontId="80" fillId="0" borderId="4" xfId="91" applyNumberFormat="1" applyFont="1" applyBorder="1"/>
    <xf numFmtId="3" fontId="80" fillId="0" borderId="0" xfId="91" applyNumberFormat="1" applyFont="1"/>
    <xf numFmtId="3" fontId="87" fillId="0" borderId="2" xfId="0" applyNumberFormat="1" applyFont="1" applyBorder="1"/>
    <xf numFmtId="3" fontId="87" fillId="0" borderId="16" xfId="0" applyNumberFormat="1" applyFont="1" applyBorder="1"/>
    <xf numFmtId="0" fontId="87" fillId="0" borderId="0" xfId="94" applyFont="1"/>
    <xf numFmtId="14" fontId="87" fillId="0" borderId="0" xfId="94" applyNumberFormat="1" applyFont="1"/>
    <xf numFmtId="0" fontId="78" fillId="0" borderId="0" xfId="94" applyFont="1"/>
    <xf numFmtId="4" fontId="78" fillId="0" borderId="0" xfId="94" applyNumberFormat="1" applyFont="1"/>
    <xf numFmtId="3" fontId="78" fillId="0" borderId="0" xfId="94" applyNumberFormat="1" applyFont="1"/>
    <xf numFmtId="0" fontId="77" fillId="0" borderId="0" xfId="94" applyFont="1"/>
    <xf numFmtId="4" fontId="87" fillId="0" borderId="4" xfId="94" applyNumberFormat="1" applyFont="1" applyBorder="1"/>
    <xf numFmtId="3" fontId="87" fillId="0" borderId="4" xfId="94" applyNumberFormat="1" applyFont="1" applyBorder="1"/>
    <xf numFmtId="3" fontId="87" fillId="0" borderId="2" xfId="94" applyNumberFormat="1" applyFont="1" applyBorder="1"/>
    <xf numFmtId="0" fontId="78" fillId="0" borderId="0" xfId="0" applyFont="1" applyAlignment="1">
      <alignment horizontal="left"/>
    </xf>
    <xf numFmtId="0" fontId="78" fillId="0" borderId="0" xfId="0" applyFont="1" applyAlignment="1">
      <alignment horizontal="center"/>
    </xf>
    <xf numFmtId="14" fontId="78" fillId="0" borderId="0" xfId="0" applyNumberFormat="1" applyFont="1" applyAlignment="1">
      <alignment horizontal="left"/>
    </xf>
    <xf numFmtId="175" fontId="78" fillId="0" borderId="0" xfId="0" applyNumberFormat="1" applyFont="1"/>
    <xf numFmtId="175" fontId="78" fillId="0" borderId="0" xfId="6" applyNumberFormat="1" applyFont="1" applyFill="1"/>
    <xf numFmtId="175" fontId="87" fillId="0" borderId="61" xfId="0" applyNumberFormat="1" applyFont="1" applyBorder="1"/>
    <xf numFmtId="175" fontId="87" fillId="0" borderId="0" xfId="0" applyNumberFormat="1" applyFont="1"/>
    <xf numFmtId="175" fontId="78" fillId="0" borderId="1" xfId="0" applyNumberFormat="1" applyFont="1" applyBorder="1"/>
    <xf numFmtId="175" fontId="87" fillId="0" borderId="3" xfId="0" applyNumberFormat="1" applyFont="1" applyBorder="1"/>
    <xf numFmtId="175" fontId="87" fillId="0" borderId="4" xfId="6" applyNumberFormat="1" applyFont="1" applyFill="1" applyBorder="1"/>
    <xf numFmtId="0" fontId="74" fillId="0" borderId="0" xfId="0" applyFont="1" applyAlignment="1">
      <alignment horizontal="justify" vertical="center"/>
    </xf>
    <xf numFmtId="14" fontId="74" fillId="0" borderId="21" xfId="0" applyNumberFormat="1" applyFont="1" applyBorder="1" applyAlignment="1">
      <alignment horizontal="center" vertical="center"/>
    </xf>
    <xf numFmtId="0" fontId="76" fillId="0" borderId="0" xfId="0" applyFont="1" applyAlignment="1">
      <alignment horizontal="right" vertical="center"/>
    </xf>
    <xf numFmtId="3" fontId="76" fillId="0" borderId="49" xfId="0" applyNumberFormat="1" applyFont="1" applyBorder="1" applyAlignment="1">
      <alignment horizontal="right" vertical="center" wrapText="1"/>
    </xf>
    <xf numFmtId="0" fontId="76" fillId="0" borderId="0" xfId="0" applyFont="1" applyAlignment="1">
      <alignment horizontal="right" vertical="center" wrapText="1"/>
    </xf>
    <xf numFmtId="0" fontId="81" fillId="0" borderId="0" xfId="84" applyFont="1" applyAlignment="1">
      <alignment horizontal="left"/>
    </xf>
    <xf numFmtId="3" fontId="76" fillId="0" borderId="0" xfId="0" applyNumberFormat="1" applyFont="1" applyAlignment="1">
      <alignment horizontal="right" vertical="center" wrapText="1"/>
    </xf>
    <xf numFmtId="0" fontId="82" fillId="0" borderId="0" xfId="0" applyFont="1" applyAlignment="1">
      <alignment horizontal="right" vertical="center" wrapText="1"/>
    </xf>
    <xf numFmtId="0" fontId="74" fillId="0" borderId="0" xfId="0" applyFont="1" applyAlignment="1">
      <alignment horizontal="right" vertical="center" wrapText="1"/>
    </xf>
    <xf numFmtId="3" fontId="82" fillId="0" borderId="4" xfId="0" applyNumberFormat="1" applyFont="1" applyBorder="1" applyAlignment="1">
      <alignment horizontal="right" vertical="center" wrapText="1"/>
    </xf>
    <xf numFmtId="3" fontId="82" fillId="0" borderId="0" xfId="0" applyNumberFormat="1" applyFont="1" applyAlignment="1">
      <alignment horizontal="right" vertical="center" wrapText="1"/>
    </xf>
    <xf numFmtId="14" fontId="74" fillId="0" borderId="0" xfId="0" applyNumberFormat="1" applyFont="1" applyAlignment="1">
      <alignment horizontal="center"/>
    </xf>
    <xf numFmtId="0" fontId="3" fillId="0" borderId="0" xfId="0" applyFont="1" applyAlignment="1">
      <alignment vertical="center" wrapText="1"/>
    </xf>
    <xf numFmtId="0" fontId="45" fillId="5" borderId="9" xfId="0" applyFont="1" applyFill="1" applyBorder="1" applyAlignment="1">
      <alignment horizontal="center"/>
    </xf>
    <xf numFmtId="41" fontId="45" fillId="5" borderId="9" xfId="8" applyFont="1" applyFill="1" applyBorder="1" applyAlignment="1">
      <alignment horizontal="center"/>
    </xf>
    <xf numFmtId="41" fontId="1" fillId="0" borderId="9" xfId="8" applyFont="1" applyFill="1" applyBorder="1" applyAlignment="1">
      <alignment vertical="center"/>
    </xf>
    <xf numFmtId="41" fontId="0" fillId="0" borderId="9" xfId="8" applyFont="1" applyFill="1" applyBorder="1" applyAlignment="1">
      <alignment horizontal="center"/>
    </xf>
    <xf numFmtId="41" fontId="0" fillId="0" borderId="9" xfId="8" applyFont="1" applyFill="1" applyBorder="1"/>
    <xf numFmtId="41" fontId="3" fillId="2" borderId="0" xfId="0" applyNumberFormat="1" applyFont="1" applyFill="1"/>
    <xf numFmtId="0" fontId="79" fillId="0" borderId="9" xfId="0" applyFont="1" applyBorder="1" applyAlignment="1">
      <alignment horizontal="left" vertical="center" wrapText="1"/>
    </xf>
    <xf numFmtId="0" fontId="11" fillId="0" borderId="13" xfId="0" applyFont="1" applyBorder="1" applyAlignment="1">
      <alignment vertical="center" wrapText="1"/>
    </xf>
    <xf numFmtId="0" fontId="11" fillId="0" borderId="17" xfId="0" applyFont="1" applyBorder="1" applyAlignment="1">
      <alignment vertical="center" wrapText="1"/>
    </xf>
    <xf numFmtId="0" fontId="11" fillId="0" borderId="10" xfId="0" applyFont="1" applyBorder="1" applyAlignment="1">
      <alignment vertical="center" wrapText="1"/>
    </xf>
    <xf numFmtId="165"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74" fillId="0" borderId="43" xfId="0" applyFont="1" applyBorder="1" applyAlignment="1">
      <alignment horizontal="center" vertical="center" wrapText="1"/>
    </xf>
    <xf numFmtId="0" fontId="74" fillId="0" borderId="50" xfId="0" applyFont="1" applyBorder="1" applyAlignment="1">
      <alignment horizontal="center" vertical="center" wrapText="1"/>
    </xf>
    <xf numFmtId="0" fontId="74" fillId="0" borderId="42" xfId="0" applyFont="1" applyBorder="1" applyAlignment="1">
      <alignment horizontal="center" vertical="center" wrapText="1"/>
    </xf>
    <xf numFmtId="0" fontId="74" fillId="0" borderId="53" xfId="0" applyFont="1" applyBorder="1" applyAlignment="1">
      <alignment horizontal="center" vertical="center" wrapText="1"/>
    </xf>
    <xf numFmtId="0" fontId="74" fillId="0" borderId="21" xfId="0" applyFont="1" applyBorder="1" applyAlignment="1">
      <alignment horizontal="center" vertical="center" wrapText="1"/>
    </xf>
    <xf numFmtId="0" fontId="74" fillId="0" borderId="51"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6" xfId="0" applyFont="1" applyBorder="1" applyAlignment="1">
      <alignment horizontal="center" vertical="center" wrapText="1"/>
    </xf>
    <xf numFmtId="0" fontId="74" fillId="0" borderId="55" xfId="0" applyFont="1" applyBorder="1" applyAlignment="1">
      <alignment horizontal="center" vertical="center" wrapText="1"/>
    </xf>
    <xf numFmtId="0" fontId="74" fillId="0" borderId="54" xfId="0" applyFont="1" applyBorder="1" applyAlignment="1">
      <alignment horizontal="center" vertical="center" wrapText="1"/>
    </xf>
    <xf numFmtId="0" fontId="74" fillId="0" borderId="49" xfId="0" applyFont="1" applyBorder="1" applyAlignment="1">
      <alignment horizontal="center" vertical="center" wrapText="1"/>
    </xf>
    <xf numFmtId="0" fontId="74" fillId="0" borderId="0" xfId="0" applyFont="1" applyAlignment="1">
      <alignment horizontal="center" vertical="center" wrapText="1"/>
    </xf>
    <xf numFmtId="0" fontId="74" fillId="0" borderId="43" xfId="0" applyFont="1" applyBorder="1" applyAlignment="1">
      <alignment vertical="center" wrapText="1"/>
    </xf>
    <xf numFmtId="0" fontId="74" fillId="0" borderId="50" xfId="0" applyFont="1" applyBorder="1" applyAlignment="1">
      <alignment vertical="center" wrapText="1"/>
    </xf>
    <xf numFmtId="0" fontId="74" fillId="0" borderId="51" xfId="0" applyFont="1" applyBorder="1" applyAlignment="1">
      <alignment vertical="center" wrapText="1"/>
    </xf>
    <xf numFmtId="0" fontId="74" fillId="0" borderId="52" xfId="0" applyFont="1" applyBorder="1" applyAlignment="1">
      <alignment vertical="center" wrapText="1"/>
    </xf>
    <xf numFmtId="0" fontId="74" fillId="0" borderId="42" xfId="0" applyFont="1" applyBorder="1" applyAlignment="1">
      <alignment vertical="center" wrapText="1"/>
    </xf>
    <xf numFmtId="0" fontId="74" fillId="0" borderId="53" xfId="0" applyFont="1" applyBorder="1" applyAlignment="1">
      <alignment vertical="center" wrapText="1"/>
    </xf>
    <xf numFmtId="0" fontId="74" fillId="0" borderId="43" xfId="0" applyFont="1" applyBorder="1" applyAlignment="1">
      <alignment horizontal="justify" vertical="center" wrapText="1"/>
    </xf>
    <xf numFmtId="0" fontId="74" fillId="0" borderId="49" xfId="0" applyFont="1" applyBorder="1" applyAlignment="1">
      <alignment horizontal="justify" vertical="center" wrapText="1"/>
    </xf>
    <xf numFmtId="0" fontId="74" fillId="0" borderId="50" xfId="0" applyFont="1" applyBorder="1" applyAlignment="1">
      <alignment horizontal="justify" vertical="center" wrapText="1"/>
    </xf>
    <xf numFmtId="0" fontId="74" fillId="0" borderId="51" xfId="0" applyFont="1" applyBorder="1" applyAlignment="1">
      <alignment horizontal="justify" vertical="center" wrapText="1"/>
    </xf>
    <xf numFmtId="0" fontId="74" fillId="0" borderId="0" xfId="0" applyFont="1" applyAlignment="1">
      <alignment horizontal="justify" vertical="center" wrapText="1"/>
    </xf>
    <xf numFmtId="0" fontId="74" fillId="0" borderId="52" xfId="0" applyFont="1" applyBorder="1" applyAlignment="1">
      <alignment horizontal="justify" vertical="center" wrapText="1"/>
    </xf>
    <xf numFmtId="0" fontId="74" fillId="0" borderId="42" xfId="0" applyFont="1" applyBorder="1" applyAlignment="1">
      <alignment horizontal="justify" vertical="center" wrapText="1"/>
    </xf>
    <xf numFmtId="0" fontId="74" fillId="0" borderId="21" xfId="0" applyFont="1" applyBorder="1" applyAlignment="1">
      <alignment horizontal="justify" vertical="center" wrapText="1"/>
    </xf>
    <xf numFmtId="0" fontId="74" fillId="0" borderId="53"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53" xfId="0" applyBorder="1" applyAlignment="1">
      <alignment vertical="top" wrapText="1"/>
    </xf>
    <xf numFmtId="0" fontId="74" fillId="0" borderId="49" xfId="0" applyFont="1" applyBorder="1" applyAlignment="1">
      <alignment vertical="center" wrapText="1"/>
    </xf>
    <xf numFmtId="0" fontId="75" fillId="0" borderId="51" xfId="0" applyFont="1" applyBorder="1" applyAlignment="1">
      <alignment horizontal="justify" vertical="center" wrapText="1"/>
    </xf>
    <xf numFmtId="0" fontId="75" fillId="0" borderId="0" xfId="0" applyFont="1" applyAlignment="1">
      <alignment horizontal="justify" vertical="center" wrapText="1"/>
    </xf>
    <xf numFmtId="0" fontId="75" fillId="0" borderId="52" xfId="0" applyFont="1" applyBorder="1" applyAlignment="1">
      <alignment horizontal="justify" vertical="center" wrapText="1"/>
    </xf>
    <xf numFmtId="0" fontId="76" fillId="0" borderId="42" xfId="0" applyFont="1" applyBorder="1" applyAlignment="1">
      <alignment vertical="center" wrapText="1"/>
    </xf>
    <xf numFmtId="0" fontId="76" fillId="0" borderId="21" xfId="0" applyFont="1" applyBorder="1" applyAlignment="1">
      <alignment vertical="center" wrapText="1"/>
    </xf>
    <xf numFmtId="0" fontId="76" fillId="0" borderId="53" xfId="0" applyFont="1" applyBorder="1" applyAlignment="1">
      <alignment vertical="center" wrapText="1"/>
    </xf>
    <xf numFmtId="0" fontId="2" fillId="0" borderId="0" xfId="0" applyFont="1" applyAlignment="1">
      <alignment horizontal="left" vertical="center"/>
    </xf>
    <xf numFmtId="0" fontId="76" fillId="0" borderId="51" xfId="0" applyFont="1" applyBorder="1" applyAlignment="1">
      <alignment horizontal="justify" vertical="center" wrapText="1"/>
    </xf>
    <xf numFmtId="0" fontId="76" fillId="0" borderId="0" xfId="0" applyFont="1" applyAlignment="1">
      <alignment horizontal="justify" vertical="center" wrapText="1"/>
    </xf>
    <xf numFmtId="0" fontId="76" fillId="0" borderId="52" xfId="0" applyFont="1" applyBorder="1" applyAlignment="1">
      <alignment horizontal="justify" vertical="center" wrapText="1"/>
    </xf>
    <xf numFmtId="0" fontId="16" fillId="0" borderId="14" xfId="0" applyFont="1" applyBorder="1" applyAlignment="1">
      <alignment horizontal="justify" vertical="justify" wrapText="1"/>
    </xf>
    <xf numFmtId="0" fontId="16" fillId="0" borderId="0" xfId="0" applyFont="1" applyAlignment="1">
      <alignment horizontal="justify" vertical="justify" wrapText="1"/>
    </xf>
    <xf numFmtId="0" fontId="16" fillId="0" borderId="15" xfId="0" applyFont="1" applyBorder="1" applyAlignment="1">
      <alignment horizontal="justify" vertical="justify" wrapText="1"/>
    </xf>
    <xf numFmtId="0" fontId="3" fillId="0" borderId="0" xfId="0" applyFont="1" applyAlignment="1">
      <alignment horizontal="center" vertical="center"/>
    </xf>
    <xf numFmtId="0" fontId="74" fillId="0" borderId="21" xfId="0" applyFont="1" applyBorder="1" applyAlignment="1">
      <alignment vertical="center" wrapText="1"/>
    </xf>
    <xf numFmtId="0" fontId="3" fillId="0" borderId="0" xfId="0" applyFont="1" applyAlignment="1">
      <alignment horizontal="left" vertical="center" wrapText="1"/>
    </xf>
    <xf numFmtId="0" fontId="0" fillId="0" borderId="0" xfId="0" applyAlignment="1">
      <alignment horizontal="left" vertical="center" wrapText="1"/>
    </xf>
    <xf numFmtId="0" fontId="87" fillId="0" borderId="0" xfId="0" applyFont="1" applyAlignment="1">
      <alignment horizontal="left" vertical="center" wrapText="1"/>
    </xf>
    <xf numFmtId="0" fontId="78" fillId="0" borderId="0" xfId="0" applyFont="1" applyAlignment="1">
      <alignment horizontal="left" vertical="center" wrapText="1"/>
    </xf>
    <xf numFmtId="0" fontId="86" fillId="0" borderId="0" xfId="0" applyFont="1" applyAlignment="1">
      <alignment vertical="center"/>
    </xf>
    <xf numFmtId="0" fontId="76" fillId="0" borderId="0" xfId="0" applyFont="1" applyAlignment="1">
      <alignment vertical="center"/>
    </xf>
    <xf numFmtId="0" fontId="82" fillId="0" borderId="49" xfId="0" applyFont="1" applyBorder="1" applyAlignment="1">
      <alignment horizontal="right" vertical="center"/>
    </xf>
    <xf numFmtId="0" fontId="82" fillId="0" borderId="0" xfId="0" applyFont="1" applyAlignment="1">
      <alignment horizontal="right" vertical="center"/>
    </xf>
    <xf numFmtId="0" fontId="86" fillId="0" borderId="49" xfId="0" applyFont="1" applyBorder="1" applyAlignment="1">
      <alignment horizontal="right" vertical="center"/>
    </xf>
    <xf numFmtId="0" fontId="86" fillId="0" borderId="0" xfId="0" applyFont="1" applyAlignment="1">
      <alignment horizontal="right" vertical="center"/>
    </xf>
    <xf numFmtId="0" fontId="89" fillId="5" borderId="0" xfId="0" applyFont="1" applyFill="1" applyAlignment="1">
      <alignment horizontal="center"/>
    </xf>
    <xf numFmtId="0" fontId="2" fillId="0" borderId="0" xfId="0" applyFont="1" applyAlignment="1">
      <alignment horizontal="left" vertical="center" wrapText="1"/>
    </xf>
    <xf numFmtId="3" fontId="8" fillId="2" borderId="5" xfId="0" applyNumberFormat="1" applyFont="1" applyFill="1" applyBorder="1" applyAlignment="1">
      <alignment horizontal="center"/>
    </xf>
    <xf numFmtId="3" fontId="8" fillId="2" borderId="12" xfId="0" applyNumberFormat="1" applyFont="1" applyFill="1" applyBorder="1" applyAlignment="1">
      <alignment horizontal="center"/>
    </xf>
    <xf numFmtId="0" fontId="27" fillId="5" borderId="0" xfId="0" applyFont="1" applyFill="1" applyAlignment="1">
      <alignment horizontal="left"/>
    </xf>
    <xf numFmtId="0" fontId="53" fillId="2" borderId="0" xfId="0" applyFont="1" applyFill="1" applyAlignment="1">
      <alignment horizontal="center"/>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3" fillId="0" borderId="0" xfId="0" applyFont="1" applyAlignment="1">
      <alignment horizontal="left" vertical="top" wrapText="1"/>
    </xf>
    <xf numFmtId="0" fontId="2" fillId="0" borderId="0" xfId="0" applyFont="1" applyAlignment="1">
      <alignment horizontal="left"/>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50" fillId="7" borderId="0" xfId="0" applyFont="1" applyFill="1" applyAlignment="1">
      <alignment horizontal="left" wrapText="1"/>
    </xf>
    <xf numFmtId="0" fontId="37" fillId="0" borderId="43" xfId="0" applyFont="1" applyBorder="1" applyAlignment="1">
      <alignment horizontal="center" vertical="center" wrapText="1"/>
    </xf>
    <xf numFmtId="0" fontId="37" fillId="0" borderId="42" xfId="0" applyFont="1" applyBorder="1" applyAlignment="1">
      <alignment horizontal="center" vertical="center" wrapText="1"/>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76" fillId="0" borderId="0" xfId="0" applyFont="1" applyAlignment="1">
      <alignment horizontal="left" vertical="center" wrapText="1"/>
    </xf>
    <xf numFmtId="0" fontId="45"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36" fillId="7" borderId="5" xfId="0" applyFont="1" applyFill="1" applyBorder="1" applyAlignment="1">
      <alignment horizontal="center"/>
    </xf>
    <xf numFmtId="0" fontId="36" fillId="7" borderId="2" xfId="0" applyFont="1" applyFill="1" applyBorder="1" applyAlignment="1">
      <alignment horizontal="center"/>
    </xf>
    <xf numFmtId="0" fontId="36" fillId="7" borderId="12" xfId="0" applyFont="1" applyFill="1" applyBorder="1" applyAlignment="1">
      <alignment horizontal="center"/>
    </xf>
    <xf numFmtId="0" fontId="47" fillId="7" borderId="0" xfId="0" applyFont="1" applyFill="1" applyAlignment="1">
      <alignment horizontal="left" wrapText="1"/>
    </xf>
    <xf numFmtId="0" fontId="69" fillId="11" borderId="0" xfId="0" applyFont="1" applyFill="1" applyAlignment="1">
      <alignment horizontal="left"/>
    </xf>
    <xf numFmtId="0" fontId="72" fillId="11" borderId="0" xfId="0" applyFont="1" applyFill="1" applyAlignment="1">
      <alignment horizontal="left" wrapText="1"/>
    </xf>
  </cellXfs>
  <cellStyles count="96">
    <cellStyle name="Comma 4 2" xfId="74"/>
    <cellStyle name="Hipervínculo" xfId="13" builtinId="8"/>
    <cellStyle name="Millares" xfId="1" builtinId="3"/>
    <cellStyle name="Millares [0]" xfId="8" builtinId="6"/>
    <cellStyle name="Millares [0] 2" xfId="90"/>
    <cellStyle name="Millares [0] 2 2" xfId="93"/>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3" xfId="91"/>
    <cellStyle name="Normal 34 2 2 2 2 2" xfId="92"/>
    <cellStyle name="Normal 58" xfId="95"/>
    <cellStyle name="Normal 601" xfId="64"/>
    <cellStyle name="Normal 605" xfId="20"/>
    <cellStyle name="Normal 606" xfId="19"/>
    <cellStyle name="Normal 61" xfId="94"/>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38100</xdr:rowOff>
    </xdr:from>
    <xdr:ext cx="1019175" cy="696928"/>
    <xdr:pic>
      <xdr:nvPicPr>
        <xdr:cNvPr id="2" name="Imagen 1">
          <a:extLst>
            <a:ext uri="{FF2B5EF4-FFF2-40B4-BE49-F238E27FC236}">
              <a16:creationId xmlns="" xmlns:a16="http://schemas.microsoft.com/office/drawing/2014/main" id="{CDC18B95-18D9-40F6-8A6C-395B86EF187B}"/>
            </a:ext>
          </a:extLst>
        </xdr:cNvPr>
        <xdr:cNvPicPr>
          <a:picLocks noChangeAspect="1"/>
        </xdr:cNvPicPr>
      </xdr:nvPicPr>
      <xdr:blipFill>
        <a:blip xmlns:r="http://schemas.openxmlformats.org/officeDocument/2006/relationships" r:embed="rId1"/>
        <a:stretch>
          <a:fillRect/>
        </a:stretch>
      </xdr:blipFill>
      <xdr:spPr>
        <a:xfrm>
          <a:off x="257175" y="38100"/>
          <a:ext cx="1019175" cy="69692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471</xdr:row>
      <xdr:rowOff>0</xdr:rowOff>
    </xdr:from>
    <xdr:to>
      <xdr:col>3</xdr:col>
      <xdr:colOff>739589</xdr:colOff>
      <xdr:row>485</xdr:row>
      <xdr:rowOff>104775</xdr:rowOff>
    </xdr:to>
    <xdr:pic>
      <xdr:nvPicPr>
        <xdr:cNvPr id="2" name="Imagen 1">
          <a:extLst>
            <a:ext uri="{FF2B5EF4-FFF2-40B4-BE49-F238E27FC236}">
              <a16:creationId xmlns="" xmlns:a16="http://schemas.microsoft.com/office/drawing/2014/main" id="{02655F54-A587-4F5F-8553-5D76122E07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553925"/>
          <a:ext cx="7654739" cy="3800475"/>
        </a:xfrm>
        <a:prstGeom prst="rect">
          <a:avLst/>
        </a:prstGeom>
        <a:noFill/>
      </xdr:spPr>
    </xdr:pic>
    <xdr:clientData/>
  </xdr:twoCellAnchor>
  <xdr:twoCellAnchor>
    <xdr:from>
      <xdr:col>0</xdr:col>
      <xdr:colOff>0</xdr:colOff>
      <xdr:row>490</xdr:row>
      <xdr:rowOff>0</xdr:rowOff>
    </xdr:from>
    <xdr:to>
      <xdr:col>3</xdr:col>
      <xdr:colOff>818030</xdr:colOff>
      <xdr:row>504</xdr:row>
      <xdr:rowOff>134470</xdr:rowOff>
    </xdr:to>
    <xdr:pic>
      <xdr:nvPicPr>
        <xdr:cNvPr id="3" name="Imagen 2">
          <a:extLst>
            <a:ext uri="{FF2B5EF4-FFF2-40B4-BE49-F238E27FC236}">
              <a16:creationId xmlns="" xmlns:a16="http://schemas.microsoft.com/office/drawing/2014/main" id="{BF99000D-6CD7-4698-B350-1709AA59A8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3059250"/>
          <a:ext cx="7733180" cy="2429995"/>
        </a:xfrm>
        <a:prstGeom prst="rect">
          <a:avLst/>
        </a:prstGeom>
        <a:noFill/>
      </xdr:spPr>
    </xdr:pic>
    <xdr:clientData/>
  </xdr:twoCellAnchor>
  <xdr:twoCellAnchor editAs="oneCell">
    <xdr:from>
      <xdr:col>0</xdr:col>
      <xdr:colOff>0</xdr:colOff>
      <xdr:row>454</xdr:row>
      <xdr:rowOff>0</xdr:rowOff>
    </xdr:from>
    <xdr:to>
      <xdr:col>2</xdr:col>
      <xdr:colOff>561975</xdr:colOff>
      <xdr:row>465</xdr:row>
      <xdr:rowOff>333375</xdr:rowOff>
    </xdr:to>
    <xdr:pic>
      <xdr:nvPicPr>
        <xdr:cNvPr id="4" name="Imagen 3">
          <a:extLst>
            <a:ext uri="{FF2B5EF4-FFF2-40B4-BE49-F238E27FC236}">
              <a16:creationId xmlns="" xmlns:a16="http://schemas.microsoft.com/office/drawing/2014/main" id="{4714FFE8-1CF0-4664-A040-6C22F01C527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848450"/>
          <a:ext cx="6315075" cy="42100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28</xdr:row>
      <xdr:rowOff>85725</xdr:rowOff>
    </xdr:from>
    <xdr:to>
      <xdr:col>8</xdr:col>
      <xdr:colOff>85725</xdr:colOff>
      <xdr:row>31</xdr:row>
      <xdr:rowOff>38100</xdr:rowOff>
    </xdr:to>
    <xdr:sp macro="" textlink="">
      <xdr:nvSpPr>
        <xdr:cNvPr id="6" name="CuadroTexto 5">
          <a:extLst>
            <a:ext uri="{FF2B5EF4-FFF2-40B4-BE49-F238E27FC236}">
              <a16:creationId xmlns=""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oilan/Documents/DOCUMENTOS%20RIEDER%20&amp;%20CIA/MIS%20DOC%20RIEDER/BALANCE%20AL%20DIRECTORIO/BALANCES%20A&#209;O%202021/MARZO%202021/PROPIEDAD%20PLANTA%20Y%20EQUIPO%20AL%2031.03.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soilan/AppData/Local/Microsoft/Windows/INetCache/Content.Outlook/D9AL3UYJ/ESTADOS%20FINANCIEROS%20RIEDER%20%20CIA%20%20AL%2031%2003%20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ieder@rieder.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5"/>
  <sheetViews>
    <sheetView showGridLines="0" topLeftCell="A59" workbookViewId="0">
      <selection activeCell="C1" sqref="C1"/>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3" customWidth="1"/>
    <col min="5" max="5" width="49.85546875" style="2" bestFit="1" customWidth="1"/>
    <col min="6" max="6" width="6.7109375" style="2" bestFit="1" customWidth="1"/>
    <col min="7" max="16384" width="11.42578125" style="2"/>
  </cols>
  <sheetData>
    <row r="1" spans="1:20" x14ac:dyDescent="0.2">
      <c r="B1" s="318" t="s">
        <v>771</v>
      </c>
      <c r="C1" s="317" t="s">
        <v>2693</v>
      </c>
      <c r="D1" s="2"/>
    </row>
    <row r="2" spans="1:20" x14ac:dyDescent="0.2">
      <c r="S2" s="2">
        <v>1</v>
      </c>
      <c r="T2" s="2" t="s">
        <v>387</v>
      </c>
    </row>
    <row r="3" spans="1:20" x14ac:dyDescent="0.2">
      <c r="S3" s="2">
        <v>2</v>
      </c>
      <c r="T3" s="2" t="s">
        <v>388</v>
      </c>
    </row>
    <row r="4" spans="1:20" x14ac:dyDescent="0.2">
      <c r="S4" s="2">
        <v>3</v>
      </c>
      <c r="T4" s="2" t="s">
        <v>389</v>
      </c>
    </row>
    <row r="5" spans="1:20" x14ac:dyDescent="0.2">
      <c r="S5" s="2">
        <v>4</v>
      </c>
      <c r="T5" s="2" t="s">
        <v>390</v>
      </c>
    </row>
    <row r="6" spans="1:20" x14ac:dyDescent="0.2">
      <c r="A6" s="318" t="s">
        <v>768</v>
      </c>
      <c r="B6" s="316">
        <v>45747</v>
      </c>
      <c r="S6" s="2">
        <v>5</v>
      </c>
      <c r="T6" s="2" t="s">
        <v>391</v>
      </c>
    </row>
    <row r="7" spans="1:20" ht="12.75" hidden="1" customHeight="1" x14ac:dyDescent="0.2">
      <c r="A7" s="34"/>
      <c r="B7" s="34"/>
      <c r="C7" s="34"/>
      <c r="D7" s="178"/>
      <c r="S7" s="2">
        <v>6</v>
      </c>
      <c r="T7" s="2" t="s">
        <v>392</v>
      </c>
    </row>
    <row r="8" spans="1:20" x14ac:dyDescent="0.2">
      <c r="A8" s="209"/>
      <c r="S8" s="2">
        <v>7</v>
      </c>
      <c r="T8" s="2" t="s">
        <v>393</v>
      </c>
    </row>
    <row r="9" spans="1:20" ht="26.45" customHeight="1" x14ac:dyDescent="0.2">
      <c r="B9" s="210"/>
      <c r="C9" s="211" t="s">
        <v>19</v>
      </c>
      <c r="D9" s="215" t="s">
        <v>320</v>
      </c>
      <c r="S9" s="2">
        <v>8</v>
      </c>
      <c r="T9" s="2" t="s">
        <v>394</v>
      </c>
    </row>
    <row r="10" spans="1:20" ht="26.45" customHeight="1" x14ac:dyDescent="0.2">
      <c r="B10" s="212" t="s">
        <v>365</v>
      </c>
      <c r="C10" s="196"/>
      <c r="D10" s="216"/>
      <c r="S10" s="2">
        <v>9</v>
      </c>
      <c r="T10" s="2" t="s">
        <v>395</v>
      </c>
    </row>
    <row r="11" spans="1:20" ht="15" x14ac:dyDescent="0.25">
      <c r="A11" s="63"/>
      <c r="B11" s="213"/>
      <c r="C11" s="2" t="s">
        <v>294</v>
      </c>
      <c r="D11" s="217" t="s">
        <v>20</v>
      </c>
      <c r="S11" s="2">
        <v>10</v>
      </c>
      <c r="T11" s="2" t="s">
        <v>396</v>
      </c>
    </row>
    <row r="12" spans="1:20" ht="15" x14ac:dyDescent="0.25">
      <c r="A12" s="63"/>
      <c r="B12" s="213"/>
      <c r="C12" s="2" t="s">
        <v>36</v>
      </c>
      <c r="D12" s="218" t="s">
        <v>21</v>
      </c>
      <c r="S12" s="2">
        <v>11</v>
      </c>
      <c r="T12" s="2" t="s">
        <v>397</v>
      </c>
    </row>
    <row r="13" spans="1:20" ht="15" x14ac:dyDescent="0.25">
      <c r="A13" s="63"/>
      <c r="B13" s="212" t="s">
        <v>237</v>
      </c>
      <c r="D13" s="217" t="s">
        <v>117</v>
      </c>
      <c r="S13" s="2">
        <v>12</v>
      </c>
      <c r="T13" s="2" t="s">
        <v>398</v>
      </c>
    </row>
    <row r="14" spans="1:20" x14ac:dyDescent="0.2">
      <c r="A14" s="63"/>
      <c r="B14" s="213"/>
      <c r="C14" s="2" t="s">
        <v>180</v>
      </c>
      <c r="D14" s="219" t="s">
        <v>22</v>
      </c>
    </row>
    <row r="15" spans="1:20" x14ac:dyDescent="0.2">
      <c r="A15" s="63"/>
      <c r="B15" s="213"/>
      <c r="C15" s="2" t="s">
        <v>96</v>
      </c>
      <c r="D15" s="219" t="s">
        <v>23</v>
      </c>
    </row>
    <row r="16" spans="1:20" x14ac:dyDescent="0.2">
      <c r="A16" s="63"/>
      <c r="B16" s="213"/>
      <c r="C16" s="2" t="s">
        <v>181</v>
      </c>
      <c r="D16" s="219" t="s">
        <v>24</v>
      </c>
    </row>
    <row r="17" spans="1:4" x14ac:dyDescent="0.2">
      <c r="A17" s="63"/>
      <c r="B17" s="213"/>
      <c r="C17" s="2" t="s">
        <v>37</v>
      </c>
      <c r="D17" s="219" t="s">
        <v>25</v>
      </c>
    </row>
    <row r="18" spans="1:4" ht="15" x14ac:dyDescent="0.25">
      <c r="A18" s="63"/>
      <c r="B18" s="213"/>
      <c r="C18" s="2" t="s">
        <v>181</v>
      </c>
      <c r="D18" s="218" t="s">
        <v>24</v>
      </c>
    </row>
    <row r="19" spans="1:4" x14ac:dyDescent="0.2">
      <c r="A19" s="63"/>
      <c r="B19" s="213"/>
      <c r="C19" s="2" t="s">
        <v>182</v>
      </c>
      <c r="D19" s="219" t="s">
        <v>26</v>
      </c>
    </row>
    <row r="20" spans="1:4" x14ac:dyDescent="0.2">
      <c r="A20" s="63"/>
      <c r="B20" s="213"/>
      <c r="C20" s="2" t="s">
        <v>348</v>
      </c>
      <c r="D20" s="219" t="s">
        <v>27</v>
      </c>
    </row>
    <row r="21" spans="1:4" x14ac:dyDescent="0.2">
      <c r="A21" s="63"/>
      <c r="B21" s="213"/>
      <c r="C21" s="2" t="s">
        <v>295</v>
      </c>
      <c r="D21" s="219" t="s">
        <v>28</v>
      </c>
    </row>
    <row r="22" spans="1:4" x14ac:dyDescent="0.2">
      <c r="A22" s="63"/>
      <c r="B22" s="213"/>
      <c r="C22" s="2" t="s">
        <v>197</v>
      </c>
      <c r="D22" s="219" t="s">
        <v>29</v>
      </c>
    </row>
    <row r="23" spans="1:4" ht="15" x14ac:dyDescent="0.25">
      <c r="A23" s="63"/>
      <c r="B23" s="213"/>
      <c r="C23" s="2" t="s">
        <v>110</v>
      </c>
      <c r="D23" s="218" t="s">
        <v>30</v>
      </c>
    </row>
    <row r="24" spans="1:4" ht="15" x14ac:dyDescent="0.25">
      <c r="A24" s="63"/>
      <c r="B24" s="213"/>
      <c r="C24" s="2" t="s">
        <v>116</v>
      </c>
      <c r="D24" s="217" t="s">
        <v>31</v>
      </c>
    </row>
    <row r="25" spans="1:4" ht="15" x14ac:dyDescent="0.25">
      <c r="A25" s="63"/>
      <c r="B25" s="213"/>
      <c r="C25" s="2" t="s">
        <v>97</v>
      </c>
      <c r="D25" s="218" t="s">
        <v>32</v>
      </c>
    </row>
    <row r="26" spans="1:4" x14ac:dyDescent="0.2">
      <c r="A26" s="63"/>
      <c r="B26" s="213"/>
      <c r="C26" s="2" t="s">
        <v>98</v>
      </c>
      <c r="D26" s="219" t="s">
        <v>33</v>
      </c>
    </row>
    <row r="27" spans="1:4" x14ac:dyDescent="0.2">
      <c r="A27" s="63"/>
      <c r="B27" s="213"/>
      <c r="C27" s="2" t="s">
        <v>118</v>
      </c>
      <c r="D27" s="219" t="s">
        <v>34</v>
      </c>
    </row>
    <row r="28" spans="1:4" x14ac:dyDescent="0.2">
      <c r="A28" s="63"/>
      <c r="B28" s="213"/>
      <c r="C28" s="2" t="s">
        <v>63</v>
      </c>
      <c r="D28" s="219" t="s">
        <v>35</v>
      </c>
    </row>
    <row r="29" spans="1:4" ht="15" x14ac:dyDescent="0.25">
      <c r="A29" s="63"/>
      <c r="B29" s="213"/>
      <c r="C29" s="2" t="s">
        <v>64</v>
      </c>
      <c r="D29" s="218" t="s">
        <v>296</v>
      </c>
    </row>
    <row r="30" spans="1:4" ht="15" x14ac:dyDescent="0.25">
      <c r="A30" s="63"/>
      <c r="B30" s="213"/>
      <c r="C30" s="2" t="s">
        <v>65</v>
      </c>
      <c r="D30" s="218" t="s">
        <v>297</v>
      </c>
    </row>
    <row r="31" spans="1:4" ht="15" x14ac:dyDescent="0.25">
      <c r="A31" s="63"/>
      <c r="B31" s="213"/>
      <c r="C31" s="2" t="s">
        <v>203</v>
      </c>
      <c r="D31" s="218" t="s">
        <v>298</v>
      </c>
    </row>
    <row r="32" spans="1:4" ht="15" x14ac:dyDescent="0.25">
      <c r="A32" s="63"/>
      <c r="B32" s="213"/>
      <c r="C32" s="2" t="s">
        <v>300</v>
      </c>
      <c r="D32" s="218" t="s">
        <v>33</v>
      </c>
    </row>
    <row r="33" spans="1:4" ht="15" x14ac:dyDescent="0.25">
      <c r="A33" s="63"/>
      <c r="B33" s="213"/>
      <c r="C33" s="2" t="s">
        <v>302</v>
      </c>
      <c r="D33" s="218" t="s">
        <v>298</v>
      </c>
    </row>
    <row r="34" spans="1:4" ht="15" x14ac:dyDescent="0.25">
      <c r="A34" s="63"/>
      <c r="B34" s="213"/>
      <c r="C34" s="2" t="s">
        <v>207</v>
      </c>
      <c r="D34" s="218" t="s">
        <v>299</v>
      </c>
    </row>
    <row r="35" spans="1:4" ht="15" x14ac:dyDescent="0.25">
      <c r="A35" s="63"/>
      <c r="B35" s="213"/>
      <c r="C35" s="2" t="s">
        <v>39</v>
      </c>
      <c r="D35" s="218" t="s">
        <v>303</v>
      </c>
    </row>
    <row r="36" spans="1:4" ht="15" x14ac:dyDescent="0.25">
      <c r="A36" s="63"/>
      <c r="B36" s="213"/>
      <c r="C36" s="2" t="s">
        <v>77</v>
      </c>
      <c r="D36" s="218" t="s">
        <v>303</v>
      </c>
    </row>
    <row r="37" spans="1:4" ht="15" x14ac:dyDescent="0.25">
      <c r="A37" s="63"/>
      <c r="B37" s="213"/>
      <c r="C37" s="2" t="s">
        <v>208</v>
      </c>
      <c r="D37" s="218" t="s">
        <v>303</v>
      </c>
    </row>
    <row r="38" spans="1:4" ht="15" x14ac:dyDescent="0.25">
      <c r="A38" s="63"/>
      <c r="B38" s="213"/>
      <c r="C38" s="2" t="s">
        <v>351</v>
      </c>
      <c r="D38" s="218" t="s">
        <v>303</v>
      </c>
    </row>
    <row r="39" spans="1:4" ht="15" x14ac:dyDescent="0.25">
      <c r="A39" s="63"/>
      <c r="B39" s="213"/>
      <c r="C39" s="2" t="s">
        <v>66</v>
      </c>
      <c r="D39" s="218" t="s">
        <v>304</v>
      </c>
    </row>
    <row r="40" spans="1:4" ht="15" x14ac:dyDescent="0.25">
      <c r="A40" s="63"/>
      <c r="B40" s="213"/>
      <c r="C40" s="2" t="s">
        <v>40</v>
      </c>
      <c r="D40" s="218" t="s">
        <v>305</v>
      </c>
    </row>
    <row r="41" spans="1:4" ht="15" x14ac:dyDescent="0.25">
      <c r="A41" s="63"/>
      <c r="B41" s="213"/>
      <c r="C41" s="2" t="s">
        <v>67</v>
      </c>
      <c r="D41" s="218" t="s">
        <v>306</v>
      </c>
    </row>
    <row r="42" spans="1:4" ht="15" x14ac:dyDescent="0.25">
      <c r="A42" s="63"/>
      <c r="B42" s="212" t="s">
        <v>53</v>
      </c>
      <c r="D42" s="217" t="s">
        <v>130</v>
      </c>
    </row>
    <row r="43" spans="1:4" ht="15" x14ac:dyDescent="0.25">
      <c r="A43" s="63"/>
      <c r="B43" s="213"/>
      <c r="C43" s="2" t="s">
        <v>59</v>
      </c>
      <c r="D43" s="218" t="s">
        <v>307</v>
      </c>
    </row>
    <row r="44" spans="1:4" ht="15" x14ac:dyDescent="0.25">
      <c r="A44" s="63"/>
      <c r="B44" s="213"/>
      <c r="C44" s="2" t="s">
        <v>138</v>
      </c>
      <c r="D44" s="218" t="s">
        <v>308</v>
      </c>
    </row>
    <row r="45" spans="1:4" ht="15" x14ac:dyDescent="0.25">
      <c r="A45" s="63"/>
      <c r="B45" s="213"/>
      <c r="C45" s="2" t="s">
        <v>213</v>
      </c>
      <c r="D45" s="218" t="s">
        <v>309</v>
      </c>
    </row>
    <row r="46" spans="1:4" ht="15" x14ac:dyDescent="0.25">
      <c r="A46" s="63"/>
      <c r="B46" s="213"/>
      <c r="C46" s="2" t="s">
        <v>147</v>
      </c>
      <c r="D46" s="218" t="s">
        <v>309</v>
      </c>
    </row>
    <row r="47" spans="1:4" ht="15" x14ac:dyDescent="0.25">
      <c r="A47" s="63"/>
      <c r="B47" s="213"/>
      <c r="C47" s="2" t="s">
        <v>311</v>
      </c>
      <c r="D47" s="218" t="s">
        <v>310</v>
      </c>
    </row>
    <row r="48" spans="1:4" ht="15" x14ac:dyDescent="0.25">
      <c r="A48" s="63"/>
      <c r="B48" s="213"/>
      <c r="C48" s="2" t="s">
        <v>353</v>
      </c>
      <c r="D48" s="218" t="s">
        <v>312</v>
      </c>
    </row>
    <row r="49" spans="1:4" ht="15" x14ac:dyDescent="0.25">
      <c r="A49" s="63"/>
      <c r="B49" s="213"/>
      <c r="C49" s="2" t="s">
        <v>356</v>
      </c>
      <c r="D49" s="218" t="s">
        <v>312</v>
      </c>
    </row>
    <row r="50" spans="1:4" ht="15" x14ac:dyDescent="0.25">
      <c r="A50" s="63"/>
      <c r="B50" s="213"/>
      <c r="C50" s="2" t="s">
        <v>144</v>
      </c>
      <c r="D50" s="218" t="s">
        <v>313</v>
      </c>
    </row>
    <row r="51" spans="1:4" ht="15" x14ac:dyDescent="0.25">
      <c r="A51" s="63"/>
      <c r="B51" s="213"/>
      <c r="C51" s="2" t="s">
        <v>145</v>
      </c>
      <c r="D51" s="218" t="s">
        <v>314</v>
      </c>
    </row>
    <row r="52" spans="1:4" ht="15" x14ac:dyDescent="0.25">
      <c r="A52" s="63"/>
      <c r="B52" s="213"/>
      <c r="C52" s="2" t="s">
        <v>42</v>
      </c>
      <c r="D52" s="218" t="s">
        <v>315</v>
      </c>
    </row>
    <row r="53" spans="1:4" ht="15" x14ac:dyDescent="0.25">
      <c r="A53" s="63"/>
      <c r="B53" s="213"/>
      <c r="C53" s="2" t="s">
        <v>69</v>
      </c>
      <c r="D53" s="218" t="s">
        <v>316</v>
      </c>
    </row>
    <row r="54" spans="1:4" ht="15" x14ac:dyDescent="0.25">
      <c r="A54" s="63"/>
      <c r="B54" s="213"/>
      <c r="C54" s="2" t="s">
        <v>70</v>
      </c>
      <c r="D54" s="218" t="s">
        <v>317</v>
      </c>
    </row>
    <row r="55" spans="1:4" ht="15" x14ac:dyDescent="0.25">
      <c r="A55" s="63"/>
      <c r="B55" s="213"/>
      <c r="C55" s="2" t="s">
        <v>319</v>
      </c>
      <c r="D55" s="218" t="s">
        <v>318</v>
      </c>
    </row>
    <row r="56" spans="1:4" ht="15" x14ac:dyDescent="0.25">
      <c r="A56" s="63"/>
      <c r="B56" s="213"/>
      <c r="C56" s="2" t="s">
        <v>71</v>
      </c>
      <c r="D56" s="217" t="s">
        <v>318</v>
      </c>
    </row>
    <row r="57" spans="1:4" ht="15" x14ac:dyDescent="0.25">
      <c r="A57" s="63"/>
      <c r="B57" s="212" t="s">
        <v>54</v>
      </c>
      <c r="D57" s="217" t="s">
        <v>52</v>
      </c>
    </row>
    <row r="58" spans="1:4" ht="15" x14ac:dyDescent="0.25">
      <c r="A58" s="63"/>
      <c r="B58" s="212" t="s">
        <v>238</v>
      </c>
      <c r="D58" s="218" t="s">
        <v>239</v>
      </c>
    </row>
    <row r="59" spans="1:4" ht="15" x14ac:dyDescent="0.25">
      <c r="A59" s="63"/>
      <c r="B59" s="212" t="s">
        <v>366</v>
      </c>
      <c r="D59" s="218"/>
    </row>
    <row r="60" spans="1:4" ht="15" x14ac:dyDescent="0.25">
      <c r="A60" s="63"/>
      <c r="B60" s="213"/>
      <c r="C60" s="2" t="s">
        <v>321</v>
      </c>
      <c r="D60" s="217" t="s">
        <v>322</v>
      </c>
    </row>
    <row r="61" spans="1:4" ht="15" x14ac:dyDescent="0.25">
      <c r="A61" s="63"/>
      <c r="B61" s="213"/>
      <c r="C61" s="2" t="s">
        <v>326</v>
      </c>
      <c r="D61" s="217" t="s">
        <v>327</v>
      </c>
    </row>
    <row r="62" spans="1:4" ht="15" x14ac:dyDescent="0.25">
      <c r="A62" s="63"/>
      <c r="B62" s="213"/>
      <c r="C62" s="2" t="s">
        <v>357</v>
      </c>
      <c r="D62" s="217" t="s">
        <v>329</v>
      </c>
    </row>
    <row r="63" spans="1:4" ht="15" x14ac:dyDescent="0.25">
      <c r="A63" s="63"/>
      <c r="B63" s="213"/>
      <c r="C63" s="2" t="s">
        <v>328</v>
      </c>
      <c r="D63" s="217" t="s">
        <v>330</v>
      </c>
    </row>
    <row r="64" spans="1:4" ht="15" x14ac:dyDescent="0.2">
      <c r="A64" s="63"/>
      <c r="B64" s="214"/>
      <c r="C64" s="319" t="s">
        <v>829</v>
      </c>
      <c r="D64" s="315" t="s">
        <v>830</v>
      </c>
    </row>
    <row r="65" spans="1:4" ht="21.2" customHeight="1" x14ac:dyDescent="0.2">
      <c r="A65" s="35"/>
      <c r="D65" s="179"/>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L70"/>
  <sheetViews>
    <sheetView showGridLines="0" topLeftCell="A17" workbookViewId="0">
      <selection activeCell="C22" sqref="C22"/>
    </sheetView>
  </sheetViews>
  <sheetFormatPr baseColWidth="10" defaultColWidth="11.28515625" defaultRowHeight="12.75" x14ac:dyDescent="0.2"/>
  <cols>
    <col min="1" max="1" width="21.28515625" style="2" bestFit="1" customWidth="1"/>
    <col min="2" max="2" width="76.7109375" style="2" bestFit="1" customWidth="1"/>
    <col min="3" max="3" width="61.5703125" style="2" customWidth="1"/>
    <col min="4" max="4" width="14.85546875" style="63" customWidth="1"/>
    <col min="5" max="5" width="24.7109375" style="2" customWidth="1"/>
    <col min="6" max="6" width="21.85546875" style="2" customWidth="1"/>
    <col min="7" max="7" width="28.7109375" style="2" bestFit="1" customWidth="1"/>
    <col min="8" max="8" width="29" style="2" customWidth="1"/>
    <col min="9" max="16384" width="11.28515625" style="2"/>
  </cols>
  <sheetData>
    <row r="1" spans="1:12" x14ac:dyDescent="0.2">
      <c r="B1" s="318" t="s">
        <v>771</v>
      </c>
      <c r="C1" s="443" t="s">
        <v>2693</v>
      </c>
      <c r="D1" s="2"/>
    </row>
    <row r="3" spans="1:12" ht="15" x14ac:dyDescent="0.2">
      <c r="C3" s="444" t="s">
        <v>324</v>
      </c>
    </row>
    <row r="6" spans="1:12" x14ac:dyDescent="0.2">
      <c r="A6" s="318" t="s">
        <v>768</v>
      </c>
      <c r="B6" s="454">
        <v>45747</v>
      </c>
      <c r="C6" s="2" t="s">
        <v>1159</v>
      </c>
    </row>
    <row r="7" spans="1:12" ht="12.75" hidden="1" customHeight="1" x14ac:dyDescent="0.2">
      <c r="A7" s="34"/>
      <c r="B7" s="34"/>
      <c r="C7" s="34"/>
      <c r="D7" s="178"/>
    </row>
    <row r="8" spans="1:12" x14ac:dyDescent="0.2">
      <c r="A8" s="209"/>
    </row>
    <row r="9" spans="1:12" ht="26.45" customHeight="1" x14ac:dyDescent="0.2">
      <c r="B9" s="43" t="s">
        <v>1160</v>
      </c>
      <c r="C9" s="43"/>
      <c r="D9" s="43"/>
      <c r="E9" s="43"/>
      <c r="F9" s="43"/>
      <c r="G9" s="43"/>
      <c r="H9" s="43"/>
      <c r="I9" s="43"/>
      <c r="J9" s="43"/>
      <c r="K9" s="43"/>
      <c r="L9" s="43"/>
    </row>
    <row r="10" spans="1:12" ht="26.45" customHeight="1" x14ac:dyDescent="0.2">
      <c r="B10" s="445" t="s">
        <v>1161</v>
      </c>
      <c r="C10" s="446">
        <v>45747</v>
      </c>
      <c r="D10" s="43"/>
      <c r="E10" s="43"/>
      <c r="F10" s="43"/>
      <c r="G10" s="43"/>
      <c r="H10" s="43"/>
      <c r="I10" s="43"/>
      <c r="J10" s="43"/>
      <c r="K10" s="43"/>
      <c r="L10" s="43"/>
    </row>
    <row r="11" spans="1:12" x14ac:dyDescent="0.2">
      <c r="A11" s="63"/>
      <c r="B11" s="43"/>
      <c r="C11" s="43"/>
      <c r="D11" s="43"/>
      <c r="E11" s="43"/>
      <c r="F11" s="43"/>
      <c r="G11" s="43"/>
      <c r="H11" s="43"/>
      <c r="I11" s="43"/>
      <c r="J11" s="43"/>
      <c r="K11" s="43"/>
      <c r="L11" s="43"/>
    </row>
    <row r="12" spans="1:12" x14ac:dyDescent="0.2">
      <c r="A12" s="63"/>
      <c r="B12" s="447" t="s">
        <v>1162</v>
      </c>
      <c r="C12" s="448"/>
      <c r="D12" s="43"/>
      <c r="E12" s="43"/>
      <c r="F12" s="43"/>
      <c r="G12" s="43"/>
      <c r="H12" s="43"/>
      <c r="I12" s="43"/>
      <c r="J12" s="43"/>
      <c r="K12" s="43"/>
      <c r="L12" s="43"/>
    </row>
    <row r="13" spans="1:12" x14ac:dyDescent="0.2">
      <c r="A13" s="63"/>
      <c r="B13" s="447" t="s">
        <v>1163</v>
      </c>
      <c r="C13" s="449" t="s">
        <v>833</v>
      </c>
      <c r="D13" s="43"/>
      <c r="E13" s="43"/>
      <c r="F13" s="43"/>
      <c r="G13" s="43"/>
      <c r="H13" s="43"/>
      <c r="I13" s="43"/>
      <c r="J13" s="43"/>
      <c r="K13" s="43"/>
      <c r="L13" s="43"/>
    </row>
    <row r="14" spans="1:12" x14ac:dyDescent="0.2">
      <c r="A14" s="63"/>
      <c r="B14" s="447" t="s">
        <v>1164</v>
      </c>
      <c r="C14" s="449"/>
      <c r="D14" s="43"/>
      <c r="E14" s="43"/>
      <c r="F14" s="43"/>
      <c r="G14" s="43"/>
      <c r="H14" s="43"/>
      <c r="I14" s="43"/>
      <c r="J14" s="43"/>
      <c r="K14" s="43"/>
      <c r="L14" s="43"/>
    </row>
    <row r="15" spans="1:12" ht="12.75" customHeight="1" x14ac:dyDescent="0.2">
      <c r="A15" s="63"/>
      <c r="B15" s="650" t="s">
        <v>1165</v>
      </c>
      <c r="C15" s="650"/>
      <c r="D15" s="450"/>
      <c r="E15" s="450"/>
      <c r="F15" s="450"/>
      <c r="G15" s="450"/>
      <c r="H15" s="450"/>
      <c r="I15" s="450"/>
      <c r="J15" s="43"/>
      <c r="K15" s="43"/>
      <c r="L15" s="43"/>
    </row>
    <row r="16" spans="1:12" x14ac:dyDescent="0.2">
      <c r="A16" s="63"/>
      <c r="B16" s="650"/>
      <c r="C16" s="650"/>
      <c r="D16" s="450"/>
      <c r="E16" s="450"/>
      <c r="F16" s="450"/>
      <c r="G16" s="450"/>
      <c r="H16" s="450"/>
      <c r="I16" s="450"/>
      <c r="J16" s="43"/>
      <c r="K16" s="43"/>
      <c r="L16" s="43"/>
    </row>
    <row r="17" spans="1:12" x14ac:dyDescent="0.2">
      <c r="A17" s="63"/>
      <c r="B17" s="650"/>
      <c r="C17" s="650"/>
      <c r="D17" s="450"/>
      <c r="E17" s="450"/>
      <c r="F17" s="450"/>
      <c r="G17" s="450"/>
      <c r="H17" s="450"/>
      <c r="I17" s="450"/>
      <c r="J17" s="43"/>
      <c r="K17" s="43"/>
      <c r="L17" s="43"/>
    </row>
    <row r="18" spans="1:12" x14ac:dyDescent="0.2">
      <c r="A18" s="63"/>
      <c r="B18" s="650"/>
      <c r="C18" s="650"/>
      <c r="D18" s="450"/>
      <c r="E18" s="450"/>
      <c r="F18" s="450"/>
      <c r="G18" s="450"/>
      <c r="H18" s="450"/>
      <c r="I18" s="450"/>
      <c r="J18" s="43"/>
      <c r="K18" s="43"/>
      <c r="L18" s="43"/>
    </row>
    <row r="19" spans="1:12" x14ac:dyDescent="0.2">
      <c r="A19" s="63"/>
      <c r="B19" s="650"/>
      <c r="C19" s="650"/>
      <c r="D19" s="450"/>
      <c r="E19" s="450"/>
      <c r="F19" s="450"/>
      <c r="G19" s="450"/>
      <c r="H19" s="450"/>
      <c r="I19" s="450"/>
      <c r="J19" s="43"/>
      <c r="K19" s="43"/>
      <c r="L19" s="43"/>
    </row>
    <row r="20" spans="1:12" ht="111" customHeight="1" x14ac:dyDescent="0.2">
      <c r="A20" s="63"/>
      <c r="B20" s="650"/>
      <c r="C20" s="650"/>
      <c r="D20" s="450"/>
      <c r="E20" s="450"/>
      <c r="F20" s="450"/>
      <c r="G20" s="450"/>
      <c r="H20" s="450"/>
      <c r="I20" s="450"/>
      <c r="J20" s="43"/>
      <c r="K20" s="43"/>
      <c r="L20" s="43"/>
    </row>
    <row r="21" spans="1:12" x14ac:dyDescent="0.2">
      <c r="A21" s="63"/>
      <c r="B21" s="447" t="s">
        <v>1166</v>
      </c>
      <c r="C21" s="449" t="s">
        <v>1167</v>
      </c>
      <c r="D21" s="43"/>
      <c r="E21" s="43"/>
      <c r="F21" s="43"/>
      <c r="G21" s="43"/>
      <c r="H21" s="43"/>
      <c r="I21" s="43"/>
      <c r="J21" s="43"/>
      <c r="K21" s="43"/>
      <c r="L21" s="43"/>
    </row>
    <row r="22" spans="1:12" x14ac:dyDescent="0.2">
      <c r="A22" s="63"/>
      <c r="B22" s="447" t="s">
        <v>1168</v>
      </c>
      <c r="C22" s="449" t="s">
        <v>2609</v>
      </c>
      <c r="D22" s="43"/>
      <c r="E22" s="43"/>
      <c r="F22" s="43"/>
      <c r="G22" s="43"/>
      <c r="H22" s="43"/>
      <c r="I22" s="43"/>
      <c r="J22" s="43"/>
      <c r="K22" s="43"/>
      <c r="L22" s="43"/>
    </row>
    <row r="23" spans="1:12" x14ac:dyDescent="0.2">
      <c r="A23" s="63"/>
      <c r="B23" s="651" t="s">
        <v>1169</v>
      </c>
      <c r="C23" s="449" t="s">
        <v>1170</v>
      </c>
      <c r="D23" s="43"/>
      <c r="E23" s="43"/>
      <c r="F23" s="43"/>
      <c r="G23" s="43"/>
      <c r="H23" s="43"/>
      <c r="I23" s="43"/>
      <c r="J23" s="43"/>
      <c r="K23" s="43"/>
      <c r="L23" s="43"/>
    </row>
    <row r="24" spans="1:12" x14ac:dyDescent="0.2">
      <c r="A24" s="63"/>
      <c r="B24" s="652"/>
      <c r="C24" s="449" t="s">
        <v>1171</v>
      </c>
      <c r="D24" s="43"/>
      <c r="E24" s="43"/>
      <c r="F24" s="43"/>
      <c r="G24" s="43"/>
      <c r="H24" s="43"/>
      <c r="I24" s="43"/>
      <c r="J24" s="43"/>
      <c r="K24" s="43"/>
      <c r="L24" s="43"/>
    </row>
    <row r="25" spans="1:12" x14ac:dyDescent="0.2">
      <c r="A25" s="63"/>
      <c r="B25" s="652"/>
      <c r="C25" s="449" t="s">
        <v>1172</v>
      </c>
      <c r="D25" s="43"/>
      <c r="E25" s="43"/>
      <c r="F25" s="43"/>
      <c r="G25" s="43"/>
      <c r="H25" s="43"/>
      <c r="I25" s="43"/>
      <c r="J25" s="43"/>
      <c r="K25" s="43"/>
      <c r="L25" s="43"/>
    </row>
    <row r="26" spans="1:12" x14ac:dyDescent="0.2">
      <c r="A26" s="63"/>
      <c r="B26" s="652"/>
      <c r="C26" s="449" t="s">
        <v>1173</v>
      </c>
      <c r="D26" s="43"/>
      <c r="E26" s="43"/>
      <c r="F26" s="43"/>
      <c r="G26" s="43"/>
      <c r="H26" s="43"/>
      <c r="I26" s="43"/>
      <c r="J26" s="43"/>
      <c r="K26" s="43"/>
      <c r="L26" s="43"/>
    </row>
    <row r="27" spans="1:12" x14ac:dyDescent="0.2">
      <c r="A27" s="63"/>
      <c r="B27" s="653"/>
      <c r="C27" s="449" t="s">
        <v>1108</v>
      </c>
      <c r="D27" s="43"/>
      <c r="E27" s="43"/>
      <c r="F27" s="43"/>
      <c r="G27" s="43"/>
      <c r="H27" s="43"/>
      <c r="I27" s="43"/>
      <c r="J27" s="43"/>
      <c r="K27" s="43"/>
      <c r="L27" s="43"/>
    </row>
    <row r="28" spans="1:12" x14ac:dyDescent="0.2">
      <c r="A28" s="63"/>
      <c r="B28" s="447" t="s">
        <v>1174</v>
      </c>
      <c r="C28" s="449" t="s">
        <v>1175</v>
      </c>
      <c r="D28" s="43"/>
      <c r="E28" s="43"/>
      <c r="F28" s="43"/>
      <c r="G28" s="43"/>
      <c r="H28" s="43"/>
      <c r="I28" s="43"/>
      <c r="J28" s="43"/>
      <c r="K28" s="43"/>
      <c r="L28" s="43"/>
    </row>
    <row r="29" spans="1:12" x14ac:dyDescent="0.2">
      <c r="A29" s="63"/>
      <c r="B29" s="447" t="s">
        <v>1176</v>
      </c>
      <c r="C29" s="448">
        <v>214114</v>
      </c>
      <c r="D29" s="43"/>
      <c r="E29" s="43"/>
      <c r="F29" s="43"/>
      <c r="G29" s="43"/>
      <c r="H29" s="43"/>
      <c r="I29" s="43"/>
      <c r="J29" s="43"/>
      <c r="K29" s="43"/>
      <c r="L29" s="43"/>
    </row>
    <row r="30" spans="1:12" x14ac:dyDescent="0.2">
      <c r="A30" s="63"/>
      <c r="B30" s="447" t="s">
        <v>1177</v>
      </c>
      <c r="C30" s="448">
        <v>212021</v>
      </c>
      <c r="D30" s="43"/>
      <c r="E30" s="43"/>
      <c r="F30" s="43"/>
      <c r="G30" s="43"/>
      <c r="H30" s="43"/>
      <c r="I30" s="43"/>
      <c r="J30" s="43"/>
      <c r="K30" s="43"/>
      <c r="L30" s="43"/>
    </row>
    <row r="31" spans="1:12" ht="15" x14ac:dyDescent="0.25">
      <c r="A31" s="63"/>
      <c r="B31" s="447" t="s">
        <v>1178</v>
      </c>
      <c r="C31" s="451" t="s">
        <v>1179</v>
      </c>
      <c r="D31" s="43"/>
      <c r="E31" s="43"/>
      <c r="F31" s="43"/>
      <c r="G31" s="43"/>
      <c r="H31" s="43"/>
      <c r="I31" s="43"/>
      <c r="J31" s="43"/>
      <c r="K31" s="43"/>
      <c r="L31" s="43"/>
    </row>
    <row r="32" spans="1:12" x14ac:dyDescent="0.2">
      <c r="A32" s="63"/>
      <c r="B32" s="447" t="s">
        <v>1180</v>
      </c>
      <c r="C32" s="449" t="s">
        <v>1181</v>
      </c>
      <c r="D32" s="43"/>
      <c r="E32" s="43"/>
      <c r="F32" s="43"/>
      <c r="G32" s="43"/>
      <c r="H32" s="43"/>
      <c r="I32" s="43"/>
      <c r="J32" s="43"/>
      <c r="K32" s="43"/>
      <c r="L32" s="43"/>
    </row>
    <row r="33" spans="1:12" x14ac:dyDescent="0.2">
      <c r="A33" s="63"/>
      <c r="B33" s="447"/>
      <c r="C33" s="449"/>
      <c r="D33" s="43"/>
      <c r="E33" s="43"/>
      <c r="F33" s="43"/>
      <c r="G33" s="43"/>
      <c r="H33" s="43"/>
      <c r="I33" s="43"/>
      <c r="J33" s="43"/>
      <c r="K33" s="43"/>
      <c r="L33" s="43"/>
    </row>
    <row r="34" spans="1:12" x14ac:dyDescent="0.2">
      <c r="A34" s="63"/>
      <c r="C34" s="43"/>
      <c r="D34" s="43"/>
      <c r="E34" s="43"/>
      <c r="F34" s="43"/>
      <c r="G34" s="43"/>
      <c r="H34" s="43"/>
      <c r="I34" s="43"/>
      <c r="J34" s="43"/>
      <c r="K34" s="43"/>
      <c r="L34" s="43"/>
    </row>
    <row r="35" spans="1:12" x14ac:dyDescent="0.2">
      <c r="A35" s="63"/>
      <c r="B35" s="43" t="s">
        <v>1182</v>
      </c>
      <c r="C35" s="43"/>
      <c r="D35" s="43"/>
      <c r="E35" s="43"/>
      <c r="F35" s="43"/>
      <c r="G35" s="43"/>
      <c r="H35" s="43"/>
      <c r="I35" s="43"/>
      <c r="J35" s="43"/>
      <c r="K35" s="43"/>
      <c r="L35" s="43"/>
    </row>
    <row r="36" spans="1:12" x14ac:dyDescent="0.2">
      <c r="A36" s="63"/>
      <c r="B36" s="447" t="s">
        <v>1183</v>
      </c>
      <c r="C36" s="452" t="s">
        <v>1184</v>
      </c>
      <c r="D36" s="452" t="s">
        <v>1185</v>
      </c>
      <c r="E36" s="43"/>
      <c r="F36" s="43"/>
      <c r="G36" s="43"/>
      <c r="H36" s="43"/>
      <c r="I36" s="43"/>
      <c r="J36" s="43"/>
      <c r="K36" s="43"/>
      <c r="L36" s="43"/>
    </row>
    <row r="37" spans="1:12" x14ac:dyDescent="0.2">
      <c r="A37" s="63"/>
      <c r="B37" s="447" t="s">
        <v>1186</v>
      </c>
      <c r="C37" s="449" t="s">
        <v>1187</v>
      </c>
      <c r="D37" s="449" t="s">
        <v>1188</v>
      </c>
      <c r="E37" s="43"/>
      <c r="F37" s="43"/>
      <c r="G37" s="43"/>
      <c r="H37" s="43"/>
      <c r="I37" s="43"/>
      <c r="J37" s="43"/>
      <c r="K37" s="43"/>
      <c r="L37" s="43"/>
    </row>
    <row r="38" spans="1:12" x14ac:dyDescent="0.2">
      <c r="A38" s="63"/>
      <c r="B38" s="447" t="s">
        <v>1189</v>
      </c>
      <c r="C38" s="449" t="s">
        <v>1187</v>
      </c>
      <c r="D38" s="449" t="s">
        <v>1188</v>
      </c>
      <c r="E38" s="43"/>
      <c r="F38" s="43"/>
      <c r="G38" s="43"/>
      <c r="H38" s="43"/>
      <c r="I38" s="43"/>
      <c r="J38" s="43"/>
      <c r="K38" s="43"/>
      <c r="L38" s="43"/>
    </row>
    <row r="39" spans="1:12" x14ac:dyDescent="0.2">
      <c r="A39" s="63"/>
      <c r="B39" s="447" t="s">
        <v>1190</v>
      </c>
      <c r="C39" s="449" t="s">
        <v>1191</v>
      </c>
      <c r="D39" s="449" t="s">
        <v>1188</v>
      </c>
      <c r="E39" s="43"/>
      <c r="F39" s="43"/>
      <c r="G39" s="43"/>
      <c r="H39" s="43"/>
      <c r="I39" s="43"/>
      <c r="J39" s="43"/>
      <c r="K39" s="43"/>
      <c r="L39" s="43"/>
    </row>
    <row r="40" spans="1:12" x14ac:dyDescent="0.2">
      <c r="A40" s="63"/>
      <c r="B40" s="447" t="s">
        <v>1192</v>
      </c>
      <c r="C40" s="449" t="s">
        <v>1193</v>
      </c>
      <c r="D40" s="449" t="s">
        <v>1188</v>
      </c>
      <c r="E40" s="43"/>
      <c r="F40" s="43"/>
      <c r="G40" s="43"/>
      <c r="H40" s="43"/>
      <c r="I40" s="43"/>
      <c r="J40" s="43"/>
      <c r="K40" s="43"/>
      <c r="L40" s="43"/>
    </row>
    <row r="41" spans="1:12" x14ac:dyDescent="0.2">
      <c r="A41" s="63"/>
      <c r="B41" s="447" t="s">
        <v>1192</v>
      </c>
      <c r="C41" s="449" t="s">
        <v>1194</v>
      </c>
      <c r="D41" s="449" t="s">
        <v>1188</v>
      </c>
      <c r="E41" s="43"/>
      <c r="F41" s="43"/>
      <c r="G41" s="43"/>
      <c r="H41" s="43"/>
      <c r="I41" s="43"/>
      <c r="J41" s="43"/>
      <c r="K41" s="43"/>
      <c r="L41" s="43"/>
    </row>
    <row r="42" spans="1:12" x14ac:dyDescent="0.2">
      <c r="A42" s="63"/>
      <c r="B42" s="447" t="s">
        <v>1192</v>
      </c>
      <c r="C42" s="449" t="s">
        <v>1195</v>
      </c>
      <c r="D42" s="449" t="s">
        <v>1188</v>
      </c>
      <c r="E42" s="43"/>
      <c r="F42" s="43"/>
      <c r="G42" s="43"/>
      <c r="H42" s="43"/>
      <c r="I42" s="43"/>
      <c r="J42" s="43"/>
      <c r="K42" s="43"/>
      <c r="L42" s="43"/>
    </row>
    <row r="43" spans="1:12" x14ac:dyDescent="0.2">
      <c r="A43" s="63"/>
      <c r="B43" s="447" t="s">
        <v>1196</v>
      </c>
      <c r="C43" s="449" t="s">
        <v>1197</v>
      </c>
      <c r="D43" s="449" t="s">
        <v>1198</v>
      </c>
      <c r="E43" s="43"/>
      <c r="F43" s="43"/>
      <c r="G43" s="43"/>
      <c r="H43" s="43"/>
      <c r="I43" s="43"/>
      <c r="J43" s="43"/>
      <c r="K43" s="43"/>
      <c r="L43" s="43"/>
    </row>
    <row r="44" spans="1:12" x14ac:dyDescent="0.2">
      <c r="A44" s="63"/>
      <c r="B44" s="447" t="s">
        <v>1199</v>
      </c>
      <c r="C44" s="449" t="s">
        <v>1200</v>
      </c>
      <c r="D44" s="449" t="s">
        <v>1201</v>
      </c>
      <c r="E44" s="43"/>
      <c r="F44" s="43"/>
      <c r="G44" s="43"/>
      <c r="H44" s="43"/>
      <c r="I44" s="43"/>
      <c r="J44" s="43"/>
      <c r="K44" s="43"/>
      <c r="L44" s="43"/>
    </row>
    <row r="45" spans="1:12" x14ac:dyDescent="0.2">
      <c r="A45" s="63"/>
      <c r="B45" s="447" t="s">
        <v>1199</v>
      </c>
      <c r="C45" s="449" t="s">
        <v>1202</v>
      </c>
      <c r="D45" s="449" t="s">
        <v>1203</v>
      </c>
      <c r="E45" s="43"/>
      <c r="F45" s="43"/>
      <c r="G45" s="43"/>
      <c r="H45" s="43"/>
      <c r="I45" s="43"/>
      <c r="J45" s="43"/>
      <c r="K45" s="43"/>
      <c r="L45" s="43"/>
    </row>
    <row r="46" spans="1:12" x14ac:dyDescent="0.2">
      <c r="A46" s="63"/>
      <c r="B46" s="43"/>
      <c r="C46" s="43"/>
      <c r="D46" s="43"/>
      <c r="E46" s="43"/>
      <c r="F46" s="43"/>
      <c r="G46" s="43"/>
      <c r="H46" s="43"/>
      <c r="I46" s="43"/>
      <c r="J46" s="43"/>
      <c r="K46" s="43"/>
      <c r="L46" s="43"/>
    </row>
    <row r="47" spans="1:12" x14ac:dyDescent="0.2">
      <c r="A47" s="63"/>
      <c r="B47" s="43" t="s">
        <v>1204</v>
      </c>
      <c r="C47" s="43"/>
      <c r="D47" s="43"/>
      <c r="E47" s="43"/>
      <c r="F47" s="43"/>
      <c r="G47" s="43"/>
      <c r="H47" s="43"/>
      <c r="I47" s="43"/>
      <c r="J47" s="43"/>
      <c r="K47" s="43"/>
      <c r="L47" s="43"/>
    </row>
    <row r="48" spans="1:12" x14ac:dyDescent="0.2">
      <c r="A48" s="63"/>
      <c r="B48" s="452" t="s">
        <v>1205</v>
      </c>
      <c r="C48" s="452" t="s">
        <v>1206</v>
      </c>
      <c r="D48" s="452" t="s">
        <v>1207</v>
      </c>
      <c r="E48" s="452" t="s">
        <v>1208</v>
      </c>
      <c r="F48" s="447" t="s">
        <v>1209</v>
      </c>
      <c r="G48" s="43"/>
      <c r="H48" s="43"/>
      <c r="I48" s="43"/>
      <c r="J48" s="43"/>
      <c r="K48" s="43"/>
    </row>
    <row r="49" spans="1:12" x14ac:dyDescent="0.2">
      <c r="A49" s="63"/>
      <c r="B49" s="453">
        <v>650000000000</v>
      </c>
      <c r="C49" s="453">
        <v>482236000000</v>
      </c>
      <c r="D49" s="453">
        <v>482236000000</v>
      </c>
      <c r="E49" s="453">
        <v>482236000000</v>
      </c>
      <c r="F49" s="453">
        <v>1000000</v>
      </c>
      <c r="G49" s="43"/>
      <c r="H49" s="43"/>
      <c r="I49" s="43"/>
      <c r="J49" s="43"/>
    </row>
    <row r="50" spans="1:12" x14ac:dyDescent="0.2">
      <c r="A50" s="63"/>
      <c r="C50" s="43"/>
      <c r="D50" s="43"/>
      <c r="E50" s="43"/>
      <c r="F50" s="43"/>
      <c r="G50" s="43"/>
      <c r="H50" s="43"/>
      <c r="I50" s="43"/>
      <c r="J50" s="43"/>
      <c r="K50" s="43"/>
      <c r="L50" s="43"/>
    </row>
    <row r="51" spans="1:12" x14ac:dyDescent="0.2">
      <c r="A51" s="63"/>
      <c r="B51" s="43" t="s">
        <v>1210</v>
      </c>
      <c r="C51" s="43"/>
      <c r="D51" s="43"/>
      <c r="E51" s="43"/>
      <c r="F51" s="43"/>
      <c r="G51" s="43"/>
      <c r="H51" s="43"/>
      <c r="I51" s="43"/>
      <c r="J51" s="43"/>
      <c r="K51" s="43"/>
      <c r="L51" s="43"/>
    </row>
    <row r="52" spans="1:12" x14ac:dyDescent="0.2">
      <c r="A52" s="63"/>
      <c r="B52" s="452" t="s">
        <v>1211</v>
      </c>
      <c r="C52" s="452" t="s">
        <v>402</v>
      </c>
      <c r="D52" s="452" t="s">
        <v>850</v>
      </c>
      <c r="E52" s="452" t="s">
        <v>1212</v>
      </c>
      <c r="F52" s="452" t="s">
        <v>809</v>
      </c>
      <c r="G52" s="447" t="s">
        <v>1213</v>
      </c>
      <c r="H52" s="43"/>
      <c r="I52" s="43"/>
      <c r="J52" s="43"/>
      <c r="K52" s="43"/>
      <c r="L52" s="43"/>
    </row>
    <row r="53" spans="1:12" x14ac:dyDescent="0.2">
      <c r="A53" s="63"/>
      <c r="B53" s="447" t="s">
        <v>1214</v>
      </c>
      <c r="C53" s="497">
        <v>95138</v>
      </c>
      <c r="D53" s="452" t="s">
        <v>856</v>
      </c>
      <c r="E53" s="497">
        <v>95138</v>
      </c>
      <c r="F53" s="497">
        <v>95138000000</v>
      </c>
      <c r="G53" s="498">
        <v>19.728514669166135</v>
      </c>
      <c r="H53" s="43"/>
      <c r="I53" s="43"/>
      <c r="J53" s="43"/>
      <c r="K53" s="43"/>
      <c r="L53" s="43"/>
    </row>
    <row r="54" spans="1:12" x14ac:dyDescent="0.2">
      <c r="A54" s="63"/>
      <c r="B54" s="447" t="s">
        <v>1215</v>
      </c>
      <c r="C54" s="497">
        <v>95138</v>
      </c>
      <c r="D54" s="452" t="s">
        <v>856</v>
      </c>
      <c r="E54" s="497">
        <v>95138</v>
      </c>
      <c r="F54" s="497">
        <v>95138000000</v>
      </c>
      <c r="G54" s="498">
        <v>19.728514669166135</v>
      </c>
      <c r="H54" s="43"/>
      <c r="I54" s="43"/>
      <c r="J54" s="43"/>
      <c r="K54" s="43"/>
      <c r="L54" s="43"/>
    </row>
    <row r="55" spans="1:12" x14ac:dyDescent="0.2">
      <c r="A55" s="63"/>
      <c r="B55" s="447" t="s">
        <v>1216</v>
      </c>
      <c r="C55" s="497">
        <v>95138</v>
      </c>
      <c r="D55" s="452" t="s">
        <v>856</v>
      </c>
      <c r="E55" s="497">
        <v>95138</v>
      </c>
      <c r="F55" s="497">
        <v>95138000000</v>
      </c>
      <c r="G55" s="498">
        <v>19.728514669166135</v>
      </c>
      <c r="H55" s="43"/>
      <c r="I55" s="43"/>
      <c r="J55" s="43"/>
      <c r="K55" s="43"/>
      <c r="L55" s="43"/>
    </row>
    <row r="56" spans="1:12" x14ac:dyDescent="0.2">
      <c r="A56" s="63"/>
      <c r="B56" s="447" t="s">
        <v>1217</v>
      </c>
      <c r="C56" s="497">
        <v>95138</v>
      </c>
      <c r="D56" s="452" t="s">
        <v>856</v>
      </c>
      <c r="E56" s="497">
        <v>95138</v>
      </c>
      <c r="F56" s="497">
        <v>95138000000</v>
      </c>
      <c r="G56" s="498">
        <v>19.728514669166135</v>
      </c>
      <c r="H56" s="43"/>
      <c r="I56" s="43"/>
      <c r="J56" s="43"/>
      <c r="K56" s="43"/>
      <c r="L56" s="43"/>
    </row>
    <row r="57" spans="1:12" x14ac:dyDescent="0.2">
      <c r="A57" s="63"/>
      <c r="B57" s="447" t="s">
        <v>1218</v>
      </c>
      <c r="C57" s="497">
        <v>95138</v>
      </c>
      <c r="D57" s="452" t="s">
        <v>856</v>
      </c>
      <c r="E57" s="497">
        <v>95138</v>
      </c>
      <c r="F57" s="497">
        <v>95138000000</v>
      </c>
      <c r="G57" s="498">
        <v>19.728514669166135</v>
      </c>
      <c r="H57" s="43"/>
      <c r="I57" s="43"/>
      <c r="J57" s="43"/>
      <c r="K57" s="43"/>
      <c r="L57" s="43"/>
    </row>
    <row r="58" spans="1:12" x14ac:dyDescent="0.2">
      <c r="A58" s="63"/>
      <c r="B58" s="447" t="s">
        <v>1967</v>
      </c>
      <c r="C58" s="497">
        <v>6236</v>
      </c>
      <c r="D58" s="452" t="s">
        <v>856</v>
      </c>
      <c r="E58" s="497">
        <v>6236</v>
      </c>
      <c r="F58" s="497">
        <v>6236000000</v>
      </c>
      <c r="G58" s="498">
        <v>1.2931427765658308</v>
      </c>
      <c r="H58" s="43"/>
      <c r="I58" s="43"/>
      <c r="J58" s="43"/>
      <c r="K58" s="43"/>
      <c r="L58" s="43"/>
    </row>
    <row r="59" spans="1:12" ht="22.5" x14ac:dyDescent="0.2">
      <c r="A59" s="63"/>
      <c r="B59" s="499" t="s">
        <v>1966</v>
      </c>
      <c r="C59" s="497">
        <v>46</v>
      </c>
      <c r="D59" s="452" t="s">
        <v>856</v>
      </c>
      <c r="E59" s="497">
        <v>46</v>
      </c>
      <c r="F59" s="497">
        <v>46000000</v>
      </c>
      <c r="G59" s="498">
        <v>9.538897966970529E-3</v>
      </c>
      <c r="H59" s="43"/>
      <c r="I59" s="43"/>
      <c r="J59" s="43"/>
      <c r="K59" s="43"/>
      <c r="L59" s="43"/>
    </row>
    <row r="60" spans="1:12" x14ac:dyDescent="0.2">
      <c r="A60" s="63"/>
      <c r="B60" s="447" t="s">
        <v>1219</v>
      </c>
      <c r="C60" s="497">
        <v>172</v>
      </c>
      <c r="D60" s="452" t="s">
        <v>856</v>
      </c>
      <c r="E60" s="497">
        <v>172</v>
      </c>
      <c r="F60" s="497">
        <v>172000000</v>
      </c>
      <c r="G60" s="498">
        <v>3.566718370258546E-2</v>
      </c>
      <c r="H60" s="43"/>
      <c r="I60" s="43"/>
      <c r="J60" s="43"/>
      <c r="K60" s="43"/>
      <c r="L60" s="43"/>
    </row>
    <row r="61" spans="1:12" x14ac:dyDescent="0.2">
      <c r="A61" s="63"/>
      <c r="B61" s="447" t="s">
        <v>1220</v>
      </c>
      <c r="C61" s="497">
        <v>46</v>
      </c>
      <c r="D61" s="452" t="s">
        <v>856</v>
      </c>
      <c r="E61" s="497">
        <v>46</v>
      </c>
      <c r="F61" s="497">
        <v>46000000</v>
      </c>
      <c r="G61" s="498">
        <v>9.538897966970529E-3</v>
      </c>
      <c r="H61" s="43"/>
      <c r="I61" s="43"/>
      <c r="J61" s="43"/>
      <c r="K61" s="43"/>
      <c r="L61" s="43"/>
    </row>
    <row r="62" spans="1:12" x14ac:dyDescent="0.2">
      <c r="A62" s="63"/>
      <c r="B62" s="447" t="s">
        <v>1221</v>
      </c>
      <c r="C62" s="497">
        <v>46</v>
      </c>
      <c r="D62" s="452" t="s">
        <v>856</v>
      </c>
      <c r="E62" s="497">
        <v>46</v>
      </c>
      <c r="F62" s="497">
        <v>46000000</v>
      </c>
      <c r="G62" s="498">
        <v>9.538897966970529E-3</v>
      </c>
      <c r="H62" s="43"/>
      <c r="I62" s="43"/>
      <c r="J62" s="43"/>
      <c r="K62" s="43"/>
      <c r="L62" s="43"/>
    </row>
    <row r="63" spans="1:12" x14ac:dyDescent="0.2">
      <c r="A63" s="63"/>
      <c r="B63" s="500" t="s">
        <v>1065</v>
      </c>
      <c r="C63" s="501">
        <f>SUM(C53:C62)</f>
        <v>482236</v>
      </c>
      <c r="D63" s="447"/>
      <c r="E63" s="501">
        <f>SUM(E53:E62)</f>
        <v>482236</v>
      </c>
      <c r="F63" s="501">
        <f>SUM(F53:F62)</f>
        <v>482236000000</v>
      </c>
      <c r="G63" s="447"/>
      <c r="H63" s="43"/>
      <c r="I63" s="43"/>
      <c r="J63" s="43"/>
      <c r="K63" s="43"/>
      <c r="L63" s="43"/>
    </row>
    <row r="64" spans="1:12" x14ac:dyDescent="0.2">
      <c r="A64" s="63"/>
      <c r="B64" s="43"/>
      <c r="C64" s="43"/>
      <c r="D64" s="43"/>
      <c r="E64" s="43"/>
      <c r="F64" s="43"/>
      <c r="G64" s="43"/>
      <c r="H64" s="43"/>
      <c r="I64" s="43"/>
      <c r="J64" s="43"/>
      <c r="K64" s="43"/>
      <c r="L64" s="43"/>
    </row>
    <row r="65" spans="1:12" x14ac:dyDescent="0.2">
      <c r="A65" s="63"/>
      <c r="B65" s="43"/>
      <c r="C65" s="43"/>
      <c r="D65" s="43"/>
      <c r="E65" s="43"/>
      <c r="F65" s="43"/>
      <c r="G65" s="43"/>
      <c r="H65" s="43"/>
      <c r="I65" s="43"/>
      <c r="J65" s="43"/>
      <c r="K65" s="43"/>
      <c r="L65" s="43"/>
    </row>
    <row r="66" spans="1:12" x14ac:dyDescent="0.2">
      <c r="A66" s="63"/>
      <c r="B66" s="43"/>
      <c r="C66" s="43"/>
      <c r="D66" s="43"/>
      <c r="E66" s="43"/>
      <c r="F66" s="43"/>
      <c r="G66" s="43"/>
      <c r="H66" s="43"/>
      <c r="I66" s="43"/>
      <c r="J66" s="43"/>
      <c r="K66" s="43"/>
      <c r="L66" s="43"/>
    </row>
    <row r="67" spans="1:12" x14ac:dyDescent="0.2">
      <c r="B67" s="447" t="s">
        <v>1222</v>
      </c>
      <c r="C67" s="449"/>
    </row>
    <row r="68" spans="1:12" x14ac:dyDescent="0.2">
      <c r="B68" s="447" t="s">
        <v>1223</v>
      </c>
      <c r="C68" s="449" t="s">
        <v>1224</v>
      </c>
    </row>
    <row r="69" spans="1:12" x14ac:dyDescent="0.2">
      <c r="B69" s="447" t="s">
        <v>1225</v>
      </c>
      <c r="C69" s="449" t="s">
        <v>1226</v>
      </c>
    </row>
    <row r="70" spans="1:12" x14ac:dyDescent="0.2">
      <c r="B70" s="43" t="s">
        <v>1227</v>
      </c>
      <c r="C70" s="43"/>
    </row>
  </sheetData>
  <mergeCells count="2">
    <mergeCell ref="B15:C20"/>
    <mergeCell ref="B23:B27"/>
  </mergeCells>
  <hyperlinks>
    <hyperlink ref="C3" location="Indice!A1" display="Indice"/>
    <hyperlink ref="C31" r:id="rId1"/>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86"/>
  <sheetViews>
    <sheetView showGridLines="0" tabSelected="1" zoomScaleNormal="100" workbookViewId="0"/>
  </sheetViews>
  <sheetFormatPr baseColWidth="10" defaultColWidth="11.42578125" defaultRowHeight="11.25" x14ac:dyDescent="0.2"/>
  <cols>
    <col min="1" max="1" width="2.140625" style="43" customWidth="1"/>
    <col min="2" max="2" width="2" style="43" customWidth="1"/>
    <col min="3" max="3" width="2.28515625" style="43" customWidth="1"/>
    <col min="4" max="4" width="51.85546875" style="43" customWidth="1"/>
    <col min="5" max="5" width="10.28515625" style="67" customWidth="1"/>
    <col min="6" max="7" width="21.7109375" style="43" bestFit="1" customWidth="1"/>
    <col min="8" max="16384" width="11.42578125" style="43"/>
  </cols>
  <sheetData>
    <row r="1" spans="1:7" ht="15" x14ac:dyDescent="0.2">
      <c r="D1" s="28" t="s">
        <v>2693</v>
      </c>
      <c r="E1" s="141" t="s">
        <v>324</v>
      </c>
    </row>
    <row r="3" spans="1:7" x14ac:dyDescent="0.2">
      <c r="F3" s="95"/>
    </row>
    <row r="6" spans="1:7" x14ac:dyDescent="0.2">
      <c r="G6" s="48"/>
    </row>
    <row r="7" spans="1:7" ht="12.75" x14ac:dyDescent="0.2">
      <c r="A7" s="661" t="s">
        <v>249</v>
      </c>
      <c r="B7" s="661"/>
      <c r="C7" s="661"/>
      <c r="D7" s="661"/>
      <c r="E7" s="661"/>
      <c r="F7" s="661"/>
      <c r="G7" s="661"/>
    </row>
    <row r="8" spans="1:7" ht="15" customHeight="1" x14ac:dyDescent="0.2">
      <c r="A8" s="661" t="str">
        <f>IFERROR(IF(Indice!B6="","Al dia... de mes… de año 2XX2…","Al "&amp;DAY(Indice!B6)&amp;" de "&amp;VLOOKUP(MONTH(Indice!B6),Indice!S:T,2,0)&amp;" de "&amp;YEAR(Indice!B6)),"Al dia... de mes… de año 2XX2…")</f>
        <v>Al 31 de Marzo de 2025</v>
      </c>
      <c r="B8" s="661"/>
      <c r="C8" s="661"/>
      <c r="D8" s="661"/>
      <c r="E8" s="661"/>
      <c r="F8" s="661"/>
      <c r="G8" s="661"/>
    </row>
    <row r="9" spans="1:7" ht="12.75" x14ac:dyDescent="0.2">
      <c r="A9" s="662" t="s">
        <v>227</v>
      </c>
      <c r="B9" s="662"/>
      <c r="C9" s="662"/>
      <c r="D9" s="662"/>
      <c r="E9" s="662"/>
      <c r="F9" s="662"/>
      <c r="G9" s="662"/>
    </row>
    <row r="10" spans="1:7" ht="12" x14ac:dyDescent="0.2">
      <c r="A10" s="51"/>
      <c r="B10" s="51"/>
      <c r="C10" s="51"/>
      <c r="D10" s="51"/>
      <c r="E10" s="5"/>
      <c r="F10" s="51"/>
      <c r="G10" s="51"/>
    </row>
    <row r="11" spans="1:7" ht="15" x14ac:dyDescent="0.3">
      <c r="A11" s="51"/>
      <c r="B11" s="139"/>
      <c r="C11" s="139"/>
      <c r="D11" s="139"/>
      <c r="E11" s="198" t="s">
        <v>177</v>
      </c>
      <c r="F11" s="198">
        <f>IFERROR(IF(Indice!B6="","2XX2",YEAR(Indice!B6)),"2XX2")</f>
        <v>2025</v>
      </c>
      <c r="G11" s="198">
        <f>IFERROR(YEAR(Indice!B6-365),"2XX1")</f>
        <v>2024</v>
      </c>
    </row>
    <row r="12" spans="1:7" ht="15" x14ac:dyDescent="0.2">
      <c r="B12" s="656" t="s">
        <v>178</v>
      </c>
      <c r="C12" s="656"/>
      <c r="D12" s="656"/>
      <c r="E12" s="143"/>
    </row>
    <row r="13" spans="1:7" ht="12.75" x14ac:dyDescent="0.2">
      <c r="A13" s="51"/>
      <c r="B13" s="27" t="s">
        <v>179</v>
      </c>
      <c r="C13" s="2"/>
      <c r="D13" s="2"/>
      <c r="E13" s="140"/>
      <c r="F13" s="2"/>
      <c r="G13" s="62"/>
    </row>
    <row r="14" spans="1:7" ht="15" x14ac:dyDescent="0.25">
      <c r="A14" s="51"/>
      <c r="B14" s="2"/>
      <c r="C14" s="660" t="s">
        <v>180</v>
      </c>
      <c r="D14" s="660"/>
      <c r="E14" s="156">
        <v>3</v>
      </c>
      <c r="F14" s="401">
        <f>'Nota 3'!C63</f>
        <v>7833761527.120018</v>
      </c>
      <c r="G14" s="401">
        <f>'Nota 3'!D63</f>
        <v>16951782927.598064</v>
      </c>
    </row>
    <row r="15" spans="1:7" ht="15" x14ac:dyDescent="0.25">
      <c r="A15" s="51"/>
      <c r="B15" s="2"/>
      <c r="C15" s="660" t="s">
        <v>96</v>
      </c>
      <c r="D15" s="660"/>
      <c r="E15" s="156">
        <v>4</v>
      </c>
      <c r="F15" s="401">
        <f>'Nota 4'!B18</f>
        <v>0</v>
      </c>
      <c r="G15" s="401">
        <f>'Nota 4'!C18</f>
        <v>0</v>
      </c>
    </row>
    <row r="16" spans="1:7" ht="15" x14ac:dyDescent="0.25">
      <c r="A16" s="51"/>
      <c r="B16" s="2"/>
      <c r="C16" t="s">
        <v>2624</v>
      </c>
      <c r="D16"/>
      <c r="E16" s="156">
        <v>3</v>
      </c>
      <c r="F16" s="401">
        <f>'Nota 3'!C66</f>
        <v>6236000000</v>
      </c>
      <c r="G16" s="401">
        <f>'Nota 3'!D66</f>
        <v>0</v>
      </c>
    </row>
    <row r="17" spans="1:7" ht="15" x14ac:dyDescent="0.25">
      <c r="A17" s="51"/>
      <c r="B17" s="2"/>
      <c r="C17" s="660" t="s">
        <v>181</v>
      </c>
      <c r="D17" s="660"/>
      <c r="E17" s="156">
        <v>5</v>
      </c>
      <c r="F17" s="401">
        <f>'Nota 5'!C27</f>
        <v>116524670578.96399</v>
      </c>
      <c r="G17" s="401">
        <f>'Nota 5'!D27</f>
        <v>135935616559</v>
      </c>
    </row>
    <row r="18" spans="1:7" ht="15" x14ac:dyDescent="0.25">
      <c r="A18" s="60"/>
      <c r="B18" s="2"/>
      <c r="C18" s="660" t="s">
        <v>37</v>
      </c>
      <c r="D18" s="660"/>
      <c r="E18" s="156">
        <v>6</v>
      </c>
      <c r="F18" s="401">
        <f>'Nota 6'!B20</f>
        <v>42838722139</v>
      </c>
      <c r="G18" s="401">
        <f>'Nota 6'!C20</f>
        <v>49634781221</v>
      </c>
    </row>
    <row r="19" spans="1:7" ht="15" x14ac:dyDescent="0.25">
      <c r="A19" s="51"/>
      <c r="B19" s="2"/>
      <c r="C19" s="660" t="s">
        <v>182</v>
      </c>
      <c r="D19" s="660"/>
      <c r="E19" s="156">
        <v>7</v>
      </c>
      <c r="F19" s="401">
        <f>'Nota 7'!B46</f>
        <v>162380323240.54001</v>
      </c>
      <c r="G19" s="401">
        <f>'Nota 7'!C46</f>
        <v>251222967795.54001</v>
      </c>
    </row>
    <row r="20" spans="1:7" ht="15" x14ac:dyDescent="0.25">
      <c r="A20" s="51"/>
      <c r="B20" s="2"/>
      <c r="C20" s="660" t="s">
        <v>1950</v>
      </c>
      <c r="D20" s="660"/>
      <c r="E20" s="156">
        <v>6</v>
      </c>
      <c r="F20" s="401">
        <f>'Nota 6'!B27</f>
        <v>67136873883</v>
      </c>
      <c r="G20" s="401">
        <f>'Nota 6'!C27</f>
        <v>50447793206</v>
      </c>
    </row>
    <row r="21" spans="1:7" ht="12.75" x14ac:dyDescent="0.2">
      <c r="A21" s="51"/>
      <c r="B21" s="2"/>
      <c r="C21" s="27" t="s">
        <v>256</v>
      </c>
      <c r="D21" s="2"/>
      <c r="E21" s="140"/>
      <c r="F21" s="402">
        <f>SUM(F14:F20)</f>
        <v>402950351368.62402</v>
      </c>
      <c r="G21" s="402">
        <f>SUM(G14:G20)</f>
        <v>504192941709.13806</v>
      </c>
    </row>
    <row r="22" spans="1:7" ht="12.75" x14ac:dyDescent="0.2">
      <c r="A22" s="51"/>
      <c r="B22" s="27" t="s">
        <v>183</v>
      </c>
      <c r="C22" s="2"/>
      <c r="D22" s="2"/>
      <c r="E22" s="140"/>
      <c r="F22" s="560"/>
      <c r="G22" s="403"/>
    </row>
    <row r="23" spans="1:7" ht="15" x14ac:dyDescent="0.25">
      <c r="A23" s="51"/>
      <c r="B23" s="2"/>
      <c r="C23" s="660" t="s">
        <v>184</v>
      </c>
      <c r="D23" s="660"/>
      <c r="E23" s="156">
        <v>6</v>
      </c>
      <c r="F23" s="401">
        <f>'Nota 6'!F17</f>
        <v>3216341820</v>
      </c>
      <c r="G23" s="404">
        <f>'Nota 6'!G17</f>
        <v>8446258548</v>
      </c>
    </row>
    <row r="24" spans="1:7" ht="15" x14ac:dyDescent="0.25">
      <c r="A24" s="51"/>
      <c r="B24" s="2"/>
      <c r="C24" t="s">
        <v>181</v>
      </c>
      <c r="D24"/>
      <c r="E24" s="156">
        <v>5</v>
      </c>
      <c r="F24" s="401">
        <f>'Nota 5'!C54</f>
        <v>48331598737</v>
      </c>
      <c r="G24" s="404">
        <f>'Nota 5'!D54</f>
        <v>86427277687.979996</v>
      </c>
    </row>
    <row r="25" spans="1:7" ht="15" x14ac:dyDescent="0.25">
      <c r="A25" s="51"/>
      <c r="B25" s="2"/>
      <c r="C25" s="660" t="s">
        <v>348</v>
      </c>
      <c r="D25" s="660"/>
      <c r="E25" s="156">
        <v>8</v>
      </c>
      <c r="F25" s="401">
        <f>'Nota 8'!B8</f>
        <v>1379431669.9934413</v>
      </c>
      <c r="G25" s="403">
        <f>'Nota 8'!C8</f>
        <v>887847410</v>
      </c>
    </row>
    <row r="26" spans="1:7" ht="15" x14ac:dyDescent="0.25">
      <c r="A26" s="51"/>
      <c r="B26" s="2"/>
      <c r="C26" s="660" t="s">
        <v>349</v>
      </c>
      <c r="D26" s="660"/>
      <c r="E26" s="156">
        <v>9</v>
      </c>
      <c r="F26" s="401">
        <f>'Nota 9'!L57</f>
        <v>258310166488.01562</v>
      </c>
      <c r="G26" s="403">
        <f>'Nota 9'!M57</f>
        <v>432205697188.22998</v>
      </c>
    </row>
    <row r="27" spans="1:7" ht="15" x14ac:dyDescent="0.25">
      <c r="A27" s="51"/>
      <c r="B27" s="2"/>
      <c r="C27" s="660" t="s">
        <v>197</v>
      </c>
      <c r="D27" s="660"/>
      <c r="E27" s="156">
        <v>10</v>
      </c>
      <c r="F27" s="401">
        <f>'Nota 10'!B19</f>
        <v>0</v>
      </c>
      <c r="G27" s="403">
        <f>'Nota 10'!C19</f>
        <v>0</v>
      </c>
    </row>
    <row r="28" spans="1:7" ht="15" x14ac:dyDescent="0.25">
      <c r="A28" s="51"/>
      <c r="B28" s="2"/>
      <c r="C28" s="660" t="s">
        <v>110</v>
      </c>
      <c r="D28" s="660"/>
      <c r="E28" s="156">
        <v>11</v>
      </c>
      <c r="F28" s="401">
        <f>'Nota 11'!B19</f>
        <v>2266714502.2600002</v>
      </c>
      <c r="G28" s="403">
        <f>'Nota 11'!C19</f>
        <v>6229730485.8800001</v>
      </c>
    </row>
    <row r="29" spans="1:7" ht="15" x14ac:dyDescent="0.25">
      <c r="A29" s="51"/>
      <c r="B29" s="2"/>
      <c r="C29" s="660" t="s">
        <v>116</v>
      </c>
      <c r="D29" s="660"/>
      <c r="E29" s="156">
        <v>12</v>
      </c>
      <c r="F29" s="401">
        <f>'Nota 12'!B11</f>
        <v>0</v>
      </c>
      <c r="G29" s="403">
        <f>'Nota 12'!C11</f>
        <v>0</v>
      </c>
    </row>
    <row r="30" spans="1:7" ht="12.75" x14ac:dyDescent="0.2">
      <c r="A30" s="51"/>
      <c r="B30" s="2"/>
      <c r="C30" s="664" t="s">
        <v>268</v>
      </c>
      <c r="D30" s="664"/>
      <c r="E30" s="140"/>
      <c r="F30" s="402">
        <f>SUM(F23:F29)</f>
        <v>313504253217.26904</v>
      </c>
      <c r="G30" s="402">
        <f>SUM(G23:G29)</f>
        <v>534196811320.08997</v>
      </c>
    </row>
    <row r="31" spans="1:7" ht="15" x14ac:dyDescent="0.3">
      <c r="A31" s="51"/>
      <c r="B31" s="659" t="s">
        <v>198</v>
      </c>
      <c r="C31" s="659"/>
      <c r="D31" s="659"/>
      <c r="E31" s="144"/>
      <c r="F31" s="405">
        <f>+F21+F30</f>
        <v>716454604585.89307</v>
      </c>
      <c r="G31" s="406">
        <f>+G21+G30</f>
        <v>1038389753029.228</v>
      </c>
    </row>
    <row r="32" spans="1:7" ht="17.25" x14ac:dyDescent="0.45">
      <c r="B32" s="657" t="s">
        <v>199</v>
      </c>
      <c r="C32" s="657"/>
      <c r="D32" s="657"/>
      <c r="E32" s="143"/>
      <c r="F32" s="407"/>
      <c r="G32" s="408"/>
    </row>
    <row r="33" spans="1:7" ht="12.75" x14ac:dyDescent="0.2">
      <c r="A33" s="51"/>
      <c r="B33" s="27" t="s">
        <v>200</v>
      </c>
      <c r="C33" s="2"/>
      <c r="D33" s="2"/>
      <c r="E33" s="140"/>
      <c r="F33" s="409">
        <v>-1</v>
      </c>
      <c r="G33" s="403"/>
    </row>
    <row r="34" spans="1:7" ht="15" x14ac:dyDescent="0.25">
      <c r="A34" s="51"/>
      <c r="B34" s="2"/>
      <c r="C34" s="660" t="s">
        <v>97</v>
      </c>
      <c r="D34" s="660"/>
      <c r="E34" s="156">
        <v>13</v>
      </c>
      <c r="F34" s="401">
        <f>'Nota 13'!D52</f>
        <v>70904366553.959991</v>
      </c>
      <c r="G34" s="403">
        <f>'Nota 13'!E52</f>
        <v>68708898223.360008</v>
      </c>
    </row>
    <row r="35" spans="1:7" ht="15" x14ac:dyDescent="0.25">
      <c r="A35" s="51"/>
      <c r="B35" s="2"/>
      <c r="C35" s="665" t="s">
        <v>202</v>
      </c>
      <c r="D35" s="665"/>
      <c r="E35" s="156">
        <v>14</v>
      </c>
      <c r="F35" s="401">
        <f>'Nota 14'!E387</f>
        <v>61041284793.200012</v>
      </c>
      <c r="G35" s="403">
        <f>'Nota 14'!L387</f>
        <v>184442861691.60788</v>
      </c>
    </row>
    <row r="36" spans="1:7" ht="15" x14ac:dyDescent="0.25">
      <c r="A36" s="51"/>
      <c r="B36" s="2"/>
      <c r="C36" s="660" t="s">
        <v>118</v>
      </c>
      <c r="D36" s="660"/>
      <c r="E36" s="156">
        <v>15</v>
      </c>
      <c r="F36" s="401">
        <f>'Nota 15'!B15</f>
        <v>0</v>
      </c>
      <c r="G36" s="403">
        <f>'Nota 15'!C15</f>
        <v>0</v>
      </c>
    </row>
    <row r="37" spans="1:7" ht="15" x14ac:dyDescent="0.25">
      <c r="A37" s="51"/>
      <c r="B37" s="2"/>
      <c r="C37" s="660" t="s">
        <v>63</v>
      </c>
      <c r="D37" s="660"/>
      <c r="E37" s="156">
        <v>16</v>
      </c>
      <c r="F37" s="401">
        <f>'Nota 16'!B12</f>
        <v>0</v>
      </c>
      <c r="G37" s="403">
        <f>'Nota 16'!C12</f>
        <v>0</v>
      </c>
    </row>
    <row r="38" spans="1:7" ht="15" x14ac:dyDescent="0.25">
      <c r="A38" s="51"/>
      <c r="B38" s="2"/>
      <c r="C38" s="660" t="s">
        <v>64</v>
      </c>
      <c r="D38" s="660"/>
      <c r="E38" s="156">
        <v>17</v>
      </c>
      <c r="F38" s="401">
        <f>'Nota 17'!B12</f>
        <v>105217524</v>
      </c>
      <c r="G38" s="403">
        <f>'Nota 17'!C12</f>
        <v>194519932</v>
      </c>
    </row>
    <row r="39" spans="1:7" ht="15" x14ac:dyDescent="0.25">
      <c r="A39" s="51"/>
      <c r="B39" s="2"/>
      <c r="C39" s="660" t="s">
        <v>65</v>
      </c>
      <c r="D39" s="660"/>
      <c r="E39" s="156">
        <v>18</v>
      </c>
      <c r="F39" s="401">
        <f>'Nota 18'!B13</f>
        <v>17202187524</v>
      </c>
      <c r="G39" s="403">
        <f>'Nota 18'!C13</f>
        <v>52885365195</v>
      </c>
    </row>
    <row r="40" spans="1:7" ht="15" x14ac:dyDescent="0.25">
      <c r="A40" s="51"/>
      <c r="B40" s="2"/>
      <c r="C40" s="660" t="s">
        <v>203</v>
      </c>
      <c r="D40" s="660"/>
      <c r="E40" s="156">
        <v>19</v>
      </c>
      <c r="F40" s="401">
        <f>'Nota 19'!B14</f>
        <v>0</v>
      </c>
      <c r="G40" s="403">
        <f>'Nota 19'!C14</f>
        <v>0</v>
      </c>
    </row>
    <row r="41" spans="1:7" ht="13.7" customHeight="1" x14ac:dyDescent="0.2">
      <c r="A41" s="51"/>
      <c r="B41" s="2"/>
      <c r="C41" s="27" t="s">
        <v>201</v>
      </c>
      <c r="D41" s="2"/>
      <c r="E41" s="140"/>
      <c r="F41" s="402">
        <f>+F34+F35+F36+F37+F38+F39+F40</f>
        <v>149253056395.16</v>
      </c>
      <c r="G41" s="402">
        <f>+G34+G35+G36+G37+G38+G39+G40</f>
        <v>306231645041.9679</v>
      </c>
    </row>
    <row r="42" spans="1:7" ht="12.75" x14ac:dyDescent="0.2">
      <c r="A42" s="51"/>
      <c r="B42" s="27" t="s">
        <v>204</v>
      </c>
      <c r="C42" s="2"/>
      <c r="D42" s="2"/>
      <c r="E42" s="140"/>
      <c r="F42" s="346"/>
      <c r="G42" s="346"/>
    </row>
    <row r="43" spans="1:7" ht="15" x14ac:dyDescent="0.25">
      <c r="A43" s="51"/>
      <c r="B43" s="2"/>
      <c r="C43" s="660" t="s">
        <v>205</v>
      </c>
      <c r="D43" s="660"/>
      <c r="E43" s="156">
        <v>14</v>
      </c>
      <c r="F43" s="401">
        <f>'Nota 14'!E1156</f>
        <v>112291423200.55989</v>
      </c>
      <c r="G43" s="403">
        <f>'Nota 14'!L1156</f>
        <v>188046806173.23199</v>
      </c>
    </row>
    <row r="44" spans="1:7" ht="15" x14ac:dyDescent="0.25">
      <c r="A44" s="51"/>
      <c r="B44" s="2"/>
      <c r="C44" s="660" t="s">
        <v>301</v>
      </c>
      <c r="D44" s="660"/>
      <c r="E44" s="156">
        <v>19</v>
      </c>
      <c r="F44" s="401">
        <f>'Nota 19'!F14</f>
        <v>19530500560</v>
      </c>
      <c r="G44" s="403">
        <f>'Nota 19'!G14</f>
        <v>7336551988</v>
      </c>
    </row>
    <row r="45" spans="1:7" ht="12.75" x14ac:dyDescent="0.2">
      <c r="A45" s="51"/>
      <c r="B45" s="2"/>
      <c r="C45" s="27" t="s">
        <v>276</v>
      </c>
      <c r="D45" s="2"/>
      <c r="E45" s="140"/>
      <c r="F45" s="402">
        <f>SUM(F43:F44)</f>
        <v>131821923760.55989</v>
      </c>
      <c r="G45" s="402">
        <f>SUM(G43:G44)</f>
        <v>195383358161.23199</v>
      </c>
    </row>
    <row r="46" spans="1:7" ht="6" customHeight="1" x14ac:dyDescent="0.2">
      <c r="A46" s="51"/>
      <c r="B46" s="2"/>
      <c r="C46" s="2"/>
      <c r="D46" s="49"/>
      <c r="E46" s="145"/>
      <c r="F46" s="346"/>
      <c r="G46" s="403"/>
    </row>
    <row r="47" spans="1:7" ht="15" x14ac:dyDescent="0.3">
      <c r="A47" s="51"/>
      <c r="B47" s="657" t="s">
        <v>350</v>
      </c>
      <c r="C47" s="657"/>
      <c r="D47" s="657"/>
      <c r="E47" s="146"/>
      <c r="F47" s="405">
        <f>+F41+F45</f>
        <v>281074980155.71991</v>
      </c>
      <c r="G47" s="405">
        <f>+G41+G45</f>
        <v>501615003203.19989</v>
      </c>
    </row>
    <row r="48" spans="1:7" ht="15" x14ac:dyDescent="0.25">
      <c r="B48" s="657" t="s">
        <v>38</v>
      </c>
      <c r="C48" s="657"/>
      <c r="D48" s="657"/>
      <c r="E48" s="143"/>
      <c r="F48" s="377"/>
      <c r="G48" s="377"/>
    </row>
    <row r="49" spans="1:7" ht="15" x14ac:dyDescent="0.25">
      <c r="A49" s="51"/>
      <c r="B49" s="2"/>
      <c r="C49" s="660" t="s">
        <v>207</v>
      </c>
      <c r="D49" s="660"/>
      <c r="E49" s="556">
        <v>20</v>
      </c>
      <c r="F49" s="401">
        <f>'Nota 20'!B12</f>
        <v>482236000000</v>
      </c>
      <c r="G49" s="401">
        <f>'Nota 20'!C12</f>
        <v>482236000000</v>
      </c>
    </row>
    <row r="50" spans="1:7" ht="15" x14ac:dyDescent="0.25">
      <c r="A50" s="51"/>
      <c r="B50" s="2"/>
      <c r="C50" s="660" t="s">
        <v>1618</v>
      </c>
      <c r="D50" s="660"/>
      <c r="E50" s="557">
        <v>21</v>
      </c>
      <c r="F50" s="401">
        <f>' Nota 21'!B24</f>
        <v>30172000000</v>
      </c>
      <c r="G50" s="401">
        <f>' Nota 21'!C24</f>
        <v>0</v>
      </c>
    </row>
    <row r="51" spans="1:7" ht="15" x14ac:dyDescent="0.25">
      <c r="A51" s="51"/>
      <c r="B51" s="2"/>
      <c r="C51" s="660" t="s">
        <v>39</v>
      </c>
      <c r="D51" s="660"/>
      <c r="E51" s="141">
        <v>21</v>
      </c>
      <c r="F51" s="401">
        <f>' Nota 21'!B8</f>
        <v>-274254862728</v>
      </c>
      <c r="G51" s="401">
        <f>' Nota 21'!C8</f>
        <v>-149205194757</v>
      </c>
    </row>
    <row r="52" spans="1:7" ht="15" x14ac:dyDescent="0.25">
      <c r="A52" s="60"/>
      <c r="B52" s="2"/>
      <c r="C52" s="660" t="s">
        <v>77</v>
      </c>
      <c r="D52" s="660"/>
      <c r="E52" s="141">
        <v>21</v>
      </c>
      <c r="F52" s="401">
        <f>' Nota 21'!B12</f>
        <v>15419547459</v>
      </c>
      <c r="G52" s="401">
        <f>' Nota 21'!C12</f>
        <v>13442526325</v>
      </c>
    </row>
    <row r="53" spans="1:7" ht="15" x14ac:dyDescent="0.25">
      <c r="A53" s="60"/>
      <c r="B53" s="2"/>
      <c r="C53" s="660" t="s">
        <v>76</v>
      </c>
      <c r="D53" s="660"/>
      <c r="E53" s="141">
        <v>21</v>
      </c>
      <c r="F53" s="401">
        <f>' Nota 21'!B26</f>
        <v>65966159089</v>
      </c>
      <c r="G53" s="401">
        <f>' Nota 21'!C26</f>
        <v>112727367289</v>
      </c>
    </row>
    <row r="54" spans="1:7" ht="15" x14ac:dyDescent="0.25">
      <c r="A54" s="51"/>
      <c r="B54" s="2"/>
      <c r="C54" s="660" t="s">
        <v>208</v>
      </c>
      <c r="D54" s="660"/>
      <c r="E54" s="141">
        <v>21</v>
      </c>
      <c r="F54" s="401">
        <f>' Nota 21'!B16</f>
        <v>28377304569</v>
      </c>
      <c r="G54" s="401">
        <f>' Nota 21'!C16</f>
        <v>28377304569</v>
      </c>
    </row>
    <row r="55" spans="1:7" ht="15" x14ac:dyDescent="0.25">
      <c r="A55" s="51"/>
      <c r="B55" s="2"/>
      <c r="C55" s="660" t="s">
        <v>209</v>
      </c>
      <c r="D55" s="660"/>
      <c r="E55" s="141">
        <v>21</v>
      </c>
      <c r="F55" s="401">
        <f>' Nota 21'!B20</f>
        <v>0</v>
      </c>
      <c r="G55" s="401">
        <f>' Nota 21'!C20</f>
        <v>0</v>
      </c>
    </row>
    <row r="56" spans="1:7" ht="15" x14ac:dyDescent="0.25">
      <c r="A56" s="51"/>
      <c r="B56" s="2"/>
      <c r="C56" s="660" t="s">
        <v>66</v>
      </c>
      <c r="D56" s="660"/>
      <c r="E56" s="156">
        <v>22</v>
      </c>
      <c r="F56" s="401">
        <f>'Nota 22'!B8</f>
        <v>0</v>
      </c>
      <c r="G56" s="401">
        <f>'Nota 22'!C8</f>
        <v>0</v>
      </c>
    </row>
    <row r="57" spans="1:7" ht="15" x14ac:dyDescent="0.25">
      <c r="A57" s="51"/>
      <c r="B57" s="2"/>
      <c r="C57" s="660" t="s">
        <v>40</v>
      </c>
      <c r="D57" s="660"/>
      <c r="E57" s="156">
        <v>23</v>
      </c>
      <c r="F57" s="401">
        <f>'Nota 23'!B10</f>
        <v>84112149355</v>
      </c>
      <c r="G57" s="401">
        <f>'Nota 23'!C10</f>
        <v>45866640445</v>
      </c>
    </row>
    <row r="58" spans="1:7" ht="12.75" x14ac:dyDescent="0.2">
      <c r="A58" s="51"/>
      <c r="B58" s="2"/>
      <c r="C58" s="663" t="s">
        <v>58</v>
      </c>
      <c r="D58" s="663"/>
      <c r="E58" s="140"/>
      <c r="F58" s="401">
        <f>SUM(F49:F57)</f>
        <v>432028297744</v>
      </c>
      <c r="G58" s="401">
        <f>SUM(G49:G57)</f>
        <v>533444643871</v>
      </c>
    </row>
    <row r="59" spans="1:7" ht="15" x14ac:dyDescent="0.25">
      <c r="A59" s="51"/>
      <c r="B59" s="2"/>
      <c r="C59" s="660" t="s">
        <v>67</v>
      </c>
      <c r="D59" s="660"/>
      <c r="E59" s="156">
        <v>24</v>
      </c>
      <c r="F59" s="401">
        <f>'Nota 24'!B8</f>
        <v>3351326686</v>
      </c>
      <c r="G59" s="401">
        <f>'Nota 24'!C8</f>
        <v>3330105955</v>
      </c>
    </row>
    <row r="60" spans="1:7" ht="15" x14ac:dyDescent="0.2">
      <c r="A60" s="51"/>
      <c r="B60" s="657" t="s">
        <v>210</v>
      </c>
      <c r="C60" s="657"/>
      <c r="D60" s="657"/>
      <c r="E60" s="146"/>
      <c r="F60" s="410">
        <f>F58+F59</f>
        <v>435379624430</v>
      </c>
      <c r="G60" s="410">
        <f>G58+G59</f>
        <v>536774749826</v>
      </c>
    </row>
    <row r="61" spans="1:7" ht="15" x14ac:dyDescent="0.2">
      <c r="A61" s="51"/>
      <c r="B61" s="657" t="s">
        <v>211</v>
      </c>
      <c r="C61" s="657"/>
      <c r="D61" s="657"/>
      <c r="E61" s="147"/>
      <c r="F61" s="410">
        <f>+F47+F60</f>
        <v>716454604585.71997</v>
      </c>
      <c r="G61" s="410">
        <f>+G47+G60</f>
        <v>1038389753029.2</v>
      </c>
    </row>
    <row r="62" spans="1:7" ht="12.75" x14ac:dyDescent="0.2">
      <c r="A62" s="51"/>
      <c r="B62" s="27"/>
      <c r="C62" s="2"/>
      <c r="D62" s="2"/>
      <c r="E62" s="140"/>
      <c r="F62" s="71"/>
      <c r="G62" s="49"/>
    </row>
    <row r="63" spans="1:7" ht="12" x14ac:dyDescent="0.2">
      <c r="B63" s="51" t="s">
        <v>347</v>
      </c>
      <c r="C63" s="51"/>
      <c r="D63" s="51"/>
      <c r="E63" s="148"/>
      <c r="F63" s="51"/>
      <c r="G63" s="51"/>
    </row>
    <row r="64" spans="1:7" ht="12" x14ac:dyDescent="0.2">
      <c r="A64" s="51"/>
      <c r="B64" s="59"/>
      <c r="C64" s="51"/>
      <c r="D64" s="51"/>
      <c r="E64" s="148"/>
      <c r="F64" s="51"/>
      <c r="G64" s="61"/>
    </row>
    <row r="65" spans="1:7" ht="12" x14ac:dyDescent="0.2">
      <c r="A65" s="51"/>
      <c r="B65" s="59"/>
      <c r="C65" s="51"/>
      <c r="D65" s="51"/>
      <c r="E65" s="148"/>
      <c r="F65" s="60"/>
      <c r="G65" s="60"/>
    </row>
    <row r="66" spans="1:7" ht="12" x14ac:dyDescent="0.2">
      <c r="A66" s="51"/>
      <c r="B66" s="59"/>
      <c r="C66" s="51"/>
      <c r="D66" s="51"/>
      <c r="E66" s="148"/>
      <c r="F66" s="503"/>
      <c r="G66" s="503"/>
    </row>
    <row r="67" spans="1:7" ht="12" x14ac:dyDescent="0.2">
      <c r="A67" s="51"/>
      <c r="B67" s="51"/>
      <c r="C67" s="51"/>
      <c r="D67" s="51"/>
      <c r="E67" s="148"/>
      <c r="F67" s="51"/>
      <c r="G67" s="51"/>
    </row>
    <row r="68" spans="1:7" s="70" customFormat="1" ht="15" x14ac:dyDescent="0.2">
      <c r="A68" s="80"/>
      <c r="B68" s="81"/>
      <c r="C68" s="81"/>
      <c r="D68" s="81"/>
      <c r="E68" s="149"/>
      <c r="F68" s="658"/>
      <c r="G68" s="658"/>
    </row>
    <row r="69" spans="1:7" s="70" customFormat="1" ht="15.75" x14ac:dyDescent="0.25">
      <c r="B69" s="82"/>
      <c r="C69" s="82"/>
      <c r="D69" s="87"/>
      <c r="E69" s="150"/>
      <c r="F69" s="654"/>
      <c r="G69" s="654"/>
    </row>
    <row r="70" spans="1:7" s="70" customFormat="1" ht="15.75" x14ac:dyDescent="0.25">
      <c r="A70" s="80"/>
      <c r="B70" s="80"/>
      <c r="C70" s="80"/>
      <c r="D70" s="69"/>
      <c r="E70" s="151"/>
      <c r="F70" s="540"/>
      <c r="G70" s="80"/>
    </row>
    <row r="71" spans="1:7" s="70" customFormat="1" ht="15.75" x14ac:dyDescent="0.25">
      <c r="A71" s="80"/>
      <c r="B71" s="80"/>
      <c r="C71" s="80"/>
      <c r="D71" s="69"/>
      <c r="E71" s="151"/>
      <c r="F71" s="540"/>
      <c r="G71" s="80"/>
    </row>
    <row r="72" spans="1:7" s="70" customFormat="1" ht="15.75" x14ac:dyDescent="0.25">
      <c r="A72" s="80"/>
      <c r="B72" s="80"/>
      <c r="C72" s="80"/>
      <c r="D72" s="69"/>
      <c r="E72" s="151"/>
      <c r="F72" s="540"/>
      <c r="G72" s="80"/>
    </row>
    <row r="73" spans="1:7" s="70" customFormat="1" ht="15" x14ac:dyDescent="0.2">
      <c r="E73" s="152"/>
      <c r="F73" s="658"/>
      <c r="G73" s="658"/>
    </row>
    <row r="74" spans="1:7" s="70" customFormat="1" ht="15.75" x14ac:dyDescent="0.25">
      <c r="B74" s="69"/>
      <c r="C74" s="69"/>
      <c r="D74" s="69"/>
      <c r="E74" s="151"/>
      <c r="F74" s="654"/>
      <c r="G74" s="654"/>
    </row>
    <row r="75" spans="1:7" s="69" customFormat="1" ht="15.75" x14ac:dyDescent="0.25">
      <c r="B75" s="655"/>
      <c r="C75" s="655"/>
      <c r="D75" s="655"/>
      <c r="E75" s="151"/>
    </row>
    <row r="76" spans="1:7" ht="12.75" x14ac:dyDescent="0.2">
      <c r="A76" s="2"/>
      <c r="B76" s="2"/>
      <c r="C76" s="62"/>
      <c r="D76" s="63"/>
      <c r="E76" s="140"/>
      <c r="F76" s="63"/>
      <c r="G76" s="2"/>
    </row>
    <row r="77" spans="1:7" x14ac:dyDescent="0.2">
      <c r="C77" s="46"/>
      <c r="D77" s="44"/>
      <c r="E77" s="153"/>
      <c r="F77" s="44"/>
    </row>
    <row r="78" spans="1:7" x14ac:dyDescent="0.2">
      <c r="D78" s="45"/>
      <c r="E78" s="154"/>
      <c r="F78" s="45"/>
    </row>
    <row r="79" spans="1:7" x14ac:dyDescent="0.2">
      <c r="D79" s="45"/>
      <c r="E79" s="154"/>
      <c r="F79" s="45"/>
    </row>
    <row r="80" spans="1:7" x14ac:dyDescent="0.2">
      <c r="D80" s="45"/>
      <c r="E80" s="154"/>
      <c r="F80" s="45"/>
    </row>
    <row r="81" spans="3:6" x14ac:dyDescent="0.2">
      <c r="D81" s="45"/>
      <c r="E81" s="154"/>
      <c r="F81" s="45"/>
    </row>
    <row r="82" spans="3:6" x14ac:dyDescent="0.2">
      <c r="D82" s="45"/>
      <c r="E82" s="154"/>
      <c r="F82" s="45"/>
    </row>
    <row r="83" spans="3:6" x14ac:dyDescent="0.2">
      <c r="E83" s="155"/>
    </row>
    <row r="84" spans="3:6" x14ac:dyDescent="0.2">
      <c r="C84" s="47"/>
      <c r="E84" s="155"/>
    </row>
    <row r="85" spans="3:6" x14ac:dyDescent="0.2">
      <c r="C85" s="46"/>
      <c r="D85" s="44"/>
      <c r="E85" s="153"/>
      <c r="F85" s="44"/>
    </row>
    <row r="86" spans="3:6" x14ac:dyDescent="0.2">
      <c r="D86" s="44"/>
      <c r="E86" s="68"/>
      <c r="F86" s="44"/>
    </row>
  </sheetData>
  <mergeCells count="48">
    <mergeCell ref="F69:G69"/>
    <mergeCell ref="C14:D14"/>
    <mergeCell ref="C15:D15"/>
    <mergeCell ref="C17:D17"/>
    <mergeCell ref="C18:D18"/>
    <mergeCell ref="C19:D19"/>
    <mergeCell ref="C29:D29"/>
    <mergeCell ref="C34:D34"/>
    <mergeCell ref="C36:D36"/>
    <mergeCell ref="C37:D37"/>
    <mergeCell ref="C38:D38"/>
    <mergeCell ref="C39:D39"/>
    <mergeCell ref="C59:D59"/>
    <mergeCell ref="C54:D54"/>
    <mergeCell ref="C55:D55"/>
    <mergeCell ref="C56:D56"/>
    <mergeCell ref="A7:G7"/>
    <mergeCell ref="A9:G9"/>
    <mergeCell ref="F68:G68"/>
    <mergeCell ref="C57:D57"/>
    <mergeCell ref="C58:D58"/>
    <mergeCell ref="C30:D30"/>
    <mergeCell ref="C27:D27"/>
    <mergeCell ref="C28:D28"/>
    <mergeCell ref="C23:D23"/>
    <mergeCell ref="C25:D25"/>
    <mergeCell ref="C26:D26"/>
    <mergeCell ref="C35:D35"/>
    <mergeCell ref="A8:G8"/>
    <mergeCell ref="C50:D50"/>
    <mergeCell ref="C53:D53"/>
    <mergeCell ref="C20:D20"/>
    <mergeCell ref="F74:G74"/>
    <mergeCell ref="B75:D75"/>
    <mergeCell ref="B12:D12"/>
    <mergeCell ref="B32:D32"/>
    <mergeCell ref="B48:D48"/>
    <mergeCell ref="B47:D47"/>
    <mergeCell ref="B60:D60"/>
    <mergeCell ref="F73:G73"/>
    <mergeCell ref="B31:D31"/>
    <mergeCell ref="B61:D61"/>
    <mergeCell ref="C40:D40"/>
    <mergeCell ref="C43:D43"/>
    <mergeCell ref="C44:D44"/>
    <mergeCell ref="C49:D49"/>
    <mergeCell ref="C52:D52"/>
    <mergeCell ref="C51:D51"/>
  </mergeCells>
  <hyperlinks>
    <hyperlink ref="E14" location="'Nota 3'!A1" display="'Nota 3'!A1"/>
    <hyperlink ref="E15" location="'Nota 4'!A1" display="'Nota 4'!A1"/>
    <hyperlink ref="E17" location="'Nota 5'!A1" display="'Nota 5'!A1"/>
    <hyperlink ref="E18" location="'Nota 6'!A1" display="'Nota 6'!A1"/>
    <hyperlink ref="E19" location="'Nota 7'!A1" display="'Nota 7'!A1"/>
    <hyperlink ref="E23" location="'Nota 6'!A1" display="'Nota 6'!A1"/>
    <hyperlink ref="E25" location="'Nota 8'!A1" display="'Nota 8'!A1"/>
    <hyperlink ref="E26" location="'Nota 9'!A1" display="'Nota 9'!A1"/>
    <hyperlink ref="E27" location="'Nota 10'!A1" display="'Nota 10'!A1"/>
    <hyperlink ref="E28" location="'Nota 11'!A1" display="'Nota 11'!A1"/>
    <hyperlink ref="E29" location="'Nota 12'!A1" display="'Nota 12'!A1"/>
    <hyperlink ref="E34" location="'Nota 13'!A1" display="'Nota 13'!A1"/>
    <hyperlink ref="E35" location="'Nota 14'!A1" display="'Nota 14'!A1"/>
    <hyperlink ref="E43" location="'Nota 14'!A1" display="'Nota 14'!A1"/>
    <hyperlink ref="E36" location="'Nota 15'!A1" display="'Nota 15'!A1"/>
    <hyperlink ref="E37" location="'Nota 16'!A1" display="'Nota 16'!A1"/>
    <hyperlink ref="E38" location="'Nota 17'!A1" display="'Nota 17'!A1"/>
    <hyperlink ref="E39" location="'Nota 18'!A1" display="'Nota 18'!A1"/>
    <hyperlink ref="E40" location="'Nota 19'!A1" display="'Nota 19'!A1"/>
    <hyperlink ref="E44" location="'Nota 19'!A1" display="'Nota 19'!A1"/>
    <hyperlink ref="E49" location="'Nota 20'!A1" display="'Nota 20'!A1"/>
    <hyperlink ref="E56" location="'Nota 22'!A1" display="'Nota 22'!A1"/>
    <hyperlink ref="E51" location="' Nota 21'!A1" display="' Nota 21'!A1"/>
    <hyperlink ref="E52" location="' Nota 21'!A1" display="' Nota 21'!A1"/>
    <hyperlink ref="E54" location="' Nota 21'!A1" display="' Nota 21'!A1"/>
    <hyperlink ref="E55" location="' Nota 21'!A1" display="' Nota 21'!A1"/>
    <hyperlink ref="E57" location="'Nota 23'!A1" display="'Nota 23'!A1"/>
    <hyperlink ref="E59" location="'Nota 24'!A1" display="'Nota 24'!A1"/>
    <hyperlink ref="E1" location="Indice!A1" display="Indice"/>
    <hyperlink ref="E24" location="'Nota 5'!A1" display="'Nota 5'!A1"/>
    <hyperlink ref="E50" location="' Nota 21'!A1" display="' Nota 21'!A1"/>
    <hyperlink ref="E53" location="' Nota 21'!A1" display="' Nota 21'!A1"/>
    <hyperlink ref="E20" location="'Nota 6'!A1" display="'Nota 6'!A1"/>
    <hyperlink ref="E16" location="'Nota 3'!A1" display="'Nota 3'!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8"/>
  <sheetViews>
    <sheetView showGridLines="0" topLeftCell="A19" zoomScale="106" zoomScaleNormal="106" zoomScaleSheetLayoutView="70" workbookViewId="0">
      <selection activeCell="F25" sqref="F25"/>
    </sheetView>
  </sheetViews>
  <sheetFormatPr baseColWidth="10" defaultColWidth="11.42578125" defaultRowHeight="12.75" x14ac:dyDescent="0.2"/>
  <cols>
    <col min="1" max="1" width="66" style="2" customWidth="1"/>
    <col min="2" max="2" width="12.7109375" style="140" customWidth="1"/>
    <col min="3" max="3" width="25.42578125" style="237" customWidth="1"/>
    <col min="4" max="4" width="24.7109375" style="237" customWidth="1"/>
    <col min="5" max="16384" width="11.42578125" style="2"/>
  </cols>
  <sheetData>
    <row r="1" spans="1:6" ht="15" x14ac:dyDescent="0.2">
      <c r="A1" s="2" t="str">
        <f>Indice!C1</f>
        <v>RIEDER &amp; CIA. S.A.C.I. Y SUBSIDIARIA</v>
      </c>
      <c r="B1" s="141" t="s">
        <v>324</v>
      </c>
      <c r="D1" s="237" t="str">
        <f>ER!A4</f>
        <v xml:space="preserve"> </v>
      </c>
    </row>
    <row r="4" spans="1:6" x14ac:dyDescent="0.2">
      <c r="A4" s="2" t="s">
        <v>41</v>
      </c>
    </row>
    <row r="6" spans="1:6" x14ac:dyDescent="0.2">
      <c r="A6" s="27"/>
      <c r="B6" s="146"/>
      <c r="C6" s="238"/>
    </row>
    <row r="7" spans="1:6" x14ac:dyDescent="0.2">
      <c r="A7" s="661" t="s">
        <v>250</v>
      </c>
      <c r="B7" s="661"/>
      <c r="C7" s="661"/>
      <c r="D7" s="661"/>
    </row>
    <row r="8" spans="1:6" x14ac:dyDescent="0.2">
      <c r="A8" s="661" t="str">
        <f>IFERROR(IF(Indice!B6="","Al dia... de mes… de año 2XX2…","Al "&amp;DAY(Indice!B6)&amp;" de "&amp;VLOOKUP(MONTH(Indice!B6),Indice!S:T,2,0)&amp;" de "&amp;YEAR(Indice!B6)),"Al dia... de mes… de año 2XX2…")</f>
        <v>Al 31 de Marzo de 2025</v>
      </c>
      <c r="B8" s="661"/>
      <c r="C8" s="661"/>
      <c r="D8" s="661"/>
    </row>
    <row r="9" spans="1:6" x14ac:dyDescent="0.2">
      <c r="A9" s="667" t="s">
        <v>251</v>
      </c>
      <c r="B9" s="667"/>
      <c r="C9" s="667"/>
      <c r="D9" s="667"/>
    </row>
    <row r="10" spans="1:6" x14ac:dyDescent="0.2">
      <c r="A10" s="667" t="s">
        <v>212</v>
      </c>
      <c r="B10" s="667"/>
      <c r="C10" s="667"/>
      <c r="D10" s="667"/>
    </row>
    <row r="11" spans="1:6" x14ac:dyDescent="0.2">
      <c r="A11" s="84"/>
      <c r="B11" s="157"/>
      <c r="C11" s="236"/>
    </row>
    <row r="12" spans="1:6" ht="15" x14ac:dyDescent="0.3">
      <c r="A12" s="88"/>
      <c r="B12" s="142" t="s">
        <v>177</v>
      </c>
      <c r="C12" s="220">
        <f>IFERROR(IF(Indice!B6="","2XX2",YEAR(Indice!B6)),"2XX2")</f>
        <v>2025</v>
      </c>
      <c r="D12" s="220">
        <f>IFERROR(YEAR(Indice!B6-365),"2XX1")</f>
        <v>2024</v>
      </c>
    </row>
    <row r="13" spans="1:6" ht="15" x14ac:dyDescent="0.25">
      <c r="A13" t="s">
        <v>59</v>
      </c>
      <c r="B13" s="156">
        <v>25</v>
      </c>
      <c r="C13" s="559">
        <f>'Nota 25'!B39</f>
        <v>63231223688</v>
      </c>
      <c r="D13" s="559">
        <f>'Nota 25'!C39</f>
        <v>45449657775.950005</v>
      </c>
    </row>
    <row r="14" spans="1:6" ht="15" x14ac:dyDescent="0.25">
      <c r="A14" t="s">
        <v>138</v>
      </c>
      <c r="B14" s="156">
        <v>26</v>
      </c>
      <c r="C14" s="559">
        <f>'Nota 26'!B21</f>
        <v>-42983815194</v>
      </c>
      <c r="D14" s="559">
        <f>'Nota 26'!C21</f>
        <v>-29339921872</v>
      </c>
      <c r="F14" s="17"/>
    </row>
    <row r="15" spans="1:6" x14ac:dyDescent="0.2">
      <c r="A15" s="27" t="s">
        <v>68</v>
      </c>
      <c r="B15" s="146"/>
      <c r="C15" s="413">
        <f>C13+C14</f>
        <v>20247408494</v>
      </c>
      <c r="D15" s="413">
        <f>D13+D14</f>
        <v>16109735903.950005</v>
      </c>
    </row>
    <row r="16" spans="1:6" ht="15" x14ac:dyDescent="0.25">
      <c r="A16" t="s">
        <v>213</v>
      </c>
      <c r="B16" s="156">
        <v>27</v>
      </c>
      <c r="C16" s="559">
        <f>'Nota 27'!B36</f>
        <v>-7178347377</v>
      </c>
      <c r="D16" s="559">
        <f>'Nota 27'!E36</f>
        <v>-6976644276.25</v>
      </c>
    </row>
    <row r="17" spans="1:6" ht="15" x14ac:dyDescent="0.25">
      <c r="A17" t="s">
        <v>215</v>
      </c>
      <c r="B17" s="156">
        <v>27</v>
      </c>
      <c r="C17" s="559">
        <f>'Nota 27'!C36</f>
        <v>-4051802284</v>
      </c>
      <c r="D17" s="559">
        <f>'Nota 27'!F36</f>
        <v>-2635410364</v>
      </c>
    </row>
    <row r="18" spans="1:6" ht="15" x14ac:dyDescent="0.25">
      <c r="A18" t="s">
        <v>217</v>
      </c>
      <c r="B18" s="156">
        <v>28</v>
      </c>
      <c r="C18" s="413">
        <f>'Nota 28'!B17+'Nota 28'!F16</f>
        <v>-1011792609</v>
      </c>
      <c r="D18" s="413">
        <f>'Nota 28'!C17+'Nota 28'!G16</f>
        <v>1856885943</v>
      </c>
    </row>
    <row r="19" spans="1:6" x14ac:dyDescent="0.2">
      <c r="A19" s="27" t="s">
        <v>140</v>
      </c>
      <c r="B19" s="146"/>
      <c r="C19" s="413">
        <f>SUM(C15:C18)</f>
        <v>8005466224</v>
      </c>
      <c r="D19" s="413">
        <f>SUM(D15:D18)</f>
        <v>8354567206.7000046</v>
      </c>
    </row>
    <row r="20" spans="1:6" ht="15" x14ac:dyDescent="0.25">
      <c r="A20" t="s">
        <v>353</v>
      </c>
      <c r="B20" s="156">
        <v>29</v>
      </c>
      <c r="C20" s="413">
        <f>'Nota 29'!B14</f>
        <v>0</v>
      </c>
      <c r="D20" s="413">
        <f>'Nota 29'!C14</f>
        <v>0</v>
      </c>
      <c r="F20" s="17"/>
    </row>
    <row r="21" spans="1:6" ht="15" x14ac:dyDescent="0.25">
      <c r="A21" t="s">
        <v>352</v>
      </c>
      <c r="B21" s="156">
        <v>29</v>
      </c>
      <c r="C21" s="413">
        <f>'Nota 29'!F14</f>
        <v>-6631105039</v>
      </c>
      <c r="D21" s="413">
        <f>'Nota 29'!G14</f>
        <v>-9703585996</v>
      </c>
    </row>
    <row r="22" spans="1:6" ht="15" x14ac:dyDescent="0.25">
      <c r="A22" t="s">
        <v>1969</v>
      </c>
      <c r="B22" s="156">
        <v>28</v>
      </c>
      <c r="C22" s="413">
        <f>'Nota 28'!B21</f>
        <v>16730270077</v>
      </c>
      <c r="D22" s="413">
        <f>'Nota 28'!C21</f>
        <v>2680368432</v>
      </c>
    </row>
    <row r="23" spans="1:6" x14ac:dyDescent="0.2">
      <c r="A23" s="17" t="s">
        <v>58</v>
      </c>
      <c r="C23" s="413">
        <f>SUM(C20:C22)</f>
        <v>10099165038</v>
      </c>
      <c r="D23" s="413">
        <f>SUM(D20:D22)</f>
        <v>-7023217564</v>
      </c>
    </row>
    <row r="24" spans="1:6" ht="15" x14ac:dyDescent="0.25">
      <c r="A24" t="s">
        <v>144</v>
      </c>
      <c r="B24" s="156">
        <v>30</v>
      </c>
      <c r="C24" s="413">
        <f>'Nota 30'!B16</f>
        <v>0</v>
      </c>
      <c r="D24" s="413">
        <f>'Nota 30'!C16</f>
        <v>0</v>
      </c>
    </row>
    <row r="25" spans="1:6" ht="25.5" x14ac:dyDescent="0.2">
      <c r="A25" s="97" t="s">
        <v>354</v>
      </c>
      <c r="B25" s="146"/>
      <c r="C25" s="414">
        <f>C23+C24+C19</f>
        <v>18104631262</v>
      </c>
      <c r="D25" s="414">
        <f>D23+D24+D19</f>
        <v>1331349642.7000046</v>
      </c>
    </row>
    <row r="26" spans="1:6" ht="15" x14ac:dyDescent="0.25">
      <c r="A26" t="s">
        <v>145</v>
      </c>
      <c r="B26" s="156">
        <v>31</v>
      </c>
      <c r="C26" s="413">
        <f>'Nota 31'!B16</f>
        <v>0</v>
      </c>
      <c r="D26" s="413">
        <f>'Nota 31'!C16</f>
        <v>0</v>
      </c>
    </row>
    <row r="27" spans="1:6" x14ac:dyDescent="0.2">
      <c r="A27" s="97" t="s">
        <v>72</v>
      </c>
      <c r="B27" s="146"/>
      <c r="C27" s="414">
        <f>C25+C26</f>
        <v>18104631262</v>
      </c>
      <c r="D27" s="414">
        <f>D25+D26</f>
        <v>1331349642.7000046</v>
      </c>
    </row>
    <row r="28" spans="1:6" ht="15" x14ac:dyDescent="0.2">
      <c r="A28" s="2" t="s">
        <v>42</v>
      </c>
      <c r="B28" s="141">
        <v>32</v>
      </c>
      <c r="C28" s="413">
        <f>'Nota 32'!B14</f>
        <v>-1638252413</v>
      </c>
      <c r="D28" s="413">
        <f>'Nota 32'!C14</f>
        <v>-144756130</v>
      </c>
    </row>
    <row r="29" spans="1:6" x14ac:dyDescent="0.2">
      <c r="A29" s="27" t="s">
        <v>355</v>
      </c>
      <c r="B29" s="146"/>
      <c r="C29" s="414">
        <f>C27+C28</f>
        <v>16466378849</v>
      </c>
      <c r="D29" s="414">
        <f>D27+D28</f>
        <v>1186593512.7000046</v>
      </c>
    </row>
    <row r="30" spans="1:6" ht="15" x14ac:dyDescent="0.25">
      <c r="A30" t="s">
        <v>69</v>
      </c>
      <c r="B30" s="156">
        <v>33</v>
      </c>
      <c r="C30" s="414">
        <f>'Nota 33'!B15</f>
        <v>0</v>
      </c>
      <c r="D30" s="414">
        <f>'Nota 33'!C15</f>
        <v>0</v>
      </c>
    </row>
    <row r="31" spans="1:6" ht="15" x14ac:dyDescent="0.25">
      <c r="A31" t="s">
        <v>70</v>
      </c>
      <c r="B31" s="156">
        <v>34</v>
      </c>
      <c r="C31" s="413">
        <f>'Nota 34'!B12</f>
        <v>0</v>
      </c>
      <c r="D31" s="413">
        <f>'Nota 34'!C12</f>
        <v>0</v>
      </c>
    </row>
    <row r="32" spans="1:6" ht="15" x14ac:dyDescent="0.25">
      <c r="A32" s="83" t="s">
        <v>226</v>
      </c>
      <c r="B32"/>
      <c r="C32" s="414">
        <f>C29+C30+C31</f>
        <v>16466378849</v>
      </c>
      <c r="D32" s="414">
        <f>D29+D30+D31</f>
        <v>1186593512.7000046</v>
      </c>
    </row>
    <row r="33" spans="1:4" ht="15" x14ac:dyDescent="0.25">
      <c r="A33" s="83" t="s">
        <v>71</v>
      </c>
      <c r="B33" s="156">
        <v>35</v>
      </c>
      <c r="C33" s="413">
        <f>'Nota 35'!B10</f>
        <v>34145.892983933176</v>
      </c>
      <c r="D33" s="413">
        <f>'Nota 35'!C10</f>
        <v>2460.6074888643734</v>
      </c>
    </row>
    <row r="35" spans="1:4" x14ac:dyDescent="0.2">
      <c r="A35" s="27"/>
      <c r="B35" s="146"/>
      <c r="C35" s="239"/>
      <c r="D35" s="239"/>
    </row>
    <row r="36" spans="1:4" x14ac:dyDescent="0.2">
      <c r="A36" s="2" t="s">
        <v>347</v>
      </c>
    </row>
    <row r="42" spans="1:4" x14ac:dyDescent="0.2">
      <c r="A42" s="86"/>
      <c r="B42" s="158"/>
      <c r="C42" s="666"/>
      <c r="D42" s="666"/>
    </row>
    <row r="43" spans="1:4" x14ac:dyDescent="0.2">
      <c r="A43" s="85"/>
      <c r="B43" s="159"/>
      <c r="D43" s="240"/>
    </row>
    <row r="48" spans="1:4" x14ac:dyDescent="0.2">
      <c r="A48" s="300"/>
      <c r="C48" s="666"/>
      <c r="D48" s="666"/>
    </row>
  </sheetData>
  <mergeCells count="6">
    <mergeCell ref="C48:D48"/>
    <mergeCell ref="A7:D7"/>
    <mergeCell ref="A8:D8"/>
    <mergeCell ref="A9:D9"/>
    <mergeCell ref="A10:D10"/>
    <mergeCell ref="C42:D42"/>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1" location="Indice!A1" display="Indice"/>
    <hyperlink ref="B22" location="'Nota 28'!A1" display="'Nota 28'!A1"/>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T41"/>
  <sheetViews>
    <sheetView showGridLines="0" zoomScale="70" zoomScaleNormal="70" workbookViewId="0">
      <selection activeCell="H44" sqref="H44"/>
    </sheetView>
  </sheetViews>
  <sheetFormatPr baseColWidth="10" defaultColWidth="11.42578125" defaultRowHeight="12.75" x14ac:dyDescent="0.2"/>
  <cols>
    <col min="1" max="1" width="53.42578125" style="2" customWidth="1"/>
    <col min="2" max="2" width="0.85546875" style="2" customWidth="1"/>
    <col min="3" max="3" width="19.5703125" style="57" customWidth="1"/>
    <col min="4" max="4" width="2.5703125" style="57" hidden="1" customWidth="1"/>
    <col min="5" max="5" width="1" style="77" customWidth="1"/>
    <col min="6" max="6" width="18.140625" style="57" customWidth="1"/>
    <col min="7" max="7" width="0.85546875" style="77" customWidth="1"/>
    <col min="8" max="8" width="24" style="57" customWidth="1"/>
    <col min="9" max="9" width="1" style="77" customWidth="1"/>
    <col min="10" max="10" width="20" style="57" customWidth="1"/>
    <col min="11" max="11" width="0.7109375" style="77" customWidth="1"/>
    <col min="12" max="12" width="18.42578125" style="57" customWidth="1"/>
    <col min="13" max="13" width="0.7109375" style="77" customWidth="1"/>
    <col min="14" max="14" width="20.42578125" style="57" customWidth="1"/>
    <col min="15" max="15" width="1.140625" style="77" customWidth="1"/>
    <col min="16" max="16" width="26.7109375" style="57" customWidth="1"/>
    <col min="17" max="17" width="1.140625" style="53" customWidth="1"/>
    <col min="18" max="18" width="17.42578125" style="2" bestFit="1" customWidth="1"/>
    <col min="19" max="19" width="1.140625" style="2" customWidth="1"/>
    <col min="20" max="20" width="19.140625" style="2" bestFit="1" customWidth="1"/>
    <col min="21" max="16384" width="11.42578125" style="2"/>
  </cols>
  <sheetData>
    <row r="1" spans="1:20" ht="15" x14ac:dyDescent="0.2">
      <c r="A1" s="2" t="str">
        <f>Indice!C1</f>
        <v>RIEDER &amp; CIA. S.A.C.I. Y SUBSIDIARIA</v>
      </c>
      <c r="H1" s="221" t="s">
        <v>324</v>
      </c>
    </row>
    <row r="3" spans="1:20" ht="15" x14ac:dyDescent="0.25">
      <c r="N3" s="74"/>
      <c r="R3" s="52"/>
    </row>
    <row r="4" spans="1:20" ht="15" x14ac:dyDescent="0.25">
      <c r="B4" s="74"/>
      <c r="C4" s="74"/>
      <c r="D4" s="74"/>
      <c r="E4" s="74"/>
      <c r="F4" s="74" t="s">
        <v>804</v>
      </c>
      <c r="G4" s="74"/>
      <c r="H4" s="74"/>
      <c r="I4" s="74"/>
      <c r="J4" s="74"/>
      <c r="K4" s="74"/>
      <c r="L4" s="74"/>
      <c r="M4" s="74"/>
      <c r="N4" s="74"/>
      <c r="O4" s="74"/>
      <c r="P4" s="74"/>
      <c r="R4" s="52"/>
    </row>
    <row r="5" spans="1:20" ht="15" x14ac:dyDescent="0.25">
      <c r="A5" s="74"/>
      <c r="B5" s="74"/>
      <c r="C5" s="74"/>
      <c r="D5" s="74"/>
      <c r="E5" s="74"/>
      <c r="F5" s="74"/>
      <c r="G5" s="74"/>
      <c r="H5" s="74" t="s">
        <v>2627</v>
      </c>
      <c r="I5" s="74"/>
      <c r="J5" s="74"/>
      <c r="K5" s="74"/>
      <c r="L5" s="74"/>
      <c r="M5" s="74"/>
      <c r="N5" s="74"/>
      <c r="O5" s="74"/>
      <c r="P5" s="74"/>
      <c r="R5" s="52"/>
    </row>
    <row r="6" spans="1:20" ht="14.25" x14ac:dyDescent="0.2">
      <c r="A6" s="670" t="s">
        <v>252</v>
      </c>
      <c r="B6" s="670"/>
      <c r="C6" s="670"/>
      <c r="D6" s="670"/>
      <c r="E6" s="670"/>
      <c r="F6" s="670"/>
      <c r="G6" s="670"/>
      <c r="H6" s="670"/>
      <c r="I6" s="670"/>
      <c r="J6" s="670"/>
      <c r="K6" s="670"/>
      <c r="L6" s="670"/>
      <c r="M6" s="670"/>
      <c r="N6" s="670"/>
      <c r="O6" s="670"/>
      <c r="P6" s="670"/>
      <c r="R6" s="52"/>
    </row>
    <row r="7" spans="1:20" ht="14.25" x14ac:dyDescent="0.2">
      <c r="A7" s="670" t="s">
        <v>227</v>
      </c>
      <c r="B7" s="670"/>
      <c r="C7" s="670"/>
      <c r="D7" s="670"/>
      <c r="E7" s="670"/>
      <c r="F7" s="670"/>
      <c r="G7" s="670"/>
      <c r="H7" s="670"/>
      <c r="I7" s="670"/>
      <c r="J7" s="670"/>
      <c r="K7" s="670"/>
      <c r="L7" s="670"/>
      <c r="M7" s="670"/>
      <c r="N7" s="670"/>
      <c r="O7" s="670"/>
      <c r="P7" s="670"/>
      <c r="R7" s="52"/>
    </row>
    <row r="8" spans="1:20" ht="14.25" x14ac:dyDescent="0.2">
      <c r="A8" s="524"/>
      <c r="B8" s="524"/>
      <c r="C8" s="524"/>
      <c r="D8" s="524"/>
      <c r="E8" s="524"/>
      <c r="F8" s="524"/>
      <c r="G8" s="524"/>
      <c r="H8" s="524"/>
      <c r="I8" s="524"/>
      <c r="J8" s="524"/>
      <c r="K8" s="524"/>
      <c r="L8" s="524"/>
      <c r="M8" s="524"/>
      <c r="N8" s="524"/>
      <c r="O8" s="524"/>
      <c r="P8" s="524"/>
      <c r="R8" s="52"/>
    </row>
    <row r="9" spans="1:20" ht="14.25" x14ac:dyDescent="0.2">
      <c r="A9" s="524"/>
      <c r="B9" s="524"/>
      <c r="C9" s="524"/>
      <c r="D9" s="524"/>
      <c r="E9" s="524"/>
      <c r="F9" s="524"/>
      <c r="G9" s="524"/>
      <c r="H9" s="524"/>
      <c r="I9" s="524"/>
      <c r="J9" s="524"/>
      <c r="K9" s="524"/>
      <c r="L9" s="524"/>
      <c r="M9" s="524"/>
      <c r="N9" s="524"/>
      <c r="O9" s="524"/>
      <c r="P9" s="524"/>
      <c r="R9" s="52"/>
    </row>
    <row r="10" spans="1:20" ht="12.75" customHeight="1" x14ac:dyDescent="0.2">
      <c r="A10" s="63"/>
      <c r="B10" s="63"/>
      <c r="C10" s="672" t="s">
        <v>236</v>
      </c>
      <c r="D10" s="672"/>
      <c r="E10" s="672"/>
      <c r="F10" s="672"/>
      <c r="G10" s="63"/>
      <c r="H10" s="63"/>
      <c r="I10" s="63"/>
      <c r="J10" s="63"/>
      <c r="K10" s="63"/>
      <c r="L10" s="672" t="s">
        <v>358</v>
      </c>
      <c r="M10" s="672"/>
      <c r="N10" s="672"/>
      <c r="O10" s="672"/>
      <c r="P10" s="672"/>
      <c r="R10" s="52"/>
    </row>
    <row r="11" spans="1:20" ht="12.75" customHeight="1" x14ac:dyDescent="0.2">
      <c r="A11" s="671"/>
      <c r="C11" s="668" t="s">
        <v>74</v>
      </c>
      <c r="D11" s="58" t="s">
        <v>43</v>
      </c>
      <c r="E11" s="78"/>
      <c r="F11" s="668" t="s">
        <v>75</v>
      </c>
      <c r="G11" s="78"/>
      <c r="H11" s="668" t="s">
        <v>39</v>
      </c>
      <c r="I11" s="78"/>
      <c r="J11" s="668" t="s">
        <v>76</v>
      </c>
      <c r="K11" s="78"/>
      <c r="L11" s="668" t="s">
        <v>77</v>
      </c>
      <c r="M11" s="78"/>
      <c r="N11" s="668" t="s">
        <v>78</v>
      </c>
      <c r="O11" s="78"/>
      <c r="P11" s="522" t="s">
        <v>40</v>
      </c>
      <c r="R11" s="668" t="s">
        <v>79</v>
      </c>
      <c r="S11" s="78"/>
      <c r="T11" s="668" t="s">
        <v>2</v>
      </c>
    </row>
    <row r="12" spans="1:20" x14ac:dyDescent="0.2">
      <c r="A12" s="671"/>
      <c r="C12" s="669"/>
      <c r="D12" s="58" t="s">
        <v>44</v>
      </c>
      <c r="E12" s="78"/>
      <c r="F12" s="669"/>
      <c r="G12" s="78"/>
      <c r="H12" s="669"/>
      <c r="I12" s="78"/>
      <c r="J12" s="669"/>
      <c r="K12" s="78"/>
      <c r="L12" s="669"/>
      <c r="M12" s="78"/>
      <c r="N12" s="669"/>
      <c r="O12" s="78"/>
      <c r="P12" s="523" t="s">
        <v>2</v>
      </c>
      <c r="R12" s="669"/>
      <c r="S12" s="78"/>
      <c r="T12" s="669"/>
    </row>
    <row r="13" spans="1:20" x14ac:dyDescent="0.2">
      <c r="R13" s="52"/>
    </row>
    <row r="14" spans="1:20" x14ac:dyDescent="0.2">
      <c r="A14" s="89" t="s">
        <v>1958</v>
      </c>
      <c r="B14" s="27"/>
      <c r="C14" s="415">
        <v>495308000000</v>
      </c>
      <c r="D14" s="416"/>
      <c r="E14" s="417"/>
      <c r="F14" s="415">
        <v>0</v>
      </c>
      <c r="G14" s="417"/>
      <c r="H14" s="415">
        <v>-149205194757</v>
      </c>
      <c r="I14" s="417"/>
      <c r="J14" s="415">
        <v>114110273632</v>
      </c>
      <c r="K14" s="417"/>
      <c r="L14" s="415">
        <v>13377386066</v>
      </c>
      <c r="M14" s="417"/>
      <c r="N14" s="415">
        <v>28377304569</v>
      </c>
      <c r="O14" s="417"/>
      <c r="P14" s="415">
        <v>44680046932</v>
      </c>
      <c r="Q14" s="418"/>
      <c r="R14" s="415">
        <v>0</v>
      </c>
      <c r="S14" s="418"/>
      <c r="T14" s="415">
        <f>C14+H14+L14+N14+P14+J14</f>
        <v>546647816442</v>
      </c>
    </row>
    <row r="15" spans="1:20" x14ac:dyDescent="0.2">
      <c r="A15" s="2" t="s">
        <v>359</v>
      </c>
      <c r="R15" s="57"/>
      <c r="S15" s="53"/>
      <c r="T15" s="57"/>
    </row>
    <row r="16" spans="1:20" x14ac:dyDescent="0.2">
      <c r="A16" s="89" t="s">
        <v>73</v>
      </c>
      <c r="C16" s="415">
        <v>0</v>
      </c>
      <c r="D16" s="416"/>
      <c r="E16" s="417"/>
      <c r="F16" s="415"/>
      <c r="G16" s="417">
        <v>0</v>
      </c>
      <c r="H16" s="415">
        <v>0</v>
      </c>
      <c r="I16" s="417"/>
      <c r="J16" s="415"/>
      <c r="K16" s="417"/>
      <c r="L16" s="415">
        <v>0</v>
      </c>
      <c r="M16" s="417"/>
      <c r="N16" s="415">
        <v>0</v>
      </c>
      <c r="O16" s="417"/>
      <c r="P16" s="415">
        <v>0</v>
      </c>
      <c r="Q16" s="418"/>
      <c r="R16" s="415"/>
      <c r="S16" s="418"/>
      <c r="T16" s="415">
        <f>C16+H16+L16+N16+P16</f>
        <v>0</v>
      </c>
    </row>
    <row r="17" spans="1:20" ht="25.5" x14ac:dyDescent="0.2">
      <c r="A17" s="561" t="s">
        <v>233</v>
      </c>
      <c r="C17" s="415"/>
      <c r="D17" s="416"/>
      <c r="E17" s="417"/>
      <c r="F17" s="415"/>
      <c r="G17" s="417"/>
      <c r="H17" s="415"/>
      <c r="I17" s="417"/>
      <c r="J17" s="415"/>
      <c r="K17" s="417"/>
      <c r="L17" s="415"/>
      <c r="M17" s="417"/>
      <c r="N17" s="415"/>
      <c r="O17" s="417"/>
      <c r="P17" s="415"/>
      <c r="Q17" s="418"/>
      <c r="R17" s="415"/>
      <c r="S17" s="418"/>
      <c r="T17" s="415"/>
    </row>
    <row r="18" spans="1:20" x14ac:dyDescent="0.2">
      <c r="A18" s="89" t="s">
        <v>80</v>
      </c>
      <c r="C18" s="415">
        <v>0</v>
      </c>
      <c r="D18" s="416"/>
      <c r="E18" s="417"/>
      <c r="F18" s="415">
        <v>0</v>
      </c>
      <c r="G18" s="417"/>
      <c r="H18" s="415">
        <v>0</v>
      </c>
      <c r="I18" s="417"/>
      <c r="J18" s="415">
        <v>0</v>
      </c>
      <c r="K18" s="417"/>
      <c r="L18" s="415">
        <v>0</v>
      </c>
      <c r="M18" s="417"/>
      <c r="N18" s="415">
        <v>0</v>
      </c>
      <c r="O18" s="417"/>
      <c r="P18" s="415">
        <v>0</v>
      </c>
      <c r="Q18" s="418"/>
      <c r="R18" s="415"/>
      <c r="S18" s="418"/>
      <c r="T18" s="415">
        <f>C18+H18+L18+N18+P18</f>
        <v>0</v>
      </c>
    </row>
    <row r="19" spans="1:20" ht="25.5" x14ac:dyDescent="0.2">
      <c r="A19" s="561" t="s">
        <v>234</v>
      </c>
      <c r="C19" s="415"/>
      <c r="D19" s="416"/>
      <c r="E19" s="417"/>
      <c r="F19" s="415"/>
      <c r="G19" s="417"/>
      <c r="H19" s="415"/>
      <c r="I19" s="417"/>
      <c r="J19" s="415"/>
      <c r="K19" s="417"/>
      <c r="L19" s="415"/>
      <c r="M19" s="417"/>
      <c r="N19" s="415"/>
      <c r="O19" s="417"/>
      <c r="P19" s="415"/>
      <c r="Q19" s="418"/>
      <c r="R19" s="415"/>
      <c r="S19" s="418"/>
      <c r="T19" s="415"/>
    </row>
    <row r="20" spans="1:20" x14ac:dyDescent="0.2">
      <c r="A20" s="89" t="s">
        <v>81</v>
      </c>
      <c r="C20" s="415"/>
      <c r="D20" s="416"/>
      <c r="E20" s="417"/>
      <c r="F20" s="415"/>
      <c r="G20" s="417"/>
      <c r="H20" s="415"/>
      <c r="I20" s="417"/>
      <c r="J20" s="415"/>
      <c r="K20" s="417"/>
      <c r="L20" s="415"/>
      <c r="M20" s="417"/>
      <c r="N20" s="415"/>
      <c r="O20" s="417"/>
      <c r="P20" s="415"/>
      <c r="Q20" s="418"/>
      <c r="R20" s="415"/>
      <c r="S20" s="418"/>
      <c r="T20" s="415"/>
    </row>
    <row r="21" spans="1:20" x14ac:dyDescent="0.2">
      <c r="A21" s="89" t="s">
        <v>1157</v>
      </c>
      <c r="C21" s="415">
        <v>0</v>
      </c>
      <c r="D21" s="416"/>
      <c r="E21" s="417"/>
      <c r="F21" s="415">
        <v>0</v>
      </c>
      <c r="G21" s="417"/>
      <c r="H21" s="415">
        <v>0</v>
      </c>
      <c r="I21" s="417"/>
      <c r="J21" s="415">
        <v>0</v>
      </c>
      <c r="K21" s="417"/>
      <c r="L21" s="415">
        <v>1179035289</v>
      </c>
      <c r="M21" s="417"/>
      <c r="N21" s="415"/>
      <c r="O21" s="417"/>
      <c r="P21" s="415"/>
      <c r="Q21" s="418"/>
      <c r="R21" s="415"/>
      <c r="S21" s="418"/>
      <c r="T21" s="415">
        <f>C21+H21+L21+N21+P21</f>
        <v>1179035289</v>
      </c>
    </row>
    <row r="22" spans="1:20" x14ac:dyDescent="0.2">
      <c r="A22" s="89" t="s">
        <v>1618</v>
      </c>
      <c r="C22" s="415">
        <v>17100000000</v>
      </c>
      <c r="D22" s="416"/>
      <c r="E22" s="417"/>
      <c r="F22" s="415"/>
      <c r="G22" s="417"/>
      <c r="H22" s="415"/>
      <c r="I22" s="417"/>
      <c r="J22" s="415"/>
      <c r="K22" s="417"/>
      <c r="L22" s="415"/>
      <c r="M22" s="417"/>
      <c r="N22" s="415"/>
      <c r="O22" s="417"/>
      <c r="P22" s="415"/>
      <c r="Q22" s="418"/>
      <c r="R22" s="415"/>
      <c r="S22" s="418"/>
      <c r="T22" s="415">
        <f>C22+H22+L22+N22+P22</f>
        <v>17100000000</v>
      </c>
    </row>
    <row r="23" spans="1:20" x14ac:dyDescent="0.2">
      <c r="A23" s="89" t="s">
        <v>2700</v>
      </c>
      <c r="C23" s="415"/>
      <c r="D23" s="416"/>
      <c r="E23" s="417"/>
      <c r="F23" s="415"/>
      <c r="G23" s="417"/>
      <c r="H23" s="415"/>
      <c r="I23" s="417"/>
      <c r="J23" s="415"/>
      <c r="K23" s="417"/>
      <c r="L23" s="415"/>
      <c r="M23" s="417"/>
      <c r="N23" s="415"/>
      <c r="O23" s="417"/>
      <c r="P23" s="415"/>
      <c r="Q23" s="418"/>
      <c r="R23" s="415">
        <f>3330105955+21220731</f>
        <v>3351326686</v>
      </c>
      <c r="S23" s="418"/>
      <c r="T23" s="415">
        <f>C23+H23+L23+N23+R23</f>
        <v>3351326686</v>
      </c>
    </row>
    <row r="24" spans="1:20" x14ac:dyDescent="0.2">
      <c r="A24" s="89" t="s">
        <v>82</v>
      </c>
      <c r="C24" s="415"/>
      <c r="D24" s="416"/>
      <c r="E24" s="417"/>
      <c r="F24" s="415"/>
      <c r="G24" s="417"/>
      <c r="H24" s="415">
        <v>-95492709493</v>
      </c>
      <c r="I24" s="417"/>
      <c r="J24" s="415">
        <v>-26531151307</v>
      </c>
      <c r="K24" s="417"/>
      <c r="L24" s="415"/>
      <c r="M24" s="417"/>
      <c r="N24" s="415"/>
      <c r="O24" s="417"/>
      <c r="P24" s="415"/>
      <c r="Q24" s="418"/>
      <c r="R24" s="415"/>
      <c r="S24" s="418"/>
      <c r="T24" s="415">
        <f>C24+H24+L24+N24+P24+J24</f>
        <v>-122023860800</v>
      </c>
    </row>
    <row r="25" spans="1:20" x14ac:dyDescent="0.2">
      <c r="A25" s="89" t="s">
        <v>1158</v>
      </c>
      <c r="C25" s="415">
        <v>0</v>
      </c>
      <c r="D25" s="416"/>
      <c r="E25" s="417"/>
      <c r="F25" s="415">
        <v>0</v>
      </c>
      <c r="G25" s="417"/>
      <c r="H25" s="415">
        <v>0</v>
      </c>
      <c r="I25" s="417"/>
      <c r="J25" s="415">
        <v>0</v>
      </c>
      <c r="K25" s="417"/>
      <c r="L25" s="415">
        <v>0</v>
      </c>
      <c r="M25" s="417"/>
      <c r="N25" s="415">
        <v>0</v>
      </c>
      <c r="O25" s="417"/>
      <c r="P25" s="415">
        <v>22965723573</v>
      </c>
      <c r="Q25" s="418"/>
      <c r="R25" s="415">
        <v>0</v>
      </c>
      <c r="S25" s="418"/>
      <c r="T25" s="415">
        <f>C25+H25+L25+N25+P25</f>
        <v>22965723573</v>
      </c>
    </row>
    <row r="26" spans="1:20" x14ac:dyDescent="0.2">
      <c r="C26" s="416"/>
      <c r="D26" s="416"/>
      <c r="E26" s="417"/>
      <c r="F26" s="416"/>
      <c r="G26" s="417"/>
      <c r="H26" s="416"/>
      <c r="I26" s="417"/>
      <c r="J26" s="416"/>
      <c r="K26" s="417"/>
      <c r="L26" s="416"/>
      <c r="M26" s="417"/>
      <c r="N26" s="416"/>
      <c r="O26" s="417"/>
      <c r="P26" s="416"/>
      <c r="Q26" s="418"/>
      <c r="R26" s="409"/>
      <c r="S26" s="346"/>
      <c r="T26" s="346"/>
    </row>
    <row r="27" spans="1:20" ht="13.5" thickBot="1" x14ac:dyDescent="0.25">
      <c r="A27" s="89" t="s">
        <v>2626</v>
      </c>
      <c r="C27" s="421">
        <f>SUM(C20:C25,C18,C16,C14)</f>
        <v>512408000000</v>
      </c>
      <c r="D27" s="422"/>
      <c r="E27" s="423"/>
      <c r="F27" s="421">
        <f>SUM(F20:F25,F18,F16,F14)</f>
        <v>0</v>
      </c>
      <c r="G27" s="423"/>
      <c r="H27" s="421">
        <f>SUM(H20:H25,H18,H16,H14)</f>
        <v>-244697904250</v>
      </c>
      <c r="I27" s="423"/>
      <c r="J27" s="421">
        <f>SUM(J20:J25,J18,J16,J14)</f>
        <v>87579122325</v>
      </c>
      <c r="K27" s="423"/>
      <c r="L27" s="421">
        <f>SUM(L20:L25,L18,L16,L14)</f>
        <v>14556421355</v>
      </c>
      <c r="M27" s="423"/>
      <c r="N27" s="421">
        <f>SUM(N20:N25,N18,N16,N14)</f>
        <v>28377304569</v>
      </c>
      <c r="O27" s="423"/>
      <c r="P27" s="421">
        <f>SUM(P20:P25,P18,P16,P14)</f>
        <v>67645770505</v>
      </c>
      <c r="Q27" s="420"/>
      <c r="R27" s="421">
        <f>SUM(R20:R25,R18,R16,R14)</f>
        <v>3351326686</v>
      </c>
      <c r="S27" s="420"/>
      <c r="T27" s="415">
        <f>SUM(T20:T25,T18,T16,T14)</f>
        <v>469220041190</v>
      </c>
    </row>
    <row r="28" spans="1:20" ht="13.5" thickTop="1" x14ac:dyDescent="0.2">
      <c r="A28" s="89"/>
      <c r="C28" s="415"/>
      <c r="D28" s="416"/>
      <c r="E28" s="417"/>
      <c r="F28" s="415"/>
      <c r="G28" s="417"/>
      <c r="H28" s="415"/>
      <c r="I28" s="417"/>
      <c r="J28" s="415"/>
      <c r="K28" s="417"/>
      <c r="L28" s="415"/>
      <c r="M28" s="417"/>
      <c r="N28" s="415"/>
      <c r="O28" s="417"/>
      <c r="P28" s="415"/>
      <c r="Q28" s="418"/>
      <c r="R28" s="415"/>
      <c r="S28" s="418"/>
      <c r="T28" s="415"/>
    </row>
    <row r="29" spans="1:20" ht="13.5" thickBot="1" x14ac:dyDescent="0.25">
      <c r="A29" s="89" t="s">
        <v>2626</v>
      </c>
      <c r="B29" s="27"/>
      <c r="C29" s="421">
        <f>SUM(C27:C28)</f>
        <v>512408000000</v>
      </c>
      <c r="D29" s="422">
        <f>SUM(D14:D25)</f>
        <v>0</v>
      </c>
      <c r="E29" s="423"/>
      <c r="F29" s="421">
        <f>SUM(F27:F28)</f>
        <v>0</v>
      </c>
      <c r="G29" s="423">
        <f>SUM(G14:G26)</f>
        <v>0</v>
      </c>
      <c r="H29" s="421">
        <f>SUM(H27:H28)</f>
        <v>-244697904250</v>
      </c>
      <c r="I29" s="423"/>
      <c r="J29" s="421">
        <f>SUM(J27:J28)</f>
        <v>87579122325</v>
      </c>
      <c r="K29" s="423"/>
      <c r="L29" s="421">
        <f>SUM(L27:L28)</f>
        <v>14556421355</v>
      </c>
      <c r="M29" s="423"/>
      <c r="N29" s="421">
        <f>SUM(N27:N28)</f>
        <v>28377304569</v>
      </c>
      <c r="O29" s="423"/>
      <c r="P29" s="421">
        <f>SUM(P27:P28)</f>
        <v>67645770505</v>
      </c>
      <c r="Q29" s="420"/>
      <c r="R29" s="421">
        <f>SUM(R27:R28)</f>
        <v>3351326686</v>
      </c>
      <c r="S29" s="420"/>
      <c r="T29" s="415">
        <f>C29+H29+L29+N29+P29+J29+R29</f>
        <v>469220041190</v>
      </c>
    </row>
    <row r="30" spans="1:20" ht="13.5" thickTop="1" x14ac:dyDescent="0.2">
      <c r="A30" s="89" t="s">
        <v>80</v>
      </c>
      <c r="C30" s="415">
        <v>0</v>
      </c>
      <c r="D30" s="416"/>
      <c r="E30" s="417"/>
      <c r="F30" s="415">
        <v>0</v>
      </c>
      <c r="G30" s="417"/>
      <c r="H30" s="415">
        <v>0</v>
      </c>
      <c r="I30" s="417"/>
      <c r="J30" s="415">
        <v>0</v>
      </c>
      <c r="K30" s="417"/>
      <c r="L30" s="415">
        <v>0</v>
      </c>
      <c r="M30" s="417"/>
      <c r="N30" s="415">
        <v>0</v>
      </c>
      <c r="O30" s="417"/>
      <c r="P30" s="415">
        <v>0</v>
      </c>
      <c r="Q30" s="418"/>
      <c r="R30" s="415">
        <v>0</v>
      </c>
      <c r="S30" s="418"/>
      <c r="T30" s="415">
        <f>C30+H30+L30+N30+P30</f>
        <v>0</v>
      </c>
    </row>
    <row r="31" spans="1:20" ht="25.5" x14ac:dyDescent="0.2">
      <c r="A31" s="561" t="s">
        <v>235</v>
      </c>
      <c r="C31" s="415"/>
      <c r="D31" s="416"/>
      <c r="E31" s="417"/>
      <c r="F31" s="415"/>
      <c r="G31" s="417"/>
      <c r="H31" s="415"/>
      <c r="I31" s="417"/>
      <c r="J31" s="415"/>
      <c r="K31" s="417"/>
      <c r="L31" s="415"/>
      <c r="M31" s="417"/>
      <c r="N31" s="415"/>
      <c r="O31" s="417"/>
      <c r="P31" s="415"/>
      <c r="Q31" s="418"/>
      <c r="R31" s="415"/>
      <c r="S31" s="418"/>
      <c r="T31" s="415">
        <f>L31+N31+P31</f>
        <v>0</v>
      </c>
    </row>
    <row r="32" spans="1:20" x14ac:dyDescent="0.2">
      <c r="A32" s="89" t="s">
        <v>81</v>
      </c>
      <c r="B32" s="533"/>
      <c r="C32" s="415"/>
      <c r="D32" s="416"/>
      <c r="E32" s="417"/>
      <c r="F32" s="415"/>
      <c r="G32" s="417"/>
      <c r="H32" s="415"/>
      <c r="I32" s="417"/>
      <c r="J32" s="415"/>
      <c r="K32" s="417"/>
      <c r="L32" s="415"/>
      <c r="M32" s="417"/>
      <c r="N32" s="415"/>
      <c r="O32" s="417"/>
      <c r="P32" s="415"/>
      <c r="Q32" s="418"/>
      <c r="R32" s="415"/>
      <c r="S32" s="418"/>
      <c r="T32" s="415"/>
    </row>
    <row r="33" spans="1:20" x14ac:dyDescent="0.2">
      <c r="A33" s="89" t="s">
        <v>83</v>
      </c>
      <c r="B33" s="533"/>
      <c r="C33" s="415"/>
      <c r="D33" s="416"/>
      <c r="E33" s="417"/>
      <c r="F33" s="415"/>
      <c r="G33" s="417"/>
      <c r="H33" s="415">
        <v>-29556958478</v>
      </c>
      <c r="I33" s="417"/>
      <c r="J33" s="415">
        <v>-21612963236</v>
      </c>
      <c r="K33" s="417"/>
      <c r="L33" s="415"/>
      <c r="M33" s="417"/>
      <c r="N33" s="415"/>
      <c r="O33" s="417"/>
      <c r="P33" s="415"/>
      <c r="Q33" s="418"/>
      <c r="R33" s="415"/>
      <c r="S33" s="418"/>
      <c r="T33" s="415">
        <f>C33+H33+L33+N33+P33+J33</f>
        <v>-51169921714</v>
      </c>
    </row>
    <row r="34" spans="1:20" x14ac:dyDescent="0.2">
      <c r="A34" s="89" t="s">
        <v>1618</v>
      </c>
      <c r="B34" s="533"/>
      <c r="C34" s="416"/>
      <c r="D34" s="416"/>
      <c r="E34" s="417"/>
      <c r="F34" s="416"/>
      <c r="G34" s="417"/>
      <c r="H34" s="416"/>
      <c r="I34" s="417"/>
      <c r="J34" s="416"/>
      <c r="K34" s="417"/>
      <c r="L34" s="419"/>
      <c r="M34" s="417"/>
      <c r="N34" s="416"/>
      <c r="O34" s="417"/>
      <c r="P34" s="416"/>
      <c r="Q34" s="418"/>
      <c r="R34" s="346"/>
      <c r="S34" s="416"/>
      <c r="T34" s="534">
        <f t="shared" ref="T34" si="0">C34+H34+L34+N34+P34+J34</f>
        <v>0</v>
      </c>
    </row>
    <row r="35" spans="1:20" x14ac:dyDescent="0.2">
      <c r="A35" s="89" t="s">
        <v>2700</v>
      </c>
      <c r="B35" s="533"/>
      <c r="C35" s="415"/>
      <c r="D35" s="416"/>
      <c r="E35" s="417"/>
      <c r="F35" s="415"/>
      <c r="G35" s="417"/>
      <c r="H35" s="415"/>
      <c r="I35" s="417"/>
      <c r="J35" s="415"/>
      <c r="K35" s="417"/>
      <c r="L35" s="415"/>
      <c r="M35" s="417"/>
      <c r="N35" s="415"/>
      <c r="O35" s="417"/>
      <c r="P35" s="415">
        <v>0</v>
      </c>
      <c r="Q35" s="418"/>
      <c r="R35" s="415">
        <v>0</v>
      </c>
      <c r="S35" s="418"/>
      <c r="T35" s="415">
        <f>C35+H35+L35+N35+P35+J35+R35</f>
        <v>0</v>
      </c>
    </row>
    <row r="36" spans="1:20" x14ac:dyDescent="0.2">
      <c r="A36" s="89" t="s">
        <v>1157</v>
      </c>
      <c r="C36" s="415">
        <v>0</v>
      </c>
      <c r="D36" s="416"/>
      <c r="E36" s="417"/>
      <c r="F36" s="415">
        <v>0</v>
      </c>
      <c r="G36" s="417"/>
      <c r="H36" s="415">
        <v>0</v>
      </c>
      <c r="I36" s="417"/>
      <c r="J36" s="415">
        <v>0</v>
      </c>
      <c r="K36" s="417"/>
      <c r="L36" s="415">
        <v>863126104</v>
      </c>
      <c r="M36" s="417"/>
      <c r="N36" s="415">
        <v>0</v>
      </c>
      <c r="O36" s="417"/>
      <c r="P36" s="415">
        <v>0</v>
      </c>
      <c r="Q36" s="418"/>
      <c r="R36" s="415">
        <v>0</v>
      </c>
      <c r="S36" s="418"/>
      <c r="T36" s="415">
        <f>C36+H36+L36+N36+P36</f>
        <v>863126104</v>
      </c>
    </row>
    <row r="37" spans="1:20" x14ac:dyDescent="0.2">
      <c r="A37" s="89" t="s">
        <v>1158</v>
      </c>
      <c r="C37" s="415"/>
      <c r="D37" s="416"/>
      <c r="E37" s="417"/>
      <c r="F37" s="415"/>
      <c r="G37" s="417"/>
      <c r="H37" s="415"/>
      <c r="I37" s="417"/>
      <c r="J37" s="415"/>
      <c r="K37" s="417"/>
      <c r="L37" s="415"/>
      <c r="M37" s="417"/>
      <c r="N37" s="415"/>
      <c r="O37" s="417"/>
      <c r="P37" s="415">
        <f>16399395981+66982868</f>
        <v>16466378849</v>
      </c>
      <c r="Q37" s="418"/>
      <c r="R37" s="415"/>
      <c r="S37" s="418"/>
      <c r="T37" s="415">
        <f>C37+H37+L37+N37+P37</f>
        <v>16466378849</v>
      </c>
    </row>
    <row r="38" spans="1:20" x14ac:dyDescent="0.2">
      <c r="C38" s="416"/>
      <c r="D38" s="416"/>
      <c r="E38" s="417"/>
      <c r="F38" s="416"/>
      <c r="G38" s="417"/>
      <c r="H38" s="416"/>
      <c r="I38" s="417"/>
      <c r="J38" s="416"/>
      <c r="K38" s="417"/>
      <c r="L38" s="416"/>
      <c r="M38" s="417"/>
      <c r="N38" s="416"/>
      <c r="O38" s="417"/>
      <c r="P38" s="416"/>
      <c r="Q38" s="418"/>
      <c r="R38" s="409"/>
      <c r="S38" s="346"/>
      <c r="T38" s="346"/>
    </row>
    <row r="39" spans="1:20" ht="13.5" thickBot="1" x14ac:dyDescent="0.25">
      <c r="A39" s="89" t="s">
        <v>2628</v>
      </c>
      <c r="B39" s="27"/>
      <c r="C39" s="421">
        <f>C29+C31+C32+C33+C37+C30+C34</f>
        <v>512408000000</v>
      </c>
      <c r="D39" s="422">
        <f>SUM(D29:D37)</f>
        <v>0</v>
      </c>
      <c r="E39" s="424"/>
      <c r="F39" s="421">
        <f>F29+F31+F32+F33+F37</f>
        <v>0</v>
      </c>
      <c r="G39" s="424"/>
      <c r="H39" s="421">
        <f>H29+H31+H32+H33+H37</f>
        <v>-274254862728</v>
      </c>
      <c r="I39" s="424"/>
      <c r="J39" s="421">
        <f>J29+J31+J32+J33+J37</f>
        <v>65966159089</v>
      </c>
      <c r="K39" s="424"/>
      <c r="L39" s="421">
        <f>L29+L31+L32+L33+L37+L36</f>
        <v>15419547459</v>
      </c>
      <c r="M39" s="424"/>
      <c r="N39" s="421">
        <f>N29+N31+N32+N33+N37+N36</f>
        <v>28377304569</v>
      </c>
      <c r="O39" s="424"/>
      <c r="P39" s="421">
        <f>P29+P31+P32+P33+P37+P36</f>
        <v>84112149354</v>
      </c>
      <c r="Q39" s="418"/>
      <c r="R39" s="421">
        <f>R29+R31+R32+R33+R37+R36</f>
        <v>3351326686</v>
      </c>
      <c r="S39" s="420"/>
      <c r="T39" s="421">
        <f>T29+T31+T32+T33+T37+T36+T34+T35</f>
        <v>435379624429</v>
      </c>
    </row>
    <row r="40" spans="1:20" ht="13.5" thickTop="1" x14ac:dyDescent="0.2">
      <c r="A40" s="27"/>
      <c r="B40" s="27"/>
      <c r="C40" s="535"/>
      <c r="D40" s="536"/>
      <c r="E40" s="537"/>
      <c r="F40" s="535"/>
      <c r="G40" s="537"/>
      <c r="H40" s="535"/>
      <c r="I40" s="537"/>
      <c r="J40" s="535"/>
      <c r="K40" s="537"/>
      <c r="L40" s="535"/>
      <c r="M40" s="537"/>
      <c r="N40" s="535"/>
      <c r="O40" s="537"/>
      <c r="P40" s="535"/>
      <c r="R40" s="538"/>
    </row>
    <row r="41" spans="1:20" x14ac:dyDescent="0.2">
      <c r="A41" s="2" t="s">
        <v>347</v>
      </c>
      <c r="C41" s="54"/>
      <c r="D41" s="54"/>
      <c r="E41" s="79"/>
      <c r="F41" s="54"/>
      <c r="G41" s="79"/>
      <c r="H41" s="2"/>
      <c r="I41" s="2"/>
      <c r="K41" s="79"/>
      <c r="L41" s="54"/>
      <c r="M41" s="79"/>
      <c r="N41" s="54"/>
      <c r="O41" s="79"/>
      <c r="P41" s="54"/>
    </row>
  </sheetData>
  <mergeCells count="13">
    <mergeCell ref="R11:R12"/>
    <mergeCell ref="T11:T12"/>
    <mergeCell ref="A6:P6"/>
    <mergeCell ref="A7:P7"/>
    <mergeCell ref="C11:C12"/>
    <mergeCell ref="F11:F12"/>
    <mergeCell ref="H11:H12"/>
    <mergeCell ref="J11:J12"/>
    <mergeCell ref="L11:L12"/>
    <mergeCell ref="N11:N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6"/>
  <sheetViews>
    <sheetView showGridLines="0" zoomScale="90" zoomScaleNormal="90" workbookViewId="0">
      <selection activeCell="A8" sqref="A8:C8"/>
    </sheetView>
  </sheetViews>
  <sheetFormatPr baseColWidth="10" defaultColWidth="10.85546875" defaultRowHeight="14.25" x14ac:dyDescent="0.2"/>
  <cols>
    <col min="1" max="1" width="78" style="28" customWidth="1"/>
    <col min="2" max="2" width="21.140625" style="64" customWidth="1"/>
    <col min="3" max="3" width="27.5703125" style="64" customWidth="1"/>
    <col min="4" max="4" width="18.7109375" style="28" customWidth="1"/>
    <col min="5" max="5" width="5.42578125" style="28" customWidth="1"/>
    <col min="6" max="6" width="2.28515625" style="28" customWidth="1"/>
    <col min="7" max="7" width="4.42578125" style="28" customWidth="1"/>
    <col min="8" max="8" width="21.42578125" style="28" customWidth="1"/>
    <col min="9" max="9" width="16.42578125" style="64" bestFit="1" customWidth="1"/>
    <col min="10" max="16384" width="10.85546875" style="28"/>
  </cols>
  <sheetData>
    <row r="1" spans="1:9" x14ac:dyDescent="0.2">
      <c r="A1" s="28" t="str">
        <f>Indice!C1</f>
        <v>RIEDER &amp; CIA. S.A.C.I. Y SUBSIDIARIA</v>
      </c>
    </row>
    <row r="2" spans="1:9" x14ac:dyDescent="0.2">
      <c r="A2" s="55"/>
      <c r="B2" s="56"/>
      <c r="C2" s="56"/>
      <c r="I2" s="28"/>
    </row>
    <row r="3" spans="1:9" hidden="1" x14ac:dyDescent="0.2">
      <c r="A3" s="673"/>
      <c r="B3" s="673"/>
      <c r="C3" s="673"/>
      <c r="I3" s="28"/>
    </row>
    <row r="4" spans="1:9" x14ac:dyDescent="0.2">
      <c r="A4" s="55"/>
      <c r="B4" s="56"/>
      <c r="C4" s="56"/>
      <c r="I4" s="28"/>
    </row>
    <row r="5" spans="1:9" s="2" customFormat="1" ht="15" x14ac:dyDescent="0.25">
      <c r="A5" s="674" t="s">
        <v>805</v>
      </c>
      <c r="B5" s="674"/>
      <c r="C5" s="674"/>
    </row>
    <row r="6" spans="1:9" s="2" customFormat="1" ht="15" x14ac:dyDescent="0.25">
      <c r="A6" s="674" t="str">
        <f>IFERROR(IF(Indice!B6="","Al dia... de mes… de año 2XX2…","Al "&amp;DAY(Indice!B6)&amp;" de "&amp;VLOOKUP(MONTH(Indice!B6),Indice!S:T,2,0)&amp;" de "&amp;YEAR(Indice!B6)),"Al dia... de mes… de año 2XX2…")</f>
        <v>Al 31 de Marzo de 2025</v>
      </c>
      <c r="B6" s="674"/>
      <c r="C6" s="674"/>
    </row>
    <row r="7" spans="1:9" s="2" customFormat="1" x14ac:dyDescent="0.2">
      <c r="A7" s="675" t="s">
        <v>252</v>
      </c>
      <c r="B7" s="675"/>
      <c r="C7" s="675"/>
    </row>
    <row r="8" spans="1:9" s="2" customFormat="1" x14ac:dyDescent="0.2">
      <c r="A8" s="675" t="s">
        <v>227</v>
      </c>
      <c r="B8" s="675"/>
      <c r="C8" s="675"/>
    </row>
    <row r="9" spans="1:9" s="2" customFormat="1" x14ac:dyDescent="0.2">
      <c r="A9" s="72"/>
      <c r="B9" s="72"/>
      <c r="C9" s="72"/>
    </row>
    <row r="10" spans="1:9" s="2" customFormat="1" x14ac:dyDescent="0.2">
      <c r="A10" s="72"/>
      <c r="B10" s="72"/>
      <c r="C10" s="72"/>
    </row>
    <row r="11" spans="1:9" s="2" customFormat="1" ht="15" x14ac:dyDescent="0.3">
      <c r="A11" s="90"/>
      <c r="B11" s="198">
        <f>IFERROR(IF(Indice!B6="","2XX2",YEAR(Indice!B6)),"2XX2")</f>
        <v>2025</v>
      </c>
      <c r="C11" s="198">
        <f>IFERROR(YEAR(Indice!B6-365),"2XX1")</f>
        <v>2024</v>
      </c>
    </row>
    <row r="12" spans="1:9" s="2" customFormat="1" x14ac:dyDescent="0.2">
      <c r="A12" s="28"/>
      <c r="B12" s="73"/>
      <c r="C12" s="73"/>
    </row>
    <row r="13" spans="1:9" s="2" customFormat="1" ht="15" x14ac:dyDescent="0.25">
      <c r="A13" s="74" t="s">
        <v>229</v>
      </c>
      <c r="B13" s="64"/>
      <c r="C13" s="64"/>
      <c r="I13" s="57"/>
    </row>
    <row r="14" spans="1:9" s="2" customFormat="1" x14ac:dyDescent="0.2">
      <c r="A14" s="28" t="s">
        <v>360</v>
      </c>
      <c r="B14" s="425">
        <v>19785934654</v>
      </c>
      <c r="C14" s="426">
        <f>21156932994+452004172</f>
        <v>21608937166</v>
      </c>
      <c r="D14" s="553"/>
      <c r="I14" s="57"/>
    </row>
    <row r="15" spans="1:9" s="2" customFormat="1" x14ac:dyDescent="0.2">
      <c r="A15" s="28" t="s">
        <v>45</v>
      </c>
      <c r="B15" s="427">
        <v>-10567689904.3356</v>
      </c>
      <c r="C15" s="346">
        <f>-24442468444.4832+2252173349</f>
        <v>-22190295095.4832</v>
      </c>
      <c r="D15" s="553"/>
      <c r="F15" s="49"/>
      <c r="H15" s="50"/>
      <c r="I15" s="57"/>
    </row>
    <row r="16" spans="1:9" s="2" customFormat="1" x14ac:dyDescent="0.2">
      <c r="A16" s="28" t="s">
        <v>46</v>
      </c>
      <c r="B16" s="427">
        <v>-16623439537</v>
      </c>
      <c r="C16" s="346">
        <f>-17504840056.5168-267138036</f>
        <v>-17771978092.5168</v>
      </c>
      <c r="D16" s="553"/>
      <c r="F16" s="49"/>
      <c r="H16" s="50"/>
      <c r="I16" s="57"/>
    </row>
    <row r="17" spans="1:9" s="2" customFormat="1" x14ac:dyDescent="0.2">
      <c r="A17" s="28" t="s">
        <v>84</v>
      </c>
      <c r="B17" s="346">
        <v>-4850015735</v>
      </c>
      <c r="C17" s="428">
        <f>-6004620054-196415054</f>
        <v>-6201035108</v>
      </c>
      <c r="D17" s="553"/>
      <c r="F17" s="49"/>
      <c r="H17" s="50"/>
      <c r="I17" s="57"/>
    </row>
    <row r="18" spans="1:9" s="2" customFormat="1" x14ac:dyDescent="0.2">
      <c r="A18" s="28" t="s">
        <v>361</v>
      </c>
      <c r="B18" s="429">
        <v>110756685</v>
      </c>
      <c r="C18" s="428">
        <f>105317937+195997169</f>
        <v>301315106</v>
      </c>
      <c r="D18" s="553"/>
      <c r="F18" s="49"/>
      <c r="I18" s="57"/>
    </row>
    <row r="19" spans="1:9" s="2" customFormat="1" x14ac:dyDescent="0.2">
      <c r="A19" s="28" t="s">
        <v>228</v>
      </c>
      <c r="B19" s="429">
        <v>-1715984889</v>
      </c>
      <c r="C19" s="428">
        <f>-309251771+55970586</f>
        <v>-253281185</v>
      </c>
      <c r="D19" s="553"/>
      <c r="F19" s="49"/>
      <c r="I19" s="57"/>
    </row>
    <row r="20" spans="1:9" s="2" customFormat="1" ht="15" x14ac:dyDescent="0.25">
      <c r="A20" s="299" t="s">
        <v>47</v>
      </c>
      <c r="B20" s="430">
        <f>SUM(B14:B19)</f>
        <v>-13860438726.3356</v>
      </c>
      <c r="C20" s="430">
        <f>SUM(C14:C19)</f>
        <v>-24506337209</v>
      </c>
      <c r="I20" s="57"/>
    </row>
    <row r="21" spans="1:9" s="2" customFormat="1" x14ac:dyDescent="0.2">
      <c r="A21" s="28"/>
      <c r="B21" s="426"/>
      <c r="C21" s="426"/>
      <c r="I21" s="57"/>
    </row>
    <row r="22" spans="1:9" s="2" customFormat="1" ht="15" x14ac:dyDescent="0.25">
      <c r="A22" s="74" t="s">
        <v>230</v>
      </c>
      <c r="B22" s="426"/>
      <c r="C22" s="426"/>
      <c r="I22" s="57"/>
    </row>
    <row r="23" spans="1:9" s="2" customFormat="1" x14ac:dyDescent="0.2">
      <c r="A23" s="28" t="s">
        <v>362</v>
      </c>
      <c r="B23" s="426">
        <v>0</v>
      </c>
      <c r="C23" s="426">
        <f>-90971639-7472362</f>
        <v>-98444001</v>
      </c>
      <c r="F23" s="49"/>
      <c r="I23" s="57"/>
    </row>
    <row r="24" spans="1:9" s="2" customFormat="1" x14ac:dyDescent="0.2">
      <c r="A24" s="28" t="s">
        <v>48</v>
      </c>
      <c r="B24" s="426"/>
      <c r="C24" s="426"/>
      <c r="F24" s="49"/>
      <c r="I24" s="57"/>
    </row>
    <row r="25" spans="1:9" s="2" customFormat="1" x14ac:dyDescent="0.2">
      <c r="A25" s="28" t="s">
        <v>49</v>
      </c>
      <c r="B25" s="426">
        <v>16730270077</v>
      </c>
      <c r="C25" s="426">
        <v>2680368432</v>
      </c>
      <c r="I25" s="57"/>
    </row>
    <row r="26" spans="1:9" s="2" customFormat="1" x14ac:dyDescent="0.2">
      <c r="A26" s="28" t="s">
        <v>85</v>
      </c>
      <c r="B26" s="426">
        <v>0</v>
      </c>
      <c r="C26" s="426">
        <v>143960000</v>
      </c>
      <c r="I26" s="57"/>
    </row>
    <row r="27" spans="1:9" s="2" customFormat="1" x14ac:dyDescent="0.2">
      <c r="A27" s="28" t="s">
        <v>86</v>
      </c>
      <c r="B27" s="426"/>
      <c r="C27" s="426"/>
      <c r="I27" s="57"/>
    </row>
    <row r="28" spans="1:9" s="2" customFormat="1" x14ac:dyDescent="0.2">
      <c r="A28" s="28" t="s">
        <v>231</v>
      </c>
      <c r="B28" s="426">
        <v>0</v>
      </c>
      <c r="C28" s="426">
        <v>-887847410</v>
      </c>
      <c r="I28" s="57"/>
    </row>
    <row r="29" spans="1:9" s="2" customFormat="1" ht="15" x14ac:dyDescent="0.25">
      <c r="A29" s="299" t="s">
        <v>50</v>
      </c>
      <c r="B29" s="430">
        <f>SUM(B23:B28)</f>
        <v>16730270077</v>
      </c>
      <c r="C29" s="430">
        <f>SUM(C23:C28)</f>
        <v>1838037021</v>
      </c>
      <c r="I29" s="57"/>
    </row>
    <row r="30" spans="1:9" s="2" customFormat="1" x14ac:dyDescent="0.2">
      <c r="A30" s="28"/>
      <c r="B30" s="426"/>
      <c r="C30" s="426"/>
      <c r="I30" s="57"/>
    </row>
    <row r="31" spans="1:9" s="2" customFormat="1" ht="15" x14ac:dyDescent="0.25">
      <c r="A31" s="74" t="s">
        <v>232</v>
      </c>
      <c r="B31" s="426"/>
      <c r="C31" s="426"/>
      <c r="I31" s="57"/>
    </row>
    <row r="32" spans="1:9" s="2" customFormat="1" x14ac:dyDescent="0.2">
      <c r="A32" s="28" t="s">
        <v>363</v>
      </c>
      <c r="B32" s="426">
        <v>-15085418696</v>
      </c>
      <c r="C32" s="426">
        <f>47741049389-2325626108</f>
        <v>45415423281</v>
      </c>
      <c r="I32" s="57"/>
    </row>
    <row r="33" spans="1:9" s="2" customFormat="1" x14ac:dyDescent="0.2">
      <c r="A33" s="28" t="s">
        <v>88</v>
      </c>
      <c r="B33" s="426">
        <v>0</v>
      </c>
      <c r="C33" s="426">
        <v>-13072000000</v>
      </c>
      <c r="I33" s="57"/>
    </row>
    <row r="34" spans="1:9" s="2" customFormat="1" x14ac:dyDescent="0.2">
      <c r="A34" s="28" t="s">
        <v>87</v>
      </c>
      <c r="B34" s="426"/>
      <c r="C34" s="426"/>
      <c r="I34" s="57"/>
    </row>
    <row r="35" spans="1:9" s="2" customFormat="1" ht="15" x14ac:dyDescent="0.25">
      <c r="A35" s="299" t="s">
        <v>364</v>
      </c>
      <c r="B35" s="430">
        <f>B32+B33+B34</f>
        <v>-15085418696</v>
      </c>
      <c r="C35" s="430">
        <f>C32+C33+C34</f>
        <v>32343423281</v>
      </c>
      <c r="I35" s="57"/>
    </row>
    <row r="36" spans="1:9" s="2" customFormat="1" ht="15" x14ac:dyDescent="0.25">
      <c r="A36" s="251"/>
      <c r="B36" s="431"/>
      <c r="C36" s="431"/>
      <c r="I36" s="62"/>
    </row>
    <row r="37" spans="1:9" s="2" customFormat="1" x14ac:dyDescent="0.2">
      <c r="A37" s="252" t="s">
        <v>89</v>
      </c>
      <c r="B37" s="426">
        <f>-12096807853-99188542</f>
        <v>-12195996395</v>
      </c>
      <c r="C37" s="426">
        <f>9515629377+159493717</f>
        <v>9675123094</v>
      </c>
      <c r="I37" s="57"/>
    </row>
    <row r="38" spans="1:9" x14ac:dyDescent="0.2">
      <c r="A38" s="252" t="s">
        <v>90</v>
      </c>
      <c r="B38" s="426">
        <f>-1393746057.73+64727712</f>
        <v>-1329018345.73</v>
      </c>
      <c r="C38" s="426">
        <f>-1554353131-68325159</f>
        <v>-1622678290</v>
      </c>
    </row>
    <row r="39" spans="1:9" s="2" customFormat="1" x14ac:dyDescent="0.2">
      <c r="A39" s="252" t="s">
        <v>91</v>
      </c>
      <c r="B39" s="426">
        <f>21229294041+129482227</f>
        <v>21358776268</v>
      </c>
      <c r="C39" s="426">
        <f>8838846271+60491853</f>
        <v>8899338124</v>
      </c>
      <c r="H39" s="57"/>
      <c r="I39" s="57"/>
    </row>
    <row r="40" spans="1:9" s="2" customFormat="1" x14ac:dyDescent="0.2">
      <c r="A40" s="28"/>
      <c r="B40" s="426"/>
      <c r="C40" s="426"/>
      <c r="H40" s="57"/>
      <c r="I40" s="57"/>
    </row>
    <row r="41" spans="1:9" s="2" customFormat="1" ht="18.75" x14ac:dyDescent="0.4">
      <c r="A41" s="91" t="s">
        <v>51</v>
      </c>
      <c r="B41" s="432">
        <f>+SUM(B37:B39)</f>
        <v>7833761527.2700005</v>
      </c>
      <c r="C41" s="432">
        <f>+SUM(C37:C39)</f>
        <v>16951782928</v>
      </c>
      <c r="I41" s="57"/>
    </row>
    <row r="42" spans="1:9" s="2" customFormat="1" x14ac:dyDescent="0.2">
      <c r="A42" s="28"/>
      <c r="B42" s="75" t="e">
        <v>#REF!</v>
      </c>
      <c r="C42" s="76"/>
      <c r="I42" s="57"/>
    </row>
    <row r="43" spans="1:9" x14ac:dyDescent="0.2">
      <c r="A43" s="28" t="s">
        <v>347</v>
      </c>
      <c r="B43" s="54"/>
      <c r="C43" s="54"/>
    </row>
    <row r="44" spans="1:9" x14ac:dyDescent="0.2">
      <c r="B44" s="54"/>
      <c r="C44" s="54"/>
    </row>
    <row r="45" spans="1:9" x14ac:dyDescent="0.2">
      <c r="A45" s="54"/>
      <c r="C45" s="54"/>
    </row>
    <row r="46" spans="1:9" x14ac:dyDescent="0.2">
      <c r="B46" s="54"/>
      <c r="C46" s="5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8"/>
  <sheetViews>
    <sheetView showGridLines="0" topLeftCell="A13" zoomScaleNormal="100" workbookViewId="0">
      <selection activeCell="I21" sqref="I21"/>
    </sheetView>
  </sheetViews>
  <sheetFormatPr baseColWidth="10" defaultColWidth="11.42578125" defaultRowHeight="14.25" x14ac:dyDescent="0.2"/>
  <cols>
    <col min="1" max="5" width="11.42578125" style="28"/>
    <col min="6" max="6" width="12.28515625" style="28" customWidth="1"/>
    <col min="7" max="7" width="13.140625" style="28" customWidth="1"/>
    <col min="8" max="8" width="11.42578125" style="28"/>
    <col min="9" max="9" width="21.140625" style="28" customWidth="1"/>
    <col min="10" max="16384" width="11.42578125" style="28"/>
  </cols>
  <sheetData>
    <row r="1" spans="1:12" ht="15" customHeight="1" x14ac:dyDescent="0.25">
      <c r="A1" s="28" t="str">
        <f>Indice!C1</f>
        <v>RIEDER &amp; CIA. S.A.C.I. Y SUBSIDIARIA</v>
      </c>
      <c r="I1" s="115" t="s">
        <v>117</v>
      </c>
    </row>
    <row r="5" spans="1:12" ht="15" customHeight="1" x14ac:dyDescent="0.2"/>
    <row r="6" spans="1:12" ht="15" customHeight="1" x14ac:dyDescent="0.2">
      <c r="A6" s="204" t="s">
        <v>792</v>
      </c>
      <c r="B6" s="204"/>
      <c r="C6" s="204"/>
      <c r="D6" s="204"/>
      <c r="E6" s="204"/>
      <c r="F6" s="204"/>
      <c r="G6" s="204"/>
      <c r="H6" s="204" t="str">
        <f>IFERROR(IF(Indice!B6="","Al dia... de mes… de año 2XX2…","Al "&amp;DAY(Indice!B6)&amp;" de "&amp;VLOOKUP(MONTH(Indice!B6),Indice!S:T,2,0)&amp;" de "&amp;YEAR(Indice!B6)),"Al dia... de mes… de año 2XX2…")</f>
        <v>Al 31 de Marzo de 2025</v>
      </c>
      <c r="I6" s="204"/>
      <c r="J6" s="3"/>
      <c r="K6" s="3"/>
      <c r="L6" s="3"/>
    </row>
    <row r="7" spans="1:12" ht="15" customHeight="1" x14ac:dyDescent="0.2">
      <c r="A7" s="3" t="s">
        <v>793</v>
      </c>
      <c r="B7" s="3"/>
      <c r="C7" s="3"/>
      <c r="D7" s="3"/>
      <c r="E7" s="3"/>
      <c r="F7" s="3" t="str">
        <f>IFERROR("Al "&amp;DAY(Indice!B6)&amp;" de "&amp;VLOOKUP(MONTH(Indice!B6),Indice!S:T,2,0)&amp;" de "&amp;YEAR(Indice!B6-365),"Al dia... de mes… de año 2XX1…")</f>
        <v>Al 31 de Marzo de 2024</v>
      </c>
      <c r="G7" s="3"/>
      <c r="H7" s="3"/>
      <c r="I7" s="3"/>
      <c r="J7" s="3"/>
      <c r="K7" s="3"/>
      <c r="L7" s="3"/>
    </row>
    <row r="8" spans="1:12" ht="15" customHeight="1" x14ac:dyDescent="0.2">
      <c r="A8" s="720" t="s">
        <v>41</v>
      </c>
      <c r="B8" s="720"/>
      <c r="C8" s="720"/>
      <c r="D8" s="720"/>
      <c r="E8" s="720"/>
      <c r="F8" s="720"/>
      <c r="G8" s="720"/>
      <c r="H8" s="720"/>
      <c r="I8" s="720"/>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29" t="s">
        <v>0</v>
      </c>
      <c r="B11" s="230"/>
      <c r="C11" s="230"/>
      <c r="D11" s="230"/>
      <c r="E11" s="230"/>
      <c r="F11" s="230"/>
      <c r="G11" s="230"/>
      <c r="H11" s="230"/>
      <c r="I11" s="231"/>
      <c r="J11" s="713"/>
      <c r="K11" s="713"/>
      <c r="L11" s="713"/>
    </row>
    <row r="12" spans="1:12" ht="15" customHeight="1" thickBot="1" x14ac:dyDescent="0.25">
      <c r="A12" s="717"/>
      <c r="B12" s="718"/>
      <c r="C12" s="718"/>
      <c r="D12" s="718"/>
      <c r="E12" s="718"/>
      <c r="F12" s="718"/>
      <c r="G12" s="718"/>
      <c r="H12" s="718"/>
      <c r="I12" s="719"/>
    </row>
    <row r="13" spans="1:12" ht="15" customHeight="1" x14ac:dyDescent="0.2">
      <c r="A13" s="676" t="s">
        <v>41</v>
      </c>
      <c r="B13" s="686"/>
      <c r="C13" s="686"/>
      <c r="D13" s="686"/>
      <c r="E13" s="686"/>
      <c r="F13" s="686"/>
      <c r="G13" s="677"/>
      <c r="I13" s="30"/>
      <c r="J13" s="1"/>
      <c r="K13" s="1"/>
      <c r="L13" s="1"/>
    </row>
    <row r="14" spans="1:12" ht="22.5" customHeight="1" x14ac:dyDescent="0.2">
      <c r="A14" s="714" t="s">
        <v>1968</v>
      </c>
      <c r="B14" s="715"/>
      <c r="C14" s="715"/>
      <c r="D14" s="715"/>
      <c r="E14" s="715"/>
      <c r="F14" s="715"/>
      <c r="G14" s="716"/>
      <c r="I14" s="30"/>
    </row>
    <row r="15" spans="1:12" ht="15" customHeight="1" thickBot="1" x14ac:dyDescent="0.25">
      <c r="A15" s="678"/>
      <c r="B15" s="680"/>
      <c r="C15" s="680"/>
      <c r="D15" s="680"/>
      <c r="E15" s="680"/>
      <c r="F15" s="680"/>
      <c r="G15" s="679"/>
      <c r="I15" s="30"/>
    </row>
    <row r="16" spans="1:12" ht="15" customHeight="1" x14ac:dyDescent="0.2">
      <c r="A16" s="688"/>
      <c r="B16" s="689"/>
      <c r="C16" s="688"/>
      <c r="D16" s="706"/>
      <c r="E16" s="706"/>
      <c r="F16" s="706"/>
      <c r="G16" s="689"/>
      <c r="I16" s="30"/>
    </row>
    <row r="17" spans="1:9" ht="22.5" customHeight="1" x14ac:dyDescent="0.2">
      <c r="A17" s="690" t="s">
        <v>834</v>
      </c>
      <c r="B17" s="691"/>
      <c r="C17" s="697" t="s">
        <v>835</v>
      </c>
      <c r="D17" s="698"/>
      <c r="E17" s="698"/>
      <c r="F17" s="698"/>
      <c r="G17" s="699"/>
      <c r="I17" s="30"/>
    </row>
    <row r="18" spans="1:9" ht="15" customHeight="1" thickBot="1" x14ac:dyDescent="0.25">
      <c r="A18" s="692"/>
      <c r="B18" s="693"/>
      <c r="C18" s="692"/>
      <c r="D18" s="721"/>
      <c r="E18" s="721"/>
      <c r="F18" s="721"/>
      <c r="G18" s="693"/>
      <c r="I18" s="30"/>
    </row>
    <row r="19" spans="1:9" ht="15" customHeight="1" x14ac:dyDescent="0.2">
      <c r="A19" s="688"/>
      <c r="B19" s="689"/>
      <c r="C19" s="688"/>
      <c r="D19" s="706"/>
      <c r="E19" s="706"/>
      <c r="F19" s="706"/>
      <c r="G19" s="689"/>
      <c r="I19" s="30"/>
    </row>
    <row r="20" spans="1:9" ht="22.5" customHeight="1" x14ac:dyDescent="0.2">
      <c r="A20" s="690" t="s">
        <v>836</v>
      </c>
      <c r="B20" s="691"/>
      <c r="C20" s="697" t="s">
        <v>837</v>
      </c>
      <c r="D20" s="698"/>
      <c r="E20" s="698"/>
      <c r="F20" s="698"/>
      <c r="G20" s="699"/>
      <c r="I20" s="30"/>
    </row>
    <row r="21" spans="1:9" ht="15" customHeight="1" thickBot="1" x14ac:dyDescent="0.25">
      <c r="A21" s="692"/>
      <c r="B21" s="693"/>
      <c r="C21" s="692"/>
      <c r="D21" s="721"/>
      <c r="E21" s="721"/>
      <c r="F21" s="721"/>
      <c r="G21" s="693"/>
      <c r="I21" s="30"/>
    </row>
    <row r="22" spans="1:9" ht="15" customHeight="1" x14ac:dyDescent="0.2">
      <c r="A22" s="688"/>
      <c r="B22" s="689"/>
      <c r="C22" s="688"/>
      <c r="D22" s="706"/>
      <c r="E22" s="706"/>
      <c r="F22" s="706"/>
      <c r="G22" s="689"/>
      <c r="I22" s="30"/>
    </row>
    <row r="23" spans="1:9" ht="15" customHeight="1" x14ac:dyDescent="0.2">
      <c r="A23" s="690" t="s">
        <v>838</v>
      </c>
      <c r="B23" s="691"/>
      <c r="C23" s="707" t="s">
        <v>839</v>
      </c>
      <c r="D23" s="708"/>
      <c r="E23" s="708"/>
      <c r="F23" s="708"/>
      <c r="G23" s="709"/>
      <c r="I23" s="30"/>
    </row>
    <row r="24" spans="1:9" ht="15" customHeight="1" thickBot="1" x14ac:dyDescent="0.25">
      <c r="A24" s="692"/>
      <c r="B24" s="693"/>
      <c r="C24" s="710"/>
      <c r="D24" s="711"/>
      <c r="E24" s="711"/>
      <c r="F24" s="711"/>
      <c r="G24" s="712"/>
      <c r="I24" s="30"/>
    </row>
    <row r="25" spans="1:9" ht="15" customHeight="1" x14ac:dyDescent="0.2">
      <c r="A25" s="688"/>
      <c r="B25" s="689"/>
      <c r="C25" s="694"/>
      <c r="D25" s="695"/>
      <c r="E25" s="695"/>
      <c r="F25" s="695"/>
      <c r="G25" s="696"/>
      <c r="I25" s="30"/>
    </row>
    <row r="26" spans="1:9" ht="22.5" customHeight="1" x14ac:dyDescent="0.2">
      <c r="A26" s="690"/>
      <c r="B26" s="691"/>
      <c r="C26" s="697" t="s">
        <v>841</v>
      </c>
      <c r="D26" s="698"/>
      <c r="E26" s="698"/>
      <c r="F26" s="698"/>
      <c r="G26" s="699"/>
      <c r="I26" s="30"/>
    </row>
    <row r="27" spans="1:9" ht="15" customHeight="1" x14ac:dyDescent="0.2">
      <c r="A27" s="690"/>
      <c r="B27" s="691"/>
      <c r="C27" s="697"/>
      <c r="D27" s="698"/>
      <c r="E27" s="698"/>
      <c r="F27" s="698"/>
      <c r="G27" s="699"/>
      <c r="I27" s="30"/>
    </row>
    <row r="28" spans="1:9" ht="180" customHeight="1" x14ac:dyDescent="0.2">
      <c r="A28" s="690" t="s">
        <v>840</v>
      </c>
      <c r="B28" s="691"/>
      <c r="C28" s="697" t="s">
        <v>842</v>
      </c>
      <c r="D28" s="698"/>
      <c r="E28" s="698"/>
      <c r="F28" s="698"/>
      <c r="G28" s="699"/>
      <c r="I28" s="30"/>
    </row>
    <row r="29" spans="1:9" ht="15" customHeight="1" thickBot="1" x14ac:dyDescent="0.25">
      <c r="A29" s="692"/>
      <c r="B29" s="693"/>
      <c r="C29" s="703"/>
      <c r="D29" s="704"/>
      <c r="E29" s="704"/>
      <c r="F29" s="704"/>
      <c r="G29" s="705"/>
      <c r="I29" s="30"/>
    </row>
    <row r="30" spans="1:9" ht="15" customHeight="1" x14ac:dyDescent="0.2">
      <c r="A30" s="688"/>
      <c r="B30" s="689"/>
      <c r="C30" s="694"/>
      <c r="D30" s="695"/>
      <c r="E30" s="695"/>
      <c r="F30" s="695"/>
      <c r="G30" s="696"/>
      <c r="I30" s="30"/>
    </row>
    <row r="31" spans="1:9" ht="33.75" customHeight="1" x14ac:dyDescent="0.2">
      <c r="A31" s="690" t="s">
        <v>843</v>
      </c>
      <c r="B31" s="691"/>
      <c r="C31" s="697"/>
      <c r="D31" s="698"/>
      <c r="E31" s="698"/>
      <c r="F31" s="698"/>
      <c r="G31" s="699"/>
      <c r="I31" s="30"/>
    </row>
    <row r="32" spans="1:9" ht="15" customHeight="1" thickBot="1" x14ac:dyDescent="0.25">
      <c r="A32" s="692"/>
      <c r="B32" s="693"/>
      <c r="C32" s="700" t="s">
        <v>844</v>
      </c>
      <c r="D32" s="701"/>
      <c r="E32" s="701"/>
      <c r="F32" s="701"/>
      <c r="G32" s="702"/>
      <c r="I32" s="30"/>
    </row>
    <row r="33" spans="1:9" ht="15" customHeight="1" x14ac:dyDescent="0.2">
      <c r="A33" s="688"/>
      <c r="B33" s="689"/>
      <c r="C33" s="694"/>
      <c r="D33" s="695"/>
      <c r="E33" s="695"/>
      <c r="F33" s="695"/>
      <c r="G33" s="696"/>
      <c r="I33" s="30"/>
    </row>
    <row r="34" spans="1:9" ht="56.25" customHeight="1" x14ac:dyDescent="0.2">
      <c r="A34" s="690" t="s">
        <v>845</v>
      </c>
      <c r="B34" s="691"/>
      <c r="C34" s="697" t="s">
        <v>846</v>
      </c>
      <c r="D34" s="698"/>
      <c r="E34" s="698"/>
      <c r="F34" s="698"/>
      <c r="G34" s="699"/>
      <c r="I34" s="30"/>
    </row>
    <row r="35" spans="1:9" ht="15" customHeight="1" thickBot="1" x14ac:dyDescent="0.25">
      <c r="A35" s="692"/>
      <c r="B35" s="693"/>
      <c r="C35" s="700"/>
      <c r="D35" s="701"/>
      <c r="E35" s="701"/>
      <c r="F35" s="701"/>
      <c r="G35" s="702"/>
      <c r="I35" s="30"/>
    </row>
    <row r="36" spans="1:9" ht="15" customHeight="1" x14ac:dyDescent="0.2">
      <c r="A36" s="676"/>
      <c r="B36" s="686"/>
      <c r="C36" s="686"/>
      <c r="D36" s="686"/>
      <c r="E36" s="686"/>
      <c r="F36" s="686"/>
      <c r="G36" s="677"/>
      <c r="I36" s="30"/>
    </row>
    <row r="37" spans="1:9" ht="15" customHeight="1" x14ac:dyDescent="0.2">
      <c r="A37" s="681" t="s">
        <v>847</v>
      </c>
      <c r="B37" s="687"/>
      <c r="C37" s="687"/>
      <c r="D37" s="687"/>
      <c r="E37" s="687"/>
      <c r="F37" s="687"/>
      <c r="G37" s="682"/>
      <c r="I37" s="30"/>
    </row>
    <row r="38" spans="1:9" ht="15" customHeight="1" thickBot="1" x14ac:dyDescent="0.25">
      <c r="A38" s="678"/>
      <c r="B38" s="680"/>
      <c r="C38" s="680"/>
      <c r="D38" s="680"/>
      <c r="E38" s="680"/>
      <c r="F38" s="680"/>
      <c r="G38" s="679"/>
      <c r="I38" s="30"/>
    </row>
    <row r="39" spans="1:9" ht="15" customHeight="1" x14ac:dyDescent="0.2">
      <c r="A39" s="676"/>
      <c r="B39" s="686"/>
      <c r="C39" s="686"/>
      <c r="D39" s="686"/>
      <c r="E39" s="686"/>
      <c r="F39" s="686"/>
      <c r="G39" s="677"/>
      <c r="I39" s="30"/>
    </row>
    <row r="40" spans="1:9" ht="15" customHeight="1" x14ac:dyDescent="0.2">
      <c r="A40" s="681" t="s">
        <v>848</v>
      </c>
      <c r="B40" s="687"/>
      <c r="C40" s="687"/>
      <c r="D40" s="687"/>
      <c r="E40" s="687"/>
      <c r="F40" s="687"/>
      <c r="G40" s="682"/>
      <c r="I40" s="30"/>
    </row>
    <row r="41" spans="1:9" ht="15" customHeight="1" thickBot="1" x14ac:dyDescent="0.25">
      <c r="A41" s="678"/>
      <c r="B41" s="680"/>
      <c r="C41" s="680"/>
      <c r="D41" s="680"/>
      <c r="E41" s="680"/>
      <c r="F41" s="680"/>
      <c r="G41" s="679"/>
      <c r="I41" s="30"/>
    </row>
    <row r="42" spans="1:9" ht="15" customHeight="1" x14ac:dyDescent="0.2">
      <c r="A42" s="328"/>
      <c r="B42" s="676"/>
      <c r="C42" s="677"/>
      <c r="D42" s="330"/>
      <c r="E42" s="683" t="s">
        <v>852</v>
      </c>
      <c r="F42" s="330"/>
      <c r="G42" s="330"/>
      <c r="I42" s="30"/>
    </row>
    <row r="43" spans="1:9" ht="15" customHeight="1" x14ac:dyDescent="0.2">
      <c r="A43" s="328"/>
      <c r="B43" s="681"/>
      <c r="C43" s="682"/>
      <c r="D43" s="330"/>
      <c r="E43" s="684"/>
      <c r="F43" s="330" t="s">
        <v>853</v>
      </c>
      <c r="G43" s="330" t="s">
        <v>855</v>
      </c>
      <c r="I43" s="30"/>
    </row>
    <row r="44" spans="1:9" ht="15" customHeight="1" thickBot="1" x14ac:dyDescent="0.25">
      <c r="A44" s="329" t="s">
        <v>849</v>
      </c>
      <c r="B44" s="678" t="s">
        <v>850</v>
      </c>
      <c r="C44" s="679"/>
      <c r="D44" s="331" t="s">
        <v>851</v>
      </c>
      <c r="E44" s="685"/>
      <c r="F44" s="331" t="s">
        <v>854</v>
      </c>
      <c r="G44" s="331" t="s">
        <v>854</v>
      </c>
      <c r="I44" s="30"/>
    </row>
    <row r="45" spans="1:9" ht="15" customHeight="1" x14ac:dyDescent="0.2">
      <c r="A45" s="328"/>
      <c r="B45" s="676"/>
      <c r="C45" s="677"/>
      <c r="D45" s="330"/>
      <c r="E45" s="330"/>
      <c r="F45" s="330"/>
      <c r="G45" s="330"/>
      <c r="I45" s="30"/>
    </row>
    <row r="46" spans="1:9" ht="15" customHeight="1" thickBot="1" x14ac:dyDescent="0.25">
      <c r="A46" s="332">
        <v>482236</v>
      </c>
      <c r="B46" s="678" t="s">
        <v>856</v>
      </c>
      <c r="C46" s="679"/>
      <c r="D46" s="331" t="s">
        <v>857</v>
      </c>
      <c r="E46" s="331" t="s">
        <v>858</v>
      </c>
      <c r="F46" s="333">
        <v>482236000</v>
      </c>
      <c r="G46" s="333">
        <v>482236000</v>
      </c>
      <c r="I46" s="30"/>
    </row>
    <row r="47" spans="1:9" ht="15" customHeight="1" x14ac:dyDescent="0.2">
      <c r="A47" s="29"/>
      <c r="I47" s="30"/>
    </row>
    <row r="48" spans="1:9" ht="15" customHeight="1" x14ac:dyDescent="0.2">
      <c r="A48" s="29"/>
      <c r="I48" s="30"/>
    </row>
    <row r="49" spans="1:9" ht="15" customHeight="1" x14ac:dyDescent="0.2">
      <c r="A49" s="29"/>
      <c r="I49" s="30"/>
    </row>
    <row r="50" spans="1:9" ht="15" customHeight="1" x14ac:dyDescent="0.2">
      <c r="A50" s="29"/>
      <c r="I50" s="30"/>
    </row>
    <row r="51" spans="1:9" ht="15" customHeight="1" x14ac:dyDescent="0.2">
      <c r="A51" s="29"/>
      <c r="I51" s="30"/>
    </row>
    <row r="52" spans="1:9" ht="15" customHeight="1" x14ac:dyDescent="0.2">
      <c r="A52" s="29"/>
      <c r="I52" s="30"/>
    </row>
    <row r="53" spans="1:9" ht="15" customHeight="1" x14ac:dyDescent="0.2">
      <c r="A53" s="29"/>
      <c r="I53" s="30"/>
    </row>
    <row r="54" spans="1:9" ht="15" customHeight="1" x14ac:dyDescent="0.2">
      <c r="A54" s="29"/>
      <c r="I54" s="30"/>
    </row>
    <row r="55" spans="1:9" ht="15" customHeight="1" x14ac:dyDescent="0.2">
      <c r="A55" s="29"/>
      <c r="I55" s="30"/>
    </row>
    <row r="56" spans="1:9" ht="15" customHeight="1" x14ac:dyDescent="0.2">
      <c r="A56" s="29"/>
      <c r="I56" s="30"/>
    </row>
    <row r="57" spans="1:9" ht="15" customHeight="1" x14ac:dyDescent="0.2">
      <c r="A57" s="29"/>
      <c r="I57" s="30"/>
    </row>
    <row r="58" spans="1:9" ht="15" customHeight="1" x14ac:dyDescent="0.2">
      <c r="A58" s="29"/>
      <c r="I58" s="30"/>
    </row>
    <row r="59" spans="1:9" ht="15" customHeight="1" x14ac:dyDescent="0.2">
      <c r="A59" s="29"/>
      <c r="I59" s="30"/>
    </row>
    <row r="60" spans="1:9" ht="15" customHeight="1" x14ac:dyDescent="0.2">
      <c r="A60" s="29"/>
      <c r="I60" s="30"/>
    </row>
    <row r="61" spans="1:9" ht="15" customHeight="1" x14ac:dyDescent="0.2">
      <c r="A61" s="29"/>
      <c r="I61" s="30"/>
    </row>
    <row r="62" spans="1:9" ht="15" customHeight="1" x14ac:dyDescent="0.2">
      <c r="A62" s="29"/>
      <c r="I62" s="30"/>
    </row>
    <row r="63" spans="1:9" ht="15" customHeight="1" x14ac:dyDescent="0.2">
      <c r="A63" s="29"/>
      <c r="I63" s="30"/>
    </row>
    <row r="64" spans="1:9" ht="15" customHeight="1" x14ac:dyDescent="0.2">
      <c r="A64" s="29"/>
      <c r="I64" s="30"/>
    </row>
    <row r="65" spans="1:9" ht="15" customHeight="1" x14ac:dyDescent="0.2">
      <c r="A65" s="29"/>
      <c r="I65" s="30"/>
    </row>
    <row r="66" spans="1:9" ht="15" customHeight="1" x14ac:dyDescent="0.2">
      <c r="A66" s="29"/>
      <c r="I66" s="30"/>
    </row>
    <row r="67" spans="1:9" ht="15" customHeight="1" x14ac:dyDescent="0.2">
      <c r="A67" s="29"/>
      <c r="I67" s="30"/>
    </row>
    <row r="68" spans="1:9" ht="15" customHeight="1" x14ac:dyDescent="0.2">
      <c r="A68" s="29"/>
      <c r="I68" s="30"/>
    </row>
    <row r="69" spans="1:9" ht="15" customHeight="1" x14ac:dyDescent="0.2">
      <c r="A69" s="29"/>
      <c r="I69" s="30"/>
    </row>
    <row r="70" spans="1:9" ht="15" customHeight="1" x14ac:dyDescent="0.2">
      <c r="A70" s="29"/>
      <c r="I70" s="30"/>
    </row>
    <row r="71" spans="1:9" ht="15" customHeight="1" x14ac:dyDescent="0.2">
      <c r="A71" s="29"/>
      <c r="I71" s="30"/>
    </row>
    <row r="72" spans="1:9" ht="15" customHeight="1" x14ac:dyDescent="0.2">
      <c r="A72" s="29"/>
      <c r="I72" s="30"/>
    </row>
    <row r="73" spans="1:9" ht="15" customHeight="1" x14ac:dyDescent="0.2">
      <c r="A73" s="29"/>
      <c r="I73" s="30"/>
    </row>
    <row r="74" spans="1:9" ht="15" customHeight="1" x14ac:dyDescent="0.2">
      <c r="A74" s="29"/>
      <c r="I74" s="30"/>
    </row>
    <row r="75" spans="1:9" ht="15" customHeight="1" x14ac:dyDescent="0.2">
      <c r="A75" s="29"/>
      <c r="I75" s="30"/>
    </row>
    <row r="76" spans="1:9" ht="15" customHeight="1" x14ac:dyDescent="0.2">
      <c r="A76" s="29"/>
      <c r="I76" s="30"/>
    </row>
    <row r="77" spans="1:9" ht="15" customHeight="1" x14ac:dyDescent="0.2">
      <c r="A77" s="29"/>
      <c r="I77" s="30"/>
    </row>
    <row r="78" spans="1:9" ht="15" customHeight="1" x14ac:dyDescent="0.2">
      <c r="A78" s="31"/>
      <c r="B78" s="32"/>
      <c r="C78" s="32"/>
      <c r="D78" s="32"/>
      <c r="E78" s="32"/>
      <c r="F78" s="32"/>
      <c r="G78" s="32"/>
      <c r="H78" s="32"/>
      <c r="I78" s="33"/>
    </row>
  </sheetData>
  <mergeCells count="58">
    <mergeCell ref="A19:B19"/>
    <mergeCell ref="A20:B20"/>
    <mergeCell ref="A12:I12"/>
    <mergeCell ref="A8:I8"/>
    <mergeCell ref="A21:B21"/>
    <mergeCell ref="C19:G19"/>
    <mergeCell ref="C20:G20"/>
    <mergeCell ref="C21:G21"/>
    <mergeCell ref="A17:B17"/>
    <mergeCell ref="A18:B18"/>
    <mergeCell ref="C16:G16"/>
    <mergeCell ref="C17:G17"/>
    <mergeCell ref="C18:G18"/>
    <mergeCell ref="J11:L11"/>
    <mergeCell ref="A13:G13"/>
    <mergeCell ref="A14:G14"/>
    <mergeCell ref="A15:G15"/>
    <mergeCell ref="A16:B16"/>
    <mergeCell ref="A22:B22"/>
    <mergeCell ref="A23:B23"/>
    <mergeCell ref="A24:B24"/>
    <mergeCell ref="C22:G22"/>
    <mergeCell ref="C23:G23"/>
    <mergeCell ref="C24:G24"/>
    <mergeCell ref="A25:B25"/>
    <mergeCell ref="A26:B26"/>
    <mergeCell ref="A27:B27"/>
    <mergeCell ref="A28:B28"/>
    <mergeCell ref="A29:B29"/>
    <mergeCell ref="C25:G25"/>
    <mergeCell ref="C26:G26"/>
    <mergeCell ref="C27:G27"/>
    <mergeCell ref="C28:G28"/>
    <mergeCell ref="C29:G29"/>
    <mergeCell ref="A30:B30"/>
    <mergeCell ref="A31:B31"/>
    <mergeCell ref="A32:B32"/>
    <mergeCell ref="C30:G30"/>
    <mergeCell ref="C31:G31"/>
    <mergeCell ref="C32:G32"/>
    <mergeCell ref="A33:B33"/>
    <mergeCell ref="A34:B34"/>
    <mergeCell ref="A35:B35"/>
    <mergeCell ref="C33:G33"/>
    <mergeCell ref="C34:G34"/>
    <mergeCell ref="C35:G35"/>
    <mergeCell ref="A36:G36"/>
    <mergeCell ref="A37:G37"/>
    <mergeCell ref="A38:G38"/>
    <mergeCell ref="A39:G39"/>
    <mergeCell ref="A40:G40"/>
    <mergeCell ref="B45:C45"/>
    <mergeCell ref="B46:C46"/>
    <mergeCell ref="A41:G41"/>
    <mergeCell ref="B42:C42"/>
    <mergeCell ref="B43:C43"/>
    <mergeCell ref="B44:C44"/>
    <mergeCell ref="E42:E44"/>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89"/>
  <sheetViews>
    <sheetView showGridLines="0" topLeftCell="A456" zoomScale="85" zoomScaleNormal="85" workbookViewId="0">
      <selection activeCell="E149" sqref="E149"/>
    </sheetView>
  </sheetViews>
  <sheetFormatPr baseColWidth="10" defaultRowHeight="12.75" x14ac:dyDescent="0.2"/>
  <cols>
    <col min="1" max="1" width="68.42578125" style="2" customWidth="1"/>
    <col min="2" max="2" width="17.85546875" style="2" customWidth="1"/>
    <col min="3" max="3" width="17.42578125" style="2" customWidth="1"/>
    <col min="4" max="4" width="18.28515625" style="2" customWidth="1"/>
    <col min="5" max="5" width="21.28515625" style="2" customWidth="1"/>
    <col min="6" max="6" width="36.7109375" style="2" customWidth="1"/>
    <col min="7" max="7" width="28.7109375" style="2" bestFit="1" customWidth="1"/>
    <col min="8" max="8" width="0.28515625" style="2" customWidth="1"/>
    <col min="9" max="9" width="21.28515625" style="2" bestFit="1" customWidth="1"/>
    <col min="10" max="10" width="22.42578125" style="2" bestFit="1" customWidth="1"/>
    <col min="11" max="11" width="17.28515625" style="2" bestFit="1" customWidth="1"/>
    <col min="12" max="16384" width="11.42578125" style="2"/>
  </cols>
  <sheetData>
    <row r="1" spans="1:14" x14ac:dyDescent="0.2">
      <c r="A1" s="530"/>
      <c r="D1" s="530"/>
      <c r="E1" s="530" t="s">
        <v>2701</v>
      </c>
      <c r="F1" s="530"/>
      <c r="H1" s="530"/>
      <c r="I1" s="530"/>
      <c r="J1" s="530"/>
      <c r="K1" s="530"/>
      <c r="L1" s="530"/>
      <c r="M1" s="530"/>
      <c r="N1" s="530"/>
    </row>
    <row r="2" spans="1:14" x14ac:dyDescent="0.2">
      <c r="A2" s="530"/>
      <c r="D2" s="530"/>
      <c r="E2" s="530" t="s">
        <v>2679</v>
      </c>
      <c r="F2" s="530"/>
      <c r="H2" s="530"/>
      <c r="I2" s="530"/>
      <c r="J2" s="530"/>
      <c r="K2" s="530"/>
      <c r="L2" s="530"/>
      <c r="M2" s="530"/>
      <c r="N2" s="530"/>
    </row>
    <row r="3" spans="1:14" x14ac:dyDescent="0.2">
      <c r="A3" s="530"/>
    </row>
    <row r="4" spans="1:14" x14ac:dyDescent="0.2">
      <c r="A4" s="495"/>
    </row>
    <row r="5" spans="1:14" s="17" customFormat="1" x14ac:dyDescent="0.2">
      <c r="A5" s="495" t="s">
        <v>2629</v>
      </c>
    </row>
    <row r="6" spans="1:14" ht="146.25" customHeight="1" x14ac:dyDescent="0.2">
      <c r="A6" s="722" t="s">
        <v>2630</v>
      </c>
      <c r="B6" s="723"/>
      <c r="C6" s="723"/>
      <c r="D6" s="723"/>
      <c r="E6" s="723"/>
      <c r="F6" s="723"/>
      <c r="G6" s="723"/>
      <c r="H6" s="723"/>
      <c r="I6" s="528"/>
      <c r="J6" s="528"/>
      <c r="K6" s="528"/>
      <c r="L6" s="528"/>
      <c r="M6" s="528"/>
      <c r="N6" s="528"/>
    </row>
    <row r="7" spans="1:14" ht="45" customHeight="1" x14ac:dyDescent="0.2">
      <c r="A7" s="722" t="s">
        <v>1959</v>
      </c>
      <c r="B7" s="723"/>
      <c r="C7" s="723"/>
      <c r="D7" s="723"/>
      <c r="E7" s="723"/>
      <c r="F7" s="723"/>
      <c r="G7" s="723"/>
      <c r="H7" s="723"/>
      <c r="I7" s="529"/>
      <c r="J7" s="529"/>
      <c r="K7" s="529"/>
      <c r="L7" s="529"/>
      <c r="M7" s="529"/>
      <c r="N7" s="529"/>
    </row>
    <row r="8" spans="1:14" ht="31.5" customHeight="1" x14ac:dyDescent="0.2">
      <c r="A8" s="724" t="s">
        <v>2702</v>
      </c>
      <c r="B8" s="724"/>
      <c r="C8" s="724"/>
      <c r="D8" s="724"/>
      <c r="E8" s="724"/>
      <c r="F8" s="724"/>
      <c r="G8" s="724"/>
    </row>
    <row r="9" spans="1:14" ht="21.75" customHeight="1" x14ac:dyDescent="0.2">
      <c r="A9" s="725" t="s">
        <v>2703</v>
      </c>
      <c r="B9" s="725"/>
      <c r="C9" s="725"/>
      <c r="D9" s="725"/>
      <c r="E9" s="725"/>
      <c r="F9" s="725"/>
      <c r="G9" s="725"/>
    </row>
    <row r="10" spans="1:14" ht="25.5" customHeight="1" x14ac:dyDescent="0.2">
      <c r="A10" s="541"/>
      <c r="C10" s="529"/>
      <c r="D10" s="529"/>
      <c r="E10" s="529"/>
      <c r="F10" s="529"/>
      <c r="G10" s="529"/>
      <c r="H10" s="529"/>
      <c r="I10" s="529"/>
      <c r="J10" s="529"/>
      <c r="K10" s="529"/>
      <c r="L10" s="529"/>
      <c r="M10" s="529"/>
      <c r="N10" s="529"/>
    </row>
    <row r="11" spans="1:14" x14ac:dyDescent="0.2">
      <c r="A11" s="495"/>
    </row>
    <row r="12" spans="1:14" x14ac:dyDescent="0.2">
      <c r="A12" s="495" t="s">
        <v>2631</v>
      </c>
    </row>
    <row r="13" spans="1:14" ht="25.5" customHeight="1" x14ac:dyDescent="0.2">
      <c r="A13" s="529" t="s">
        <v>1029</v>
      </c>
      <c r="C13" s="529"/>
      <c r="D13" s="529"/>
      <c r="E13" s="529"/>
      <c r="F13" s="529"/>
      <c r="G13" s="529"/>
      <c r="H13" s="529"/>
      <c r="I13" s="529"/>
      <c r="J13" s="529"/>
      <c r="K13" s="529"/>
      <c r="L13" s="529"/>
      <c r="M13" s="529"/>
      <c r="N13" s="529"/>
    </row>
    <row r="14" spans="1:14" x14ac:dyDescent="0.2">
      <c r="A14" s="495" t="s">
        <v>2632</v>
      </c>
    </row>
    <row r="15" spans="1:14" ht="57" customHeight="1" x14ac:dyDescent="0.2">
      <c r="A15" s="722" t="s">
        <v>1030</v>
      </c>
      <c r="B15" s="723"/>
      <c r="C15" s="723"/>
      <c r="D15" s="723"/>
      <c r="E15" s="723"/>
      <c r="F15" s="723"/>
      <c r="G15" s="723"/>
      <c r="H15" s="723"/>
    </row>
    <row r="16" spans="1:14" x14ac:dyDescent="0.2">
      <c r="A16" s="17" t="s">
        <v>2633</v>
      </c>
    </row>
    <row r="18" spans="1:8" ht="15" x14ac:dyDescent="0.2">
      <c r="A18" s="722" t="s">
        <v>1031</v>
      </c>
      <c r="B18" s="723"/>
      <c r="C18" s="723"/>
      <c r="D18" s="723"/>
      <c r="E18" s="723"/>
      <c r="F18" s="723"/>
      <c r="G18" s="723"/>
      <c r="H18" s="723"/>
    </row>
    <row r="19" spans="1:8" ht="28.5" customHeight="1" x14ac:dyDescent="0.2">
      <c r="A19" s="722" t="s">
        <v>1032</v>
      </c>
      <c r="B19" s="723"/>
      <c r="C19" s="723"/>
      <c r="D19" s="723"/>
      <c r="E19" s="723"/>
      <c r="F19" s="723"/>
      <c r="G19" s="723"/>
      <c r="H19" s="723"/>
    </row>
    <row r="20" spans="1:8" ht="15" x14ac:dyDescent="0.2">
      <c r="A20" s="722" t="s">
        <v>1033</v>
      </c>
      <c r="B20" s="723"/>
      <c r="C20" s="723"/>
      <c r="D20" s="723"/>
      <c r="E20" s="723"/>
      <c r="F20" s="723"/>
      <c r="G20" s="723"/>
      <c r="H20" s="723"/>
    </row>
    <row r="23" spans="1:8" x14ac:dyDescent="0.2">
      <c r="A23" s="17" t="s">
        <v>2634</v>
      </c>
    </row>
    <row r="25" spans="1:8" ht="15" x14ac:dyDescent="0.2">
      <c r="A25" s="722" t="s">
        <v>1016</v>
      </c>
      <c r="B25" s="723"/>
      <c r="C25" s="723"/>
      <c r="D25" s="723"/>
      <c r="E25" s="723"/>
      <c r="F25" s="723"/>
      <c r="G25" s="723"/>
      <c r="H25" s="723"/>
    </row>
    <row r="27" spans="1:8" s="17" customFormat="1" x14ac:dyDescent="0.2">
      <c r="A27" s="17" t="s">
        <v>2635</v>
      </c>
    </row>
    <row r="29" spans="1:8" ht="15" x14ac:dyDescent="0.2">
      <c r="A29" s="722" t="s">
        <v>1017</v>
      </c>
      <c r="B29" s="723"/>
      <c r="C29" s="723"/>
      <c r="D29" s="723"/>
      <c r="E29" s="723"/>
      <c r="F29" s="723"/>
      <c r="G29" s="723"/>
      <c r="H29" s="723"/>
    </row>
    <row r="30" spans="1:8" ht="43.5" customHeight="1" x14ac:dyDescent="0.2">
      <c r="A30" s="722" t="s">
        <v>1018</v>
      </c>
      <c r="B30" s="723"/>
      <c r="C30" s="723"/>
      <c r="D30" s="723"/>
      <c r="E30" s="723"/>
      <c r="F30" s="723"/>
      <c r="G30" s="723"/>
      <c r="H30" s="723"/>
    </row>
    <row r="31" spans="1:8" ht="16.5" customHeight="1" x14ac:dyDescent="0.2"/>
    <row r="32" spans="1:8" x14ac:dyDescent="0.2">
      <c r="A32" s="17" t="s">
        <v>2636</v>
      </c>
    </row>
    <row r="34" spans="1:8" ht="15" x14ac:dyDescent="0.2">
      <c r="A34" s="722" t="s">
        <v>1019</v>
      </c>
      <c r="B34" s="723"/>
      <c r="C34" s="723"/>
      <c r="D34" s="723"/>
      <c r="E34" s="723"/>
      <c r="F34" s="723"/>
      <c r="G34" s="723"/>
      <c r="H34" s="723"/>
    </row>
    <row r="35" spans="1:8" ht="15" x14ac:dyDescent="0.2">
      <c r="A35" s="722" t="s">
        <v>1020</v>
      </c>
      <c r="B35" s="723"/>
      <c r="C35" s="723"/>
      <c r="D35" s="723"/>
      <c r="E35" s="723"/>
      <c r="F35" s="723"/>
      <c r="G35" s="723"/>
      <c r="H35" s="723"/>
    </row>
    <row r="36" spans="1:8" ht="15" x14ac:dyDescent="0.2">
      <c r="A36" s="722" t="s">
        <v>1021</v>
      </c>
      <c r="B36" s="723"/>
      <c r="C36" s="723"/>
      <c r="D36" s="723"/>
      <c r="E36" s="723"/>
      <c r="F36" s="723"/>
      <c r="G36" s="723"/>
      <c r="H36" s="723"/>
    </row>
    <row r="38" spans="1:8" x14ac:dyDescent="0.2">
      <c r="A38" s="17" t="s">
        <v>2637</v>
      </c>
    </row>
    <row r="39" spans="1:8" ht="15" customHeight="1" x14ac:dyDescent="0.2"/>
    <row r="40" spans="1:8" ht="63.75" x14ac:dyDescent="0.25">
      <c r="A40" s="541" t="s">
        <v>2638</v>
      </c>
      <c r="B40"/>
    </row>
    <row r="41" spans="1:8" ht="15" customHeight="1" x14ac:dyDescent="0.25">
      <c r="A41" s="541"/>
      <c r="B41"/>
    </row>
    <row r="42" spans="1:8" ht="25.5" x14ac:dyDescent="0.25">
      <c r="A42" s="541" t="s">
        <v>2639</v>
      </c>
      <c r="B42"/>
    </row>
    <row r="43" spans="1:8" ht="15" customHeight="1" x14ac:dyDescent="0.25">
      <c r="A43" s="541"/>
      <c r="B43"/>
    </row>
    <row r="44" spans="1:8" x14ac:dyDescent="0.2">
      <c r="A44" s="541" t="s">
        <v>2640</v>
      </c>
      <c r="B44" s="541" t="s">
        <v>2641</v>
      </c>
    </row>
    <row r="45" spans="1:8" x14ac:dyDescent="0.2">
      <c r="A45" s="541" t="s">
        <v>2642</v>
      </c>
      <c r="B45" s="541" t="s">
        <v>2643</v>
      </c>
    </row>
    <row r="46" spans="1:8" x14ac:dyDescent="0.2">
      <c r="A46" s="541" t="s">
        <v>2644</v>
      </c>
      <c r="B46" s="541" t="s">
        <v>2645</v>
      </c>
    </row>
    <row r="47" spans="1:8" ht="15" x14ac:dyDescent="0.25">
      <c r="A47" s="541"/>
      <c r="B47"/>
    </row>
    <row r="48" spans="1:8" ht="38.25" x14ac:dyDescent="0.25">
      <c r="A48" s="541" t="s">
        <v>2646</v>
      </c>
      <c r="B48"/>
    </row>
    <row r="49" spans="1:5" ht="15" customHeight="1" x14ac:dyDescent="0.25">
      <c r="A49" s="541"/>
      <c r="B49"/>
    </row>
    <row r="50" spans="1:5" ht="15" x14ac:dyDescent="0.25">
      <c r="A50" s="541" t="s">
        <v>2647</v>
      </c>
      <c r="B50"/>
    </row>
    <row r="51" spans="1:5" ht="15" customHeight="1" x14ac:dyDescent="0.25">
      <c r="A51" s="541" t="s">
        <v>2648</v>
      </c>
      <c r="B51"/>
    </row>
    <row r="52" spans="1:5" ht="15" customHeight="1" x14ac:dyDescent="0.25">
      <c r="A52" s="496" t="s">
        <v>2649</v>
      </c>
      <c r="B52"/>
    </row>
    <row r="53" spans="1:5" ht="15" customHeight="1" x14ac:dyDescent="0.2"/>
    <row r="54" spans="1:5" ht="15" customHeight="1" x14ac:dyDescent="0.2"/>
    <row r="55" spans="1:5" ht="15" customHeight="1" x14ac:dyDescent="0.2"/>
    <row r="56" spans="1:5" ht="15" customHeight="1" x14ac:dyDescent="0.2">
      <c r="A56" s="17" t="s">
        <v>2650</v>
      </c>
    </row>
    <row r="58" spans="1:5" ht="15" customHeight="1" x14ac:dyDescent="0.2">
      <c r="A58" s="2" t="s">
        <v>1034</v>
      </c>
    </row>
    <row r="60" spans="1:5" ht="15" customHeight="1" thickBot="1" x14ac:dyDescent="0.25">
      <c r="A60" s="562"/>
      <c r="B60" s="563" t="s">
        <v>271</v>
      </c>
      <c r="C60" s="563"/>
      <c r="D60" s="563">
        <v>2025</v>
      </c>
      <c r="E60" s="563">
        <v>2024</v>
      </c>
    </row>
    <row r="61" spans="1:5" x14ac:dyDescent="0.2">
      <c r="A61" s="564" t="s">
        <v>1</v>
      </c>
      <c r="B61" s="562"/>
      <c r="C61" s="562"/>
      <c r="D61" s="562"/>
      <c r="E61" s="562"/>
    </row>
    <row r="62" spans="1:5" ht="13.5" thickBot="1" x14ac:dyDescent="0.25">
      <c r="A62" s="565" t="s">
        <v>1035</v>
      </c>
      <c r="B62" s="566" t="s">
        <v>989</v>
      </c>
      <c r="C62" s="567"/>
      <c r="D62" s="568">
        <f>2487920046.17988+5789558</f>
        <v>2493709604.1798801</v>
      </c>
      <c r="E62" s="568">
        <f>3326479916+9475754+289312</f>
        <v>3336244982</v>
      </c>
    </row>
    <row r="63" spans="1:5" x14ac:dyDescent="0.2">
      <c r="A63" s="562"/>
      <c r="B63" s="727"/>
      <c r="C63" s="727"/>
      <c r="D63" s="569" t="s">
        <v>1037</v>
      </c>
      <c r="E63" s="569" t="s">
        <v>1037</v>
      </c>
    </row>
    <row r="64" spans="1:5" ht="13.5" thickBot="1" x14ac:dyDescent="0.25">
      <c r="A64" s="570" t="s">
        <v>1038</v>
      </c>
      <c r="B64" s="727"/>
      <c r="C64" s="727"/>
      <c r="D64" s="571">
        <f>SUM(D62:D63)</f>
        <v>2493709604.1798801</v>
      </c>
      <c r="E64" s="571">
        <f>SUM(E62:E63)</f>
        <v>3336244982</v>
      </c>
    </row>
    <row r="65" spans="1:5" x14ac:dyDescent="0.2">
      <c r="A65" s="562"/>
      <c r="B65" s="727"/>
      <c r="C65" s="727"/>
      <c r="D65" s="730"/>
      <c r="E65" s="730"/>
    </row>
    <row r="66" spans="1:5" x14ac:dyDescent="0.2">
      <c r="A66" s="564" t="s">
        <v>1039</v>
      </c>
      <c r="B66" s="727"/>
      <c r="C66" s="727"/>
      <c r="D66" s="731"/>
      <c r="E66" s="731"/>
    </row>
    <row r="67" spans="1:5" x14ac:dyDescent="0.2">
      <c r="A67" s="572" t="s">
        <v>861</v>
      </c>
      <c r="B67" s="566" t="s">
        <v>989</v>
      </c>
      <c r="C67" s="573"/>
      <c r="D67" s="574">
        <v>1456940.33</v>
      </c>
      <c r="E67" s="568">
        <v>678660656</v>
      </c>
    </row>
    <row r="68" spans="1:5" x14ac:dyDescent="0.2">
      <c r="A68" s="572" t="s">
        <v>1040</v>
      </c>
      <c r="B68" s="575" t="s">
        <v>554</v>
      </c>
      <c r="C68" s="576"/>
      <c r="D68" s="574">
        <v>940054.86</v>
      </c>
      <c r="E68" s="568">
        <v>4869.4800000000005</v>
      </c>
    </row>
    <row r="69" spans="1:5" x14ac:dyDescent="0.2">
      <c r="A69" s="572" t="s">
        <v>1041</v>
      </c>
      <c r="B69" s="566" t="s">
        <v>989</v>
      </c>
      <c r="C69" s="573"/>
      <c r="D69" s="574">
        <v>4340550.29</v>
      </c>
      <c r="E69" s="568">
        <v>90064973</v>
      </c>
    </row>
    <row r="70" spans="1:5" x14ac:dyDescent="0.2">
      <c r="A70" s="572" t="s">
        <v>862</v>
      </c>
      <c r="B70" s="575" t="s">
        <v>554</v>
      </c>
      <c r="C70" s="577"/>
      <c r="D70" s="574">
        <v>3255066.54</v>
      </c>
      <c r="E70" s="568">
        <v>1475378.66</v>
      </c>
    </row>
    <row r="71" spans="1:5" x14ac:dyDescent="0.2">
      <c r="A71" s="572" t="s">
        <v>863</v>
      </c>
      <c r="B71" s="566" t="s">
        <v>989</v>
      </c>
      <c r="C71" s="573"/>
      <c r="D71" s="578">
        <v>66266015.219999999</v>
      </c>
      <c r="E71" s="568">
        <v>880677048.76999998</v>
      </c>
    </row>
    <row r="72" spans="1:5" x14ac:dyDescent="0.2">
      <c r="A72" s="572" t="s">
        <v>863</v>
      </c>
      <c r="B72" s="575" t="s">
        <v>554</v>
      </c>
      <c r="C72" s="577"/>
      <c r="D72" s="574">
        <v>1408325617.8000002</v>
      </c>
      <c r="E72" s="568">
        <v>2157307279.4000001</v>
      </c>
    </row>
    <row r="73" spans="1:5" x14ac:dyDescent="0.2">
      <c r="A73" s="572" t="s">
        <v>870</v>
      </c>
      <c r="B73" s="566" t="s">
        <v>989</v>
      </c>
      <c r="C73" s="573"/>
      <c r="D73" s="578">
        <v>6253104.0999999996</v>
      </c>
      <c r="E73" s="568">
        <v>16394523.1</v>
      </c>
    </row>
    <row r="74" spans="1:5" x14ac:dyDescent="0.2">
      <c r="A74" s="572" t="s">
        <v>870</v>
      </c>
      <c r="B74" s="575" t="s">
        <v>554</v>
      </c>
      <c r="C74" s="577"/>
      <c r="D74" s="574">
        <v>3462868.98</v>
      </c>
      <c r="E74" s="568">
        <v>32347291.620000001</v>
      </c>
    </row>
    <row r="75" spans="1:5" x14ac:dyDescent="0.2">
      <c r="A75" s="572" t="s">
        <v>864</v>
      </c>
      <c r="B75" s="566" t="s">
        <v>989</v>
      </c>
      <c r="C75" s="573"/>
      <c r="D75" s="574">
        <f>10264452.57+8020615</f>
        <v>18285067.57</v>
      </c>
      <c r="E75" s="568">
        <v>10264453</v>
      </c>
    </row>
    <row r="76" spans="1:5" x14ac:dyDescent="0.2">
      <c r="A76" s="572" t="s">
        <v>864</v>
      </c>
      <c r="B76" s="575" t="s">
        <v>554</v>
      </c>
      <c r="C76" s="577"/>
      <c r="D76" s="574">
        <v>39374734.859999999</v>
      </c>
      <c r="E76" s="568">
        <v>36431752.420000002</v>
      </c>
    </row>
    <row r="77" spans="1:5" x14ac:dyDescent="0.2">
      <c r="A77" s="572" t="s">
        <v>865</v>
      </c>
      <c r="B77" s="566" t="s">
        <v>989</v>
      </c>
      <c r="C77" s="573"/>
      <c r="D77" s="578">
        <v>6160546</v>
      </c>
      <c r="E77" s="568">
        <v>23469393</v>
      </c>
    </row>
    <row r="78" spans="1:5" x14ac:dyDescent="0.2">
      <c r="A78" s="572" t="s">
        <v>865</v>
      </c>
      <c r="B78" s="575" t="s">
        <v>554</v>
      </c>
      <c r="C78" s="577"/>
      <c r="D78" s="574">
        <v>17506677.779999997</v>
      </c>
      <c r="E78" s="568">
        <v>16440913.859999999</v>
      </c>
    </row>
    <row r="79" spans="1:5" x14ac:dyDescent="0.2">
      <c r="A79" s="572" t="s">
        <v>866</v>
      </c>
      <c r="B79" s="566" t="s">
        <v>989</v>
      </c>
      <c r="C79" s="573"/>
      <c r="D79" s="578">
        <v>8391128.1099999994</v>
      </c>
      <c r="E79" s="568">
        <v>7347257.4699999997</v>
      </c>
    </row>
    <row r="80" spans="1:5" x14ac:dyDescent="0.2">
      <c r="A80" s="572" t="s">
        <v>866</v>
      </c>
      <c r="B80" s="575" t="s">
        <v>554</v>
      </c>
      <c r="C80" s="577"/>
      <c r="D80" s="574">
        <v>97062206.990112305</v>
      </c>
      <c r="E80" s="568">
        <v>4766483.12</v>
      </c>
    </row>
    <row r="81" spans="1:5" x14ac:dyDescent="0.2">
      <c r="A81" s="572" t="s">
        <v>867</v>
      </c>
      <c r="B81" s="566" t="s">
        <v>989</v>
      </c>
      <c r="C81" s="573"/>
      <c r="D81" s="574">
        <v>1126129.29</v>
      </c>
      <c r="E81" s="568">
        <v>28333800</v>
      </c>
    </row>
    <row r="82" spans="1:5" x14ac:dyDescent="0.2">
      <c r="A82" s="572" t="s">
        <v>867</v>
      </c>
      <c r="B82" s="575" t="s">
        <v>554</v>
      </c>
      <c r="C82" s="577"/>
      <c r="D82" s="574">
        <v>3235849.2</v>
      </c>
      <c r="E82" s="568">
        <v>677300.4</v>
      </c>
    </row>
    <row r="83" spans="1:5" x14ac:dyDescent="0.2">
      <c r="A83" s="572" t="s">
        <v>868</v>
      </c>
      <c r="B83" s="566" t="s">
        <v>989</v>
      </c>
      <c r="C83" s="573"/>
      <c r="D83" s="574">
        <v>-765459</v>
      </c>
      <c r="E83" s="568">
        <v>-765459</v>
      </c>
    </row>
    <row r="84" spans="1:5" x14ac:dyDescent="0.2">
      <c r="A84" s="572" t="s">
        <v>869</v>
      </c>
      <c r="B84" s="566" t="s">
        <v>989</v>
      </c>
      <c r="C84" s="573"/>
      <c r="D84" s="574">
        <v>104063357.14</v>
      </c>
      <c r="E84" s="568">
        <v>2718836623</v>
      </c>
    </row>
    <row r="85" spans="1:5" x14ac:dyDescent="0.2">
      <c r="A85" s="572" t="s">
        <v>869</v>
      </c>
      <c r="B85" s="575" t="s">
        <v>554</v>
      </c>
      <c r="C85" s="577"/>
      <c r="D85" s="574">
        <v>81769941.179999992</v>
      </c>
      <c r="E85" s="568">
        <v>8411510.2400000002</v>
      </c>
    </row>
    <row r="86" spans="1:5" x14ac:dyDescent="0.2">
      <c r="A86" s="572" t="s">
        <v>871</v>
      </c>
      <c r="B86" s="566" t="s">
        <v>989</v>
      </c>
      <c r="C86" s="573"/>
      <c r="D86" s="574">
        <v>17544943.190000001</v>
      </c>
      <c r="E86" s="568">
        <v>13745449</v>
      </c>
    </row>
    <row r="87" spans="1:5" x14ac:dyDescent="0.2">
      <c r="A87" s="572" t="s">
        <v>872</v>
      </c>
      <c r="B87" s="566" t="s">
        <v>989</v>
      </c>
      <c r="C87" s="573"/>
      <c r="D87" s="574">
        <v>0</v>
      </c>
      <c r="E87" s="568">
        <v>0</v>
      </c>
    </row>
    <row r="88" spans="1:5" x14ac:dyDescent="0.2">
      <c r="A88" s="572" t="s">
        <v>872</v>
      </c>
      <c r="B88" s="575" t="s">
        <v>554</v>
      </c>
      <c r="C88" s="577"/>
      <c r="D88" s="574">
        <v>0</v>
      </c>
      <c r="E88" s="568">
        <v>0</v>
      </c>
    </row>
    <row r="89" spans="1:5" x14ac:dyDescent="0.2">
      <c r="A89" s="572" t="s">
        <v>873</v>
      </c>
      <c r="B89" s="566" t="s">
        <v>989</v>
      </c>
      <c r="C89" s="573"/>
      <c r="D89" s="574">
        <v>278506981.56</v>
      </c>
      <c r="E89" s="568">
        <v>72442743</v>
      </c>
    </row>
    <row r="90" spans="1:5" x14ac:dyDescent="0.2">
      <c r="A90" s="572" t="s">
        <v>873</v>
      </c>
      <c r="B90" s="575" t="s">
        <v>554</v>
      </c>
      <c r="C90" s="577"/>
      <c r="D90" s="574">
        <v>1085239072.8000002</v>
      </c>
      <c r="E90" s="568">
        <v>1961251316.5</v>
      </c>
    </row>
    <row r="91" spans="1:5" x14ac:dyDescent="0.2">
      <c r="A91" s="572" t="s">
        <v>874</v>
      </c>
      <c r="B91" s="566" t="s">
        <v>989</v>
      </c>
      <c r="C91" s="573"/>
      <c r="D91" s="574">
        <v>0</v>
      </c>
      <c r="E91" s="568">
        <v>0</v>
      </c>
    </row>
    <row r="92" spans="1:5" x14ac:dyDescent="0.2">
      <c r="A92" s="572" t="s">
        <v>874</v>
      </c>
      <c r="B92" s="575" t="s">
        <v>554</v>
      </c>
      <c r="C92" s="577"/>
      <c r="D92" s="574">
        <v>0</v>
      </c>
      <c r="E92" s="568">
        <v>0</v>
      </c>
    </row>
    <row r="93" spans="1:5" x14ac:dyDescent="0.2">
      <c r="A93" s="579" t="s">
        <v>1954</v>
      </c>
      <c r="B93" s="566" t="s">
        <v>989</v>
      </c>
      <c r="C93" s="573"/>
      <c r="D93" s="574">
        <v>13590209</v>
      </c>
      <c r="E93" s="568">
        <v>2788902</v>
      </c>
    </row>
    <row r="94" spans="1:5" x14ac:dyDescent="0.2">
      <c r="A94" s="579" t="s">
        <v>1954</v>
      </c>
      <c r="B94" s="575" t="s">
        <v>554</v>
      </c>
      <c r="C94" s="577"/>
      <c r="D94" s="574">
        <v>11340224.100000001</v>
      </c>
      <c r="E94" s="568">
        <v>11050104.380000001</v>
      </c>
    </row>
    <row r="95" spans="1:5" x14ac:dyDescent="0.2">
      <c r="A95" s="579" t="s">
        <v>1042</v>
      </c>
      <c r="B95" s="575" t="s">
        <v>554</v>
      </c>
      <c r="C95" s="577"/>
      <c r="D95" s="574">
        <v>245762268.30000001</v>
      </c>
      <c r="E95" s="568">
        <v>641106661.86000001</v>
      </c>
    </row>
    <row r="96" spans="1:5" x14ac:dyDescent="0.2">
      <c r="A96" s="579" t="s">
        <v>1042</v>
      </c>
      <c r="B96" s="566" t="s">
        <v>989</v>
      </c>
      <c r="C96" s="580"/>
      <c r="D96" s="574">
        <v>13721133.859999999</v>
      </c>
      <c r="E96" s="568">
        <v>13721111</v>
      </c>
    </row>
    <row r="97" spans="1:5" x14ac:dyDescent="0.2">
      <c r="A97" s="579" t="s">
        <v>875</v>
      </c>
      <c r="B97" s="566" t="s">
        <v>989</v>
      </c>
      <c r="C97" s="580"/>
      <c r="D97" s="574">
        <v>1589810</v>
      </c>
      <c r="E97" s="568">
        <v>1587429</v>
      </c>
    </row>
    <row r="98" spans="1:5" x14ac:dyDescent="0.2">
      <c r="A98" s="579" t="s">
        <v>875</v>
      </c>
      <c r="B98" s="575" t="s">
        <v>554</v>
      </c>
      <c r="C98" s="577"/>
      <c r="D98" s="574">
        <v>0</v>
      </c>
      <c r="E98" s="568">
        <v>268499364.42000002</v>
      </c>
    </row>
    <row r="99" spans="1:5" x14ac:dyDescent="0.2">
      <c r="A99" s="579" t="s">
        <v>876</v>
      </c>
      <c r="B99" s="566" t="s">
        <v>989</v>
      </c>
      <c r="C99" s="580"/>
      <c r="D99" s="574">
        <f>80763050.35+81211224</f>
        <v>161974274.34999999</v>
      </c>
      <c r="E99" s="568">
        <f>138014377+141895345</f>
        <v>279909722</v>
      </c>
    </row>
    <row r="100" spans="1:5" x14ac:dyDescent="0.2">
      <c r="A100" s="579" t="s">
        <v>876</v>
      </c>
      <c r="B100" s="573" t="s">
        <v>620</v>
      </c>
      <c r="C100" s="577"/>
      <c r="D100" s="574">
        <v>29296258.09</v>
      </c>
      <c r="E100" s="568">
        <v>52766.308000000005</v>
      </c>
    </row>
    <row r="101" spans="1:5" x14ac:dyDescent="0.2">
      <c r="A101" s="579" t="s">
        <v>876</v>
      </c>
      <c r="B101" s="575" t="s">
        <v>554</v>
      </c>
      <c r="C101" s="577"/>
      <c r="D101" s="574">
        <v>10433181.600000001</v>
      </c>
      <c r="E101" s="568">
        <v>580836148.75999999</v>
      </c>
    </row>
    <row r="102" spans="1:5" x14ac:dyDescent="0.2">
      <c r="A102" s="579" t="s">
        <v>877</v>
      </c>
      <c r="B102" s="566" t="s">
        <v>989</v>
      </c>
      <c r="C102" s="580"/>
      <c r="D102" s="574">
        <v>0</v>
      </c>
      <c r="E102" s="568">
        <v>482</v>
      </c>
    </row>
    <row r="103" spans="1:5" x14ac:dyDescent="0.2">
      <c r="A103" s="579" t="s">
        <v>877</v>
      </c>
      <c r="B103" s="566" t="s">
        <v>554</v>
      </c>
      <c r="C103" s="577"/>
      <c r="D103" s="574">
        <v>12359.7</v>
      </c>
      <c r="E103" s="568">
        <v>46906741.699999996</v>
      </c>
    </row>
    <row r="104" spans="1:5" x14ac:dyDescent="0.2">
      <c r="A104" s="579" t="s">
        <v>878</v>
      </c>
      <c r="B104" s="566" t="s">
        <v>989</v>
      </c>
      <c r="C104" s="580"/>
      <c r="D104" s="574">
        <v>0</v>
      </c>
      <c r="E104" s="568">
        <v>73503275</v>
      </c>
    </row>
    <row r="105" spans="1:5" x14ac:dyDescent="0.2">
      <c r="A105" s="579" t="s">
        <v>878</v>
      </c>
      <c r="B105" s="575" t="s">
        <v>554</v>
      </c>
      <c r="C105" s="577"/>
      <c r="D105" s="574">
        <v>0</v>
      </c>
      <c r="E105" s="568">
        <v>104664824.46000001</v>
      </c>
    </row>
    <row r="106" spans="1:5" x14ac:dyDescent="0.2">
      <c r="A106" s="579" t="s">
        <v>1228</v>
      </c>
      <c r="B106" s="575" t="s">
        <v>554</v>
      </c>
      <c r="C106" s="577"/>
      <c r="D106" s="574">
        <v>3632000.370000124</v>
      </c>
      <c r="E106" s="568">
        <v>0</v>
      </c>
    </row>
    <row r="107" spans="1:5" x14ac:dyDescent="0.2">
      <c r="A107" s="579" t="s">
        <v>1955</v>
      </c>
      <c r="B107" s="575" t="s">
        <v>554</v>
      </c>
      <c r="C107" s="577"/>
      <c r="D107" s="574">
        <v>52020781.200000003</v>
      </c>
      <c r="E107" s="568">
        <v>1080620</v>
      </c>
    </row>
    <row r="108" spans="1:5" ht="13.5" thickBot="1" x14ac:dyDescent="0.25">
      <c r="A108" s="579" t="s">
        <v>1955</v>
      </c>
      <c r="B108" s="575" t="s">
        <v>989</v>
      </c>
      <c r="C108" s="577"/>
      <c r="D108" s="574">
        <v>3142697.1</v>
      </c>
      <c r="E108" s="568">
        <v>9439802</v>
      </c>
    </row>
    <row r="109" spans="1:5" x14ac:dyDescent="0.2">
      <c r="A109" s="581"/>
      <c r="B109" s="726"/>
      <c r="C109" s="726"/>
      <c r="D109" s="569"/>
      <c r="E109" s="569"/>
    </row>
    <row r="110" spans="1:5" ht="13.5" thickBot="1" x14ac:dyDescent="0.25">
      <c r="A110" s="582" t="s">
        <v>1043</v>
      </c>
      <c r="B110" s="726"/>
      <c r="C110" s="726"/>
      <c r="D110" s="571">
        <f>SUM(D67:D108)</f>
        <v>3798316592.4601121</v>
      </c>
      <c r="E110" s="571">
        <f>SUM(E67:E108)</f>
        <v>10793733510.927999</v>
      </c>
    </row>
    <row r="111" spans="1:5" x14ac:dyDescent="0.2">
      <c r="A111" s="562"/>
      <c r="B111" s="727"/>
      <c r="C111" s="727"/>
      <c r="D111" s="728"/>
      <c r="E111" s="728"/>
    </row>
    <row r="112" spans="1:5" s="17" customFormat="1" x14ac:dyDescent="0.2">
      <c r="A112" s="562"/>
      <c r="B112" s="727"/>
      <c r="C112" s="727"/>
      <c r="D112" s="729"/>
      <c r="E112" s="729"/>
    </row>
    <row r="113" spans="1:5" s="17" customFormat="1" x14ac:dyDescent="0.2">
      <c r="A113" s="564" t="s">
        <v>1044</v>
      </c>
      <c r="B113" s="727"/>
      <c r="C113" s="727"/>
      <c r="D113" s="729"/>
      <c r="E113" s="729"/>
    </row>
    <row r="114" spans="1:5" s="17" customFormat="1" x14ac:dyDescent="0.2">
      <c r="A114" s="581" t="s">
        <v>1045</v>
      </c>
      <c r="B114" s="583" t="s">
        <v>554</v>
      </c>
      <c r="C114" s="584"/>
      <c r="D114" s="568">
        <v>711737651.66002905</v>
      </c>
      <c r="E114" s="568">
        <v>1930138464</v>
      </c>
    </row>
    <row r="115" spans="1:5" s="17" customFormat="1" x14ac:dyDescent="0.2">
      <c r="A115" s="581" t="s">
        <v>1045</v>
      </c>
      <c r="B115" s="585" t="s">
        <v>989</v>
      </c>
      <c r="C115" s="562"/>
      <c r="D115" s="568">
        <v>790908382</v>
      </c>
      <c r="E115" s="568">
        <v>559939458</v>
      </c>
    </row>
    <row r="116" spans="1:5" s="17" customFormat="1" ht="13.5" thickBot="1" x14ac:dyDescent="0.25">
      <c r="A116" s="581" t="s">
        <v>1046</v>
      </c>
      <c r="B116" s="585" t="s">
        <v>989</v>
      </c>
      <c r="C116" s="586" t="s">
        <v>1036</v>
      </c>
      <c r="D116" s="568">
        <v>39089297</v>
      </c>
      <c r="E116" s="568">
        <v>331726513</v>
      </c>
    </row>
    <row r="117" spans="1:5" s="17" customFormat="1" x14ac:dyDescent="0.2">
      <c r="A117" s="562"/>
      <c r="B117" s="727"/>
      <c r="C117" s="727"/>
      <c r="D117" s="569"/>
      <c r="E117" s="569"/>
    </row>
    <row r="118" spans="1:5" s="17" customFormat="1" ht="13.5" thickBot="1" x14ac:dyDescent="0.25">
      <c r="A118" s="582" t="s">
        <v>1047</v>
      </c>
      <c r="B118" s="727"/>
      <c r="C118" s="727"/>
      <c r="D118" s="571">
        <f>SUM(D114:D116)</f>
        <v>1541735330.6600289</v>
      </c>
      <c r="E118" s="571">
        <f>SUM(E114:E116)</f>
        <v>2821804435</v>
      </c>
    </row>
    <row r="119" spans="1:5" s="17" customFormat="1" x14ac:dyDescent="0.2">
      <c r="A119" s="562"/>
      <c r="B119" s="727"/>
      <c r="C119" s="727"/>
      <c r="D119" s="562"/>
      <c r="E119" s="562"/>
    </row>
    <row r="120" spans="1:5" s="17" customFormat="1" ht="13.5" thickBot="1" x14ac:dyDescent="0.25">
      <c r="A120" s="582" t="s">
        <v>1048</v>
      </c>
      <c r="B120" s="727"/>
      <c r="C120" s="727"/>
      <c r="D120" s="587">
        <f>D118+D110+D64</f>
        <v>7833761527.3000212</v>
      </c>
      <c r="E120" s="587">
        <f>E118+E110+E64</f>
        <v>16951782927.927999</v>
      </c>
    </row>
    <row r="121" spans="1:5" ht="13.5" thickTop="1" x14ac:dyDescent="0.2"/>
    <row r="122" spans="1:5" x14ac:dyDescent="0.2">
      <c r="A122" s="17" t="s">
        <v>2651</v>
      </c>
    </row>
    <row r="124" spans="1:5" x14ac:dyDescent="0.2">
      <c r="A124" s="2" t="s">
        <v>1049</v>
      </c>
    </row>
    <row r="126" spans="1:5" x14ac:dyDescent="0.2">
      <c r="A126" s="588"/>
      <c r="B126" s="589">
        <v>2025</v>
      </c>
      <c r="C126" s="588"/>
      <c r="D126" s="589">
        <v>2024</v>
      </c>
    </row>
    <row r="127" spans="1:5" x14ac:dyDescent="0.2">
      <c r="A127" s="590" t="s">
        <v>2704</v>
      </c>
      <c r="B127" s="588"/>
      <c r="C127" s="588"/>
      <c r="D127" s="588"/>
    </row>
    <row r="128" spans="1:5" x14ac:dyDescent="0.2">
      <c r="A128" s="588" t="s">
        <v>2705</v>
      </c>
      <c r="B128" s="591">
        <v>160158313296</v>
      </c>
      <c r="C128" s="588"/>
      <c r="D128" s="591">
        <v>140451951986</v>
      </c>
    </row>
    <row r="129" spans="1:16383" x14ac:dyDescent="0.2">
      <c r="A129" s="588" t="s">
        <v>2706</v>
      </c>
      <c r="B129" s="591">
        <v>-43633642717</v>
      </c>
      <c r="C129" s="588"/>
      <c r="D129" s="591">
        <v>-4516335427</v>
      </c>
    </row>
    <row r="130" spans="1:16383" x14ac:dyDescent="0.2">
      <c r="A130" s="588"/>
      <c r="B130" s="588"/>
      <c r="C130" s="588"/>
      <c r="D130" s="588"/>
    </row>
    <row r="131" spans="1:16383" x14ac:dyDescent="0.2">
      <c r="A131" s="590" t="s">
        <v>2707</v>
      </c>
      <c r="B131" s="592">
        <v>116524670579</v>
      </c>
      <c r="C131" s="588"/>
      <c r="D131" s="592">
        <v>135935616559</v>
      </c>
    </row>
    <row r="132" spans="1:16383" x14ac:dyDescent="0.2">
      <c r="A132" s="588"/>
      <c r="B132" s="588"/>
      <c r="C132" s="588"/>
      <c r="D132" s="588"/>
    </row>
    <row r="133" spans="1:16383" x14ac:dyDescent="0.2">
      <c r="A133" s="590" t="s">
        <v>2708</v>
      </c>
      <c r="B133" s="588"/>
      <c r="C133" s="588"/>
      <c r="D133" s="588"/>
    </row>
    <row r="134" spans="1:16383" x14ac:dyDescent="0.2">
      <c r="A134" s="588" t="s">
        <v>2705</v>
      </c>
      <c r="B134" s="591">
        <v>48331598737</v>
      </c>
      <c r="C134" s="588"/>
      <c r="D134" s="591">
        <v>86427277688</v>
      </c>
    </row>
    <row r="135" spans="1:16383" x14ac:dyDescent="0.2">
      <c r="A135" s="588"/>
      <c r="B135" s="588"/>
      <c r="C135" s="588"/>
      <c r="D135" s="588"/>
    </row>
    <row r="136" spans="1:16383" x14ac:dyDescent="0.2">
      <c r="A136" s="590" t="s">
        <v>2709</v>
      </c>
      <c r="B136" s="592">
        <v>48331598737</v>
      </c>
      <c r="C136" s="588"/>
      <c r="D136" s="592">
        <v>86427277688</v>
      </c>
    </row>
    <row r="137" spans="1:16383" x14ac:dyDescent="0.2">
      <c r="A137" s="588"/>
      <c r="B137" s="588"/>
      <c r="C137" s="588"/>
      <c r="D137" s="588"/>
    </row>
    <row r="138" spans="1:16383" ht="13.5" thickBot="1" x14ac:dyDescent="0.25">
      <c r="A138" s="588" t="s">
        <v>15</v>
      </c>
      <c r="B138" s="593">
        <v>164856269316</v>
      </c>
      <c r="C138" s="588"/>
      <c r="D138" s="593">
        <v>222362894247</v>
      </c>
    </row>
    <row r="139" spans="1:16383" ht="13.5" thickTop="1" x14ac:dyDescent="0.2">
      <c r="A139" s="17" t="s">
        <v>2652</v>
      </c>
    </row>
    <row r="141" spans="1:16383" ht="30.75" customHeight="1" x14ac:dyDescent="0.2">
      <c r="A141" s="722" t="s">
        <v>2653</v>
      </c>
      <c r="B141" s="723"/>
      <c r="C141" s="723"/>
      <c r="D141" s="723"/>
      <c r="E141" s="723"/>
      <c r="F141" s="723"/>
      <c r="G141" s="723"/>
      <c r="H141" s="723"/>
      <c r="I141" s="722"/>
      <c r="J141" s="723"/>
      <c r="K141" s="723"/>
      <c r="L141" s="723"/>
      <c r="M141" s="723"/>
      <c r="N141" s="723"/>
      <c r="O141" s="723"/>
      <c r="P141" s="723"/>
      <c r="Q141" s="723"/>
      <c r="R141" s="722"/>
      <c r="S141" s="723"/>
      <c r="T141" s="723"/>
      <c r="U141" s="723"/>
      <c r="V141" s="723"/>
      <c r="W141" s="723"/>
      <c r="X141" s="723"/>
      <c r="Y141" s="723"/>
      <c r="Z141" s="723"/>
      <c r="AA141" s="722"/>
      <c r="AB141" s="723"/>
      <c r="AC141" s="723"/>
      <c r="AD141" s="723"/>
      <c r="AE141" s="723"/>
      <c r="AF141" s="723"/>
      <c r="AG141" s="723"/>
      <c r="AH141" s="723"/>
      <c r="AI141" s="723"/>
      <c r="AJ141" s="722"/>
      <c r="AK141" s="723"/>
      <c r="AL141" s="723"/>
      <c r="AM141" s="723"/>
      <c r="AN141" s="723"/>
      <c r="AO141" s="723"/>
      <c r="AP141" s="723"/>
      <c r="AQ141" s="723"/>
      <c r="AR141" s="723"/>
      <c r="AS141" s="722"/>
      <c r="AT141" s="723"/>
      <c r="AU141" s="723"/>
      <c r="AV141" s="723"/>
      <c r="AW141" s="723"/>
      <c r="AX141" s="723"/>
      <c r="AY141" s="723"/>
      <c r="AZ141" s="723"/>
      <c r="BA141" s="723"/>
      <c r="BB141" s="722"/>
      <c r="BC141" s="723"/>
      <c r="BD141" s="723"/>
      <c r="BE141" s="723"/>
      <c r="BF141" s="723"/>
      <c r="BG141" s="723"/>
      <c r="BH141" s="723"/>
      <c r="BI141" s="723"/>
      <c r="BJ141" s="723"/>
      <c r="BK141" s="722"/>
      <c r="BL141" s="723"/>
      <c r="BM141" s="723"/>
      <c r="BN141" s="723"/>
      <c r="BO141" s="723"/>
      <c r="BP141" s="723"/>
      <c r="BQ141" s="723"/>
      <c r="BR141" s="723"/>
      <c r="BS141" s="723"/>
      <c r="BT141" s="722"/>
      <c r="BU141" s="723"/>
      <c r="BV141" s="723"/>
      <c r="BW141" s="723"/>
      <c r="BX141" s="723"/>
      <c r="BY141" s="723"/>
      <c r="BZ141" s="723"/>
      <c r="CA141" s="723"/>
      <c r="CB141" s="723"/>
      <c r="CC141" s="722"/>
      <c r="CD141" s="723"/>
      <c r="CE141" s="723"/>
      <c r="CF141" s="723"/>
      <c r="CG141" s="723"/>
      <c r="CH141" s="723"/>
      <c r="CI141" s="723"/>
      <c r="CJ141" s="723"/>
      <c r="CK141" s="723"/>
      <c r="CL141" s="722"/>
      <c r="CM141" s="723"/>
      <c r="CN141" s="723"/>
      <c r="CO141" s="723"/>
      <c r="CP141" s="723"/>
      <c r="CQ141" s="723"/>
      <c r="CR141" s="723"/>
      <c r="CS141" s="723"/>
      <c r="CT141" s="723"/>
      <c r="CU141" s="722"/>
      <c r="CV141" s="723"/>
      <c r="CW141" s="723"/>
      <c r="CX141" s="723"/>
      <c r="CY141" s="723"/>
      <c r="CZ141" s="723"/>
      <c r="DA141" s="723"/>
      <c r="DB141" s="723"/>
      <c r="DC141" s="723"/>
      <c r="DD141" s="722"/>
      <c r="DE141" s="723"/>
      <c r="DF141" s="723"/>
      <c r="DG141" s="723"/>
      <c r="DH141" s="723"/>
      <c r="DI141" s="723"/>
      <c r="DJ141" s="723"/>
      <c r="DK141" s="723"/>
      <c r="DL141" s="723"/>
      <c r="DM141" s="722"/>
      <c r="DN141" s="723"/>
      <c r="DO141" s="723"/>
      <c r="DP141" s="723"/>
      <c r="DQ141" s="723"/>
      <c r="DR141" s="723"/>
      <c r="DS141" s="723"/>
      <c r="DT141" s="723"/>
      <c r="DU141" s="723"/>
      <c r="DV141" s="722"/>
      <c r="DW141" s="723"/>
      <c r="DX141" s="723"/>
      <c r="DY141" s="723"/>
      <c r="DZ141" s="723"/>
      <c r="EA141" s="723"/>
      <c r="EB141" s="723"/>
      <c r="EC141" s="723"/>
      <c r="ED141" s="723"/>
      <c r="EE141" s="722"/>
      <c r="EF141" s="723"/>
      <c r="EG141" s="723"/>
      <c r="EH141" s="723"/>
      <c r="EI141" s="723"/>
      <c r="EJ141" s="723"/>
      <c r="EK141" s="723"/>
      <c r="EL141" s="723"/>
      <c r="EM141" s="723"/>
      <c r="EN141" s="722"/>
      <c r="EO141" s="723"/>
      <c r="EP141" s="723"/>
      <c r="EQ141" s="723"/>
      <c r="ER141" s="723"/>
      <c r="ES141" s="723"/>
      <c r="ET141" s="723"/>
      <c r="EU141" s="723"/>
      <c r="EV141" s="723"/>
      <c r="EW141" s="722"/>
      <c r="EX141" s="723"/>
      <c r="EY141" s="723"/>
      <c r="EZ141" s="723"/>
      <c r="FA141" s="723"/>
      <c r="FB141" s="723"/>
      <c r="FC141" s="723"/>
      <c r="FD141" s="723"/>
      <c r="FE141" s="723"/>
      <c r="FF141" s="722"/>
      <c r="FG141" s="723"/>
      <c r="FH141" s="723"/>
      <c r="FI141" s="723"/>
      <c r="FJ141" s="723"/>
      <c r="FK141" s="723"/>
      <c r="FL141" s="723"/>
      <c r="FM141" s="723"/>
      <c r="FN141" s="723"/>
      <c r="FO141" s="722"/>
      <c r="FP141" s="723"/>
      <c r="FQ141" s="723"/>
      <c r="FR141" s="723"/>
      <c r="FS141" s="723"/>
      <c r="FT141" s="723"/>
      <c r="FU141" s="723"/>
      <c r="FV141" s="723"/>
      <c r="FW141" s="723"/>
      <c r="FX141" s="722"/>
      <c r="FY141" s="723"/>
      <c r="FZ141" s="723"/>
      <c r="GA141" s="723"/>
      <c r="GB141" s="723"/>
      <c r="GC141" s="723"/>
      <c r="GD141" s="723"/>
      <c r="GE141" s="723"/>
      <c r="GF141" s="723"/>
      <c r="GG141" s="722"/>
      <c r="GH141" s="723"/>
      <c r="GI141" s="723"/>
      <c r="GJ141" s="723"/>
      <c r="GK141" s="723"/>
      <c r="GL141" s="723"/>
      <c r="GM141" s="723"/>
      <c r="GN141" s="723"/>
      <c r="GO141" s="723"/>
      <c r="GP141" s="722"/>
      <c r="GQ141" s="723"/>
      <c r="GR141" s="723"/>
      <c r="GS141" s="723"/>
      <c r="GT141" s="723"/>
      <c r="GU141" s="723"/>
      <c r="GV141" s="723"/>
      <c r="GW141" s="723"/>
      <c r="GX141" s="723"/>
      <c r="GY141" s="722"/>
      <c r="GZ141" s="723"/>
      <c r="HA141" s="723"/>
      <c r="HB141" s="723"/>
      <c r="HC141" s="723"/>
      <c r="HD141" s="723"/>
      <c r="HE141" s="723"/>
      <c r="HF141" s="723"/>
      <c r="HG141" s="723"/>
      <c r="HH141" s="722"/>
      <c r="HI141" s="723"/>
      <c r="HJ141" s="723"/>
      <c r="HK141" s="723"/>
      <c r="HL141" s="723"/>
      <c r="HM141" s="723"/>
      <c r="HN141" s="723"/>
      <c r="HO141" s="723"/>
      <c r="HP141" s="723"/>
      <c r="HQ141" s="722"/>
      <c r="HR141" s="723"/>
      <c r="HS141" s="723"/>
      <c r="HT141" s="723"/>
      <c r="HU141" s="723"/>
      <c r="HV141" s="723"/>
      <c r="HW141" s="723"/>
      <c r="HX141" s="723"/>
      <c r="HY141" s="723"/>
      <c r="HZ141" s="722"/>
      <c r="IA141" s="723"/>
      <c r="IB141" s="723"/>
      <c r="IC141" s="723"/>
      <c r="ID141" s="723"/>
      <c r="IE141" s="723"/>
      <c r="IF141" s="723"/>
      <c r="IG141" s="723"/>
      <c r="IH141" s="723"/>
      <c r="II141" s="722"/>
      <c r="IJ141" s="723"/>
      <c r="IK141" s="723"/>
      <c r="IL141" s="723"/>
      <c r="IM141" s="723"/>
      <c r="IN141" s="723"/>
      <c r="IO141" s="723"/>
      <c r="IP141" s="723"/>
      <c r="IQ141" s="723"/>
      <c r="IR141" s="722"/>
      <c r="IS141" s="723"/>
      <c r="IT141" s="723"/>
      <c r="IU141" s="723"/>
      <c r="IV141" s="723"/>
      <c r="IW141" s="723"/>
      <c r="IX141" s="723"/>
      <c r="IY141" s="723"/>
      <c r="IZ141" s="723"/>
      <c r="JA141" s="722"/>
      <c r="JB141" s="723"/>
      <c r="JC141" s="723"/>
      <c r="JD141" s="723"/>
      <c r="JE141" s="723"/>
      <c r="JF141" s="723"/>
      <c r="JG141" s="723"/>
      <c r="JH141" s="723"/>
      <c r="JI141" s="723"/>
      <c r="JJ141" s="722"/>
      <c r="JK141" s="723"/>
      <c r="JL141" s="723"/>
      <c r="JM141" s="723"/>
      <c r="JN141" s="723"/>
      <c r="JO141" s="723"/>
      <c r="JP141" s="723"/>
      <c r="JQ141" s="723"/>
      <c r="JR141" s="723"/>
      <c r="JS141" s="722"/>
      <c r="JT141" s="723"/>
      <c r="JU141" s="723"/>
      <c r="JV141" s="723"/>
      <c r="JW141" s="723"/>
      <c r="JX141" s="723"/>
      <c r="JY141" s="723"/>
      <c r="JZ141" s="723"/>
      <c r="KA141" s="723"/>
      <c r="KB141" s="722"/>
      <c r="KC141" s="723"/>
      <c r="KD141" s="723"/>
      <c r="KE141" s="723"/>
      <c r="KF141" s="723"/>
      <c r="KG141" s="723"/>
      <c r="KH141" s="723"/>
      <c r="KI141" s="723"/>
      <c r="KJ141" s="723"/>
      <c r="KK141" s="722"/>
      <c r="KL141" s="723"/>
      <c r="KM141" s="723"/>
      <c r="KN141" s="723"/>
      <c r="KO141" s="723"/>
      <c r="KP141" s="723"/>
      <c r="KQ141" s="723"/>
      <c r="KR141" s="723"/>
      <c r="KS141" s="723"/>
      <c r="KT141" s="722"/>
      <c r="KU141" s="723"/>
      <c r="KV141" s="723"/>
      <c r="KW141" s="723"/>
      <c r="KX141" s="723"/>
      <c r="KY141" s="723"/>
      <c r="KZ141" s="723"/>
      <c r="LA141" s="723"/>
      <c r="LB141" s="723"/>
      <c r="LC141" s="722"/>
      <c r="LD141" s="723"/>
      <c r="LE141" s="723"/>
      <c r="LF141" s="723"/>
      <c r="LG141" s="723"/>
      <c r="LH141" s="723"/>
      <c r="LI141" s="723"/>
      <c r="LJ141" s="723"/>
      <c r="LK141" s="723"/>
      <c r="LL141" s="722"/>
      <c r="LM141" s="723"/>
      <c r="LN141" s="723"/>
      <c r="LO141" s="723"/>
      <c r="LP141" s="723"/>
      <c r="LQ141" s="723"/>
      <c r="LR141" s="723"/>
      <c r="LS141" s="723"/>
      <c r="LT141" s="723"/>
      <c r="LU141" s="722"/>
      <c r="LV141" s="723"/>
      <c r="LW141" s="723"/>
      <c r="LX141" s="723"/>
      <c r="LY141" s="723"/>
      <c r="LZ141" s="723"/>
      <c r="MA141" s="723"/>
      <c r="MB141" s="723"/>
      <c r="MC141" s="723"/>
      <c r="MD141" s="722"/>
      <c r="ME141" s="723"/>
      <c r="MF141" s="723"/>
      <c r="MG141" s="723"/>
      <c r="MH141" s="723"/>
      <c r="MI141" s="723"/>
      <c r="MJ141" s="723"/>
      <c r="MK141" s="723"/>
      <c r="ML141" s="723"/>
      <c r="MM141" s="722"/>
      <c r="MN141" s="723"/>
      <c r="MO141" s="723"/>
      <c r="MP141" s="723"/>
      <c r="MQ141" s="723"/>
      <c r="MR141" s="723"/>
      <c r="MS141" s="723"/>
      <c r="MT141" s="723"/>
      <c r="MU141" s="723"/>
      <c r="MV141" s="722"/>
      <c r="MW141" s="723"/>
      <c r="MX141" s="723"/>
      <c r="MY141" s="723"/>
      <c r="MZ141" s="723"/>
      <c r="NA141" s="723"/>
      <c r="NB141" s="723"/>
      <c r="NC141" s="723"/>
      <c r="ND141" s="723"/>
      <c r="NE141" s="722"/>
      <c r="NF141" s="723"/>
      <c r="NG141" s="723"/>
      <c r="NH141" s="723"/>
      <c r="NI141" s="723"/>
      <c r="NJ141" s="723"/>
      <c r="NK141" s="723"/>
      <c r="NL141" s="723"/>
      <c r="NM141" s="723"/>
      <c r="NN141" s="722"/>
      <c r="NO141" s="723"/>
      <c r="NP141" s="723"/>
      <c r="NQ141" s="723"/>
      <c r="NR141" s="723"/>
      <c r="NS141" s="723"/>
      <c r="NT141" s="723"/>
      <c r="NU141" s="723"/>
      <c r="NV141" s="723"/>
      <c r="NW141" s="722"/>
      <c r="NX141" s="723"/>
      <c r="NY141" s="723"/>
      <c r="NZ141" s="723"/>
      <c r="OA141" s="723"/>
      <c r="OB141" s="723"/>
      <c r="OC141" s="723"/>
      <c r="OD141" s="723"/>
      <c r="OE141" s="723"/>
      <c r="OF141" s="722"/>
      <c r="OG141" s="723"/>
      <c r="OH141" s="723"/>
      <c r="OI141" s="723"/>
      <c r="OJ141" s="723"/>
      <c r="OK141" s="723"/>
      <c r="OL141" s="723"/>
      <c r="OM141" s="723"/>
      <c r="ON141" s="723"/>
      <c r="OO141" s="722"/>
      <c r="OP141" s="723"/>
      <c r="OQ141" s="723"/>
      <c r="OR141" s="723"/>
      <c r="OS141" s="723"/>
      <c r="OT141" s="723"/>
      <c r="OU141" s="723"/>
      <c r="OV141" s="723"/>
      <c r="OW141" s="723"/>
      <c r="OX141" s="722"/>
      <c r="OY141" s="723"/>
      <c r="OZ141" s="723"/>
      <c r="PA141" s="723"/>
      <c r="PB141" s="723"/>
      <c r="PC141" s="723"/>
      <c r="PD141" s="723"/>
      <c r="PE141" s="723"/>
      <c r="PF141" s="723"/>
      <c r="PG141" s="722"/>
      <c r="PH141" s="723"/>
      <c r="PI141" s="723"/>
      <c r="PJ141" s="723"/>
      <c r="PK141" s="723"/>
      <c r="PL141" s="723"/>
      <c r="PM141" s="723"/>
      <c r="PN141" s="723"/>
      <c r="PO141" s="723"/>
      <c r="PP141" s="722"/>
      <c r="PQ141" s="723"/>
      <c r="PR141" s="723"/>
      <c r="PS141" s="723"/>
      <c r="PT141" s="723"/>
      <c r="PU141" s="723"/>
      <c r="PV141" s="723"/>
      <c r="PW141" s="723"/>
      <c r="PX141" s="723"/>
      <c r="PY141" s="722"/>
      <c r="PZ141" s="723"/>
      <c r="QA141" s="723"/>
      <c r="QB141" s="723"/>
      <c r="QC141" s="723"/>
      <c r="QD141" s="723"/>
      <c r="QE141" s="723"/>
      <c r="QF141" s="723"/>
      <c r="QG141" s="723"/>
      <c r="QH141" s="722"/>
      <c r="QI141" s="723"/>
      <c r="QJ141" s="723"/>
      <c r="QK141" s="723"/>
      <c r="QL141" s="723"/>
      <c r="QM141" s="723"/>
      <c r="QN141" s="723"/>
      <c r="QO141" s="723"/>
      <c r="QP141" s="723"/>
      <c r="QQ141" s="722"/>
      <c r="QR141" s="723"/>
      <c r="QS141" s="723"/>
      <c r="QT141" s="723"/>
      <c r="QU141" s="723"/>
      <c r="QV141" s="723"/>
      <c r="QW141" s="723"/>
      <c r="QX141" s="723"/>
      <c r="QY141" s="723"/>
      <c r="QZ141" s="722"/>
      <c r="RA141" s="723"/>
      <c r="RB141" s="723"/>
      <c r="RC141" s="723"/>
      <c r="RD141" s="723"/>
      <c r="RE141" s="723"/>
      <c r="RF141" s="723"/>
      <c r="RG141" s="723"/>
      <c r="RH141" s="723"/>
      <c r="RI141" s="722"/>
      <c r="RJ141" s="723"/>
      <c r="RK141" s="723"/>
      <c r="RL141" s="723"/>
      <c r="RM141" s="723"/>
      <c r="RN141" s="723"/>
      <c r="RO141" s="723"/>
      <c r="RP141" s="723"/>
      <c r="RQ141" s="723"/>
      <c r="RR141" s="722"/>
      <c r="RS141" s="723"/>
      <c r="RT141" s="723"/>
      <c r="RU141" s="723"/>
      <c r="RV141" s="723"/>
      <c r="RW141" s="723"/>
      <c r="RX141" s="723"/>
      <c r="RY141" s="723"/>
      <c r="RZ141" s="723"/>
      <c r="SA141" s="722"/>
      <c r="SB141" s="723"/>
      <c r="SC141" s="723"/>
      <c r="SD141" s="723"/>
      <c r="SE141" s="723"/>
      <c r="SF141" s="723"/>
      <c r="SG141" s="723"/>
      <c r="SH141" s="723"/>
      <c r="SI141" s="723"/>
      <c r="SJ141" s="722"/>
      <c r="SK141" s="723"/>
      <c r="SL141" s="723"/>
      <c r="SM141" s="723"/>
      <c r="SN141" s="723"/>
      <c r="SO141" s="723"/>
      <c r="SP141" s="723"/>
      <c r="SQ141" s="723"/>
      <c r="SR141" s="723"/>
      <c r="SS141" s="722"/>
      <c r="ST141" s="723"/>
      <c r="SU141" s="723"/>
      <c r="SV141" s="723"/>
      <c r="SW141" s="723"/>
      <c r="SX141" s="723"/>
      <c r="SY141" s="723"/>
      <c r="SZ141" s="723"/>
      <c r="TA141" s="723"/>
      <c r="TB141" s="722"/>
      <c r="TC141" s="723"/>
      <c r="TD141" s="723"/>
      <c r="TE141" s="723"/>
      <c r="TF141" s="723"/>
      <c r="TG141" s="723"/>
      <c r="TH141" s="723"/>
      <c r="TI141" s="723"/>
      <c r="TJ141" s="723"/>
      <c r="TK141" s="722"/>
      <c r="TL141" s="723"/>
      <c r="TM141" s="723"/>
      <c r="TN141" s="723"/>
      <c r="TO141" s="723"/>
      <c r="TP141" s="723"/>
      <c r="TQ141" s="723"/>
      <c r="TR141" s="723"/>
      <c r="TS141" s="723"/>
      <c r="TT141" s="722"/>
      <c r="TU141" s="723"/>
      <c r="TV141" s="723"/>
      <c r="TW141" s="723"/>
      <c r="TX141" s="723"/>
      <c r="TY141" s="723"/>
      <c r="TZ141" s="723"/>
      <c r="UA141" s="723"/>
      <c r="UB141" s="723"/>
      <c r="UC141" s="722"/>
      <c r="UD141" s="723"/>
      <c r="UE141" s="723"/>
      <c r="UF141" s="723"/>
      <c r="UG141" s="723"/>
      <c r="UH141" s="723"/>
      <c r="UI141" s="723"/>
      <c r="UJ141" s="723"/>
      <c r="UK141" s="723"/>
      <c r="UL141" s="722"/>
      <c r="UM141" s="723"/>
      <c r="UN141" s="723"/>
      <c r="UO141" s="723"/>
      <c r="UP141" s="723"/>
      <c r="UQ141" s="723"/>
      <c r="UR141" s="723"/>
      <c r="US141" s="723"/>
      <c r="UT141" s="723"/>
      <c r="UU141" s="722"/>
      <c r="UV141" s="723"/>
      <c r="UW141" s="723"/>
      <c r="UX141" s="723"/>
      <c r="UY141" s="723"/>
      <c r="UZ141" s="723"/>
      <c r="VA141" s="723"/>
      <c r="VB141" s="723"/>
      <c r="VC141" s="723"/>
      <c r="VD141" s="722"/>
      <c r="VE141" s="723"/>
      <c r="VF141" s="723"/>
      <c r="VG141" s="723"/>
      <c r="VH141" s="723"/>
      <c r="VI141" s="723"/>
      <c r="VJ141" s="723"/>
      <c r="VK141" s="723"/>
      <c r="VL141" s="723"/>
      <c r="VM141" s="722"/>
      <c r="VN141" s="723"/>
      <c r="VO141" s="723"/>
      <c r="VP141" s="723"/>
      <c r="VQ141" s="723"/>
      <c r="VR141" s="723"/>
      <c r="VS141" s="723"/>
      <c r="VT141" s="723"/>
      <c r="VU141" s="723"/>
      <c r="VV141" s="722"/>
      <c r="VW141" s="723"/>
      <c r="VX141" s="723"/>
      <c r="VY141" s="723"/>
      <c r="VZ141" s="723"/>
      <c r="WA141" s="723"/>
      <c r="WB141" s="723"/>
      <c r="WC141" s="723"/>
      <c r="WD141" s="723"/>
      <c r="WE141" s="722"/>
      <c r="WF141" s="723"/>
      <c r="WG141" s="723"/>
      <c r="WH141" s="723"/>
      <c r="WI141" s="723"/>
      <c r="WJ141" s="723"/>
      <c r="WK141" s="723"/>
      <c r="WL141" s="723"/>
      <c r="WM141" s="723"/>
      <c r="WN141" s="722"/>
      <c r="WO141" s="723"/>
      <c r="WP141" s="723"/>
      <c r="WQ141" s="723"/>
      <c r="WR141" s="723"/>
      <c r="WS141" s="723"/>
      <c r="WT141" s="723"/>
      <c r="WU141" s="723"/>
      <c r="WV141" s="723"/>
      <c r="WW141" s="722"/>
      <c r="WX141" s="723"/>
      <c r="WY141" s="723"/>
      <c r="WZ141" s="723"/>
      <c r="XA141" s="723"/>
      <c r="XB141" s="723"/>
      <c r="XC141" s="723"/>
      <c r="XD141" s="723"/>
      <c r="XE141" s="723"/>
      <c r="XF141" s="722"/>
      <c r="XG141" s="723"/>
      <c r="XH141" s="723"/>
      <c r="XI141" s="723"/>
      <c r="XJ141" s="723"/>
      <c r="XK141" s="723"/>
      <c r="XL141" s="723"/>
      <c r="XM141" s="723"/>
      <c r="XN141" s="723"/>
      <c r="XO141" s="722"/>
      <c r="XP141" s="723"/>
      <c r="XQ141" s="723"/>
      <c r="XR141" s="723"/>
      <c r="XS141" s="723"/>
      <c r="XT141" s="723"/>
      <c r="XU141" s="723"/>
      <c r="XV141" s="723"/>
      <c r="XW141" s="723"/>
      <c r="XX141" s="722"/>
      <c r="XY141" s="723"/>
      <c r="XZ141" s="723"/>
      <c r="YA141" s="723"/>
      <c r="YB141" s="723"/>
      <c r="YC141" s="723"/>
      <c r="YD141" s="723"/>
      <c r="YE141" s="723"/>
      <c r="YF141" s="723"/>
      <c r="YG141" s="722"/>
      <c r="YH141" s="723"/>
      <c r="YI141" s="723"/>
      <c r="YJ141" s="723"/>
      <c r="YK141" s="723"/>
      <c r="YL141" s="723"/>
      <c r="YM141" s="723"/>
      <c r="YN141" s="723"/>
      <c r="YO141" s="723"/>
      <c r="YP141" s="722"/>
      <c r="YQ141" s="723"/>
      <c r="YR141" s="723"/>
      <c r="YS141" s="723"/>
      <c r="YT141" s="723"/>
      <c r="YU141" s="723"/>
      <c r="YV141" s="723"/>
      <c r="YW141" s="723"/>
      <c r="YX141" s="723"/>
      <c r="YY141" s="722"/>
      <c r="YZ141" s="723"/>
      <c r="ZA141" s="723"/>
      <c r="ZB141" s="723"/>
      <c r="ZC141" s="723"/>
      <c r="ZD141" s="723"/>
      <c r="ZE141" s="723"/>
      <c r="ZF141" s="723"/>
      <c r="ZG141" s="723"/>
      <c r="ZH141" s="722"/>
      <c r="ZI141" s="723"/>
      <c r="ZJ141" s="723"/>
      <c r="ZK141" s="723"/>
      <c r="ZL141" s="723"/>
      <c r="ZM141" s="723"/>
      <c r="ZN141" s="723"/>
      <c r="ZO141" s="723"/>
      <c r="ZP141" s="723"/>
      <c r="ZQ141" s="722"/>
      <c r="ZR141" s="723"/>
      <c r="ZS141" s="723"/>
      <c r="ZT141" s="723"/>
      <c r="ZU141" s="723"/>
      <c r="ZV141" s="723"/>
      <c r="ZW141" s="723"/>
      <c r="ZX141" s="723"/>
      <c r="ZY141" s="723"/>
      <c r="ZZ141" s="722"/>
      <c r="AAA141" s="723"/>
      <c r="AAB141" s="723"/>
      <c r="AAC141" s="723"/>
      <c r="AAD141" s="723"/>
      <c r="AAE141" s="723"/>
      <c r="AAF141" s="723"/>
      <c r="AAG141" s="723"/>
      <c r="AAH141" s="723"/>
      <c r="AAI141" s="722"/>
      <c r="AAJ141" s="723"/>
      <c r="AAK141" s="723"/>
      <c r="AAL141" s="723"/>
      <c r="AAM141" s="723"/>
      <c r="AAN141" s="723"/>
      <c r="AAO141" s="723"/>
      <c r="AAP141" s="723"/>
      <c r="AAQ141" s="723"/>
      <c r="AAR141" s="722"/>
      <c r="AAS141" s="723"/>
      <c r="AAT141" s="723"/>
      <c r="AAU141" s="723"/>
      <c r="AAV141" s="723"/>
      <c r="AAW141" s="723"/>
      <c r="AAX141" s="723"/>
      <c r="AAY141" s="723"/>
      <c r="AAZ141" s="723"/>
      <c r="ABA141" s="722"/>
      <c r="ABB141" s="723"/>
      <c r="ABC141" s="723"/>
      <c r="ABD141" s="723"/>
      <c r="ABE141" s="723"/>
      <c r="ABF141" s="723"/>
      <c r="ABG141" s="723"/>
      <c r="ABH141" s="723"/>
      <c r="ABI141" s="723"/>
      <c r="ABJ141" s="722"/>
      <c r="ABK141" s="723"/>
      <c r="ABL141" s="723"/>
      <c r="ABM141" s="723"/>
      <c r="ABN141" s="723"/>
      <c r="ABO141" s="723"/>
      <c r="ABP141" s="723"/>
      <c r="ABQ141" s="723"/>
      <c r="ABR141" s="723"/>
      <c r="ABS141" s="722"/>
      <c r="ABT141" s="723"/>
      <c r="ABU141" s="723"/>
      <c r="ABV141" s="723"/>
      <c r="ABW141" s="723"/>
      <c r="ABX141" s="723"/>
      <c r="ABY141" s="723"/>
      <c r="ABZ141" s="723"/>
      <c r="ACA141" s="723"/>
      <c r="ACB141" s="722"/>
      <c r="ACC141" s="723"/>
      <c r="ACD141" s="723"/>
      <c r="ACE141" s="723"/>
      <c r="ACF141" s="723"/>
      <c r="ACG141" s="723"/>
      <c r="ACH141" s="723"/>
      <c r="ACI141" s="723"/>
      <c r="ACJ141" s="723"/>
      <c r="ACK141" s="722"/>
      <c r="ACL141" s="723"/>
      <c r="ACM141" s="723"/>
      <c r="ACN141" s="723"/>
      <c r="ACO141" s="723"/>
      <c r="ACP141" s="723"/>
      <c r="ACQ141" s="723"/>
      <c r="ACR141" s="723"/>
      <c r="ACS141" s="723"/>
      <c r="ACT141" s="722"/>
      <c r="ACU141" s="723"/>
      <c r="ACV141" s="723"/>
      <c r="ACW141" s="723"/>
      <c r="ACX141" s="723"/>
      <c r="ACY141" s="723"/>
      <c r="ACZ141" s="723"/>
      <c r="ADA141" s="723"/>
      <c r="ADB141" s="723"/>
      <c r="ADC141" s="722"/>
      <c r="ADD141" s="723"/>
      <c r="ADE141" s="723"/>
      <c r="ADF141" s="723"/>
      <c r="ADG141" s="723"/>
      <c r="ADH141" s="723"/>
      <c r="ADI141" s="723"/>
      <c r="ADJ141" s="723"/>
      <c r="ADK141" s="723"/>
      <c r="ADL141" s="722"/>
      <c r="ADM141" s="723"/>
      <c r="ADN141" s="723"/>
      <c r="ADO141" s="723"/>
      <c r="ADP141" s="723"/>
      <c r="ADQ141" s="723"/>
      <c r="ADR141" s="723"/>
      <c r="ADS141" s="723"/>
      <c r="ADT141" s="723"/>
      <c r="ADU141" s="722"/>
      <c r="ADV141" s="723"/>
      <c r="ADW141" s="723"/>
      <c r="ADX141" s="723"/>
      <c r="ADY141" s="723"/>
      <c r="ADZ141" s="723"/>
      <c r="AEA141" s="723"/>
      <c r="AEB141" s="723"/>
      <c r="AEC141" s="723"/>
      <c r="AED141" s="722"/>
      <c r="AEE141" s="723"/>
      <c r="AEF141" s="723"/>
      <c r="AEG141" s="723"/>
      <c r="AEH141" s="723"/>
      <c r="AEI141" s="723"/>
      <c r="AEJ141" s="723"/>
      <c r="AEK141" s="723"/>
      <c r="AEL141" s="723"/>
      <c r="AEM141" s="722"/>
      <c r="AEN141" s="723"/>
      <c r="AEO141" s="723"/>
      <c r="AEP141" s="723"/>
      <c r="AEQ141" s="723"/>
      <c r="AER141" s="723"/>
      <c r="AES141" s="723"/>
      <c r="AET141" s="723"/>
      <c r="AEU141" s="723"/>
      <c r="AEV141" s="722"/>
      <c r="AEW141" s="723"/>
      <c r="AEX141" s="723"/>
      <c r="AEY141" s="723"/>
      <c r="AEZ141" s="723"/>
      <c r="AFA141" s="723"/>
      <c r="AFB141" s="723"/>
      <c r="AFC141" s="723"/>
      <c r="AFD141" s="723"/>
      <c r="AFE141" s="722"/>
      <c r="AFF141" s="723"/>
      <c r="AFG141" s="723"/>
      <c r="AFH141" s="723"/>
      <c r="AFI141" s="723"/>
      <c r="AFJ141" s="723"/>
      <c r="AFK141" s="723"/>
      <c r="AFL141" s="723"/>
      <c r="AFM141" s="723"/>
      <c r="AFN141" s="722"/>
      <c r="AFO141" s="723"/>
      <c r="AFP141" s="723"/>
      <c r="AFQ141" s="723"/>
      <c r="AFR141" s="723"/>
      <c r="AFS141" s="723"/>
      <c r="AFT141" s="723"/>
      <c r="AFU141" s="723"/>
      <c r="AFV141" s="723"/>
      <c r="AFW141" s="722"/>
      <c r="AFX141" s="723"/>
      <c r="AFY141" s="723"/>
      <c r="AFZ141" s="723"/>
      <c r="AGA141" s="723"/>
      <c r="AGB141" s="723"/>
      <c r="AGC141" s="723"/>
      <c r="AGD141" s="723"/>
      <c r="AGE141" s="723"/>
      <c r="AGF141" s="722"/>
      <c r="AGG141" s="723"/>
      <c r="AGH141" s="723"/>
      <c r="AGI141" s="723"/>
      <c r="AGJ141" s="723"/>
      <c r="AGK141" s="723"/>
      <c r="AGL141" s="723"/>
      <c r="AGM141" s="723"/>
      <c r="AGN141" s="723"/>
      <c r="AGO141" s="722"/>
      <c r="AGP141" s="723"/>
      <c r="AGQ141" s="723"/>
      <c r="AGR141" s="723"/>
      <c r="AGS141" s="723"/>
      <c r="AGT141" s="723"/>
      <c r="AGU141" s="723"/>
      <c r="AGV141" s="723"/>
      <c r="AGW141" s="723"/>
      <c r="AGX141" s="722"/>
      <c r="AGY141" s="723"/>
      <c r="AGZ141" s="723"/>
      <c r="AHA141" s="723"/>
      <c r="AHB141" s="723"/>
      <c r="AHC141" s="723"/>
      <c r="AHD141" s="723"/>
      <c r="AHE141" s="723"/>
      <c r="AHF141" s="723"/>
      <c r="AHG141" s="722"/>
      <c r="AHH141" s="723"/>
      <c r="AHI141" s="723"/>
      <c r="AHJ141" s="723"/>
      <c r="AHK141" s="723"/>
      <c r="AHL141" s="723"/>
      <c r="AHM141" s="723"/>
      <c r="AHN141" s="723"/>
      <c r="AHO141" s="723"/>
      <c r="AHP141" s="722"/>
      <c r="AHQ141" s="723"/>
      <c r="AHR141" s="723"/>
      <c r="AHS141" s="723"/>
      <c r="AHT141" s="723"/>
      <c r="AHU141" s="723"/>
      <c r="AHV141" s="723"/>
      <c r="AHW141" s="723"/>
      <c r="AHX141" s="723"/>
      <c r="AHY141" s="722"/>
      <c r="AHZ141" s="723"/>
      <c r="AIA141" s="723"/>
      <c r="AIB141" s="723"/>
      <c r="AIC141" s="723"/>
      <c r="AID141" s="723"/>
      <c r="AIE141" s="723"/>
      <c r="AIF141" s="723"/>
      <c r="AIG141" s="723"/>
      <c r="AIH141" s="722"/>
      <c r="AII141" s="723"/>
      <c r="AIJ141" s="723"/>
      <c r="AIK141" s="723"/>
      <c r="AIL141" s="723"/>
      <c r="AIM141" s="723"/>
      <c r="AIN141" s="723"/>
      <c r="AIO141" s="723"/>
      <c r="AIP141" s="723"/>
      <c r="AIQ141" s="722"/>
      <c r="AIR141" s="723"/>
      <c r="AIS141" s="723"/>
      <c r="AIT141" s="723"/>
      <c r="AIU141" s="723"/>
      <c r="AIV141" s="723"/>
      <c r="AIW141" s="723"/>
      <c r="AIX141" s="723"/>
      <c r="AIY141" s="723"/>
      <c r="AIZ141" s="722"/>
      <c r="AJA141" s="723"/>
      <c r="AJB141" s="723"/>
      <c r="AJC141" s="723"/>
      <c r="AJD141" s="723"/>
      <c r="AJE141" s="723"/>
      <c r="AJF141" s="723"/>
      <c r="AJG141" s="723"/>
      <c r="AJH141" s="723"/>
      <c r="AJI141" s="722"/>
      <c r="AJJ141" s="723"/>
      <c r="AJK141" s="723"/>
      <c r="AJL141" s="723"/>
      <c r="AJM141" s="723"/>
      <c r="AJN141" s="723"/>
      <c r="AJO141" s="723"/>
      <c r="AJP141" s="723"/>
      <c r="AJQ141" s="723"/>
      <c r="AJR141" s="722"/>
      <c r="AJS141" s="723"/>
      <c r="AJT141" s="723"/>
      <c r="AJU141" s="723"/>
      <c r="AJV141" s="723"/>
      <c r="AJW141" s="723"/>
      <c r="AJX141" s="723"/>
      <c r="AJY141" s="723"/>
      <c r="AJZ141" s="723"/>
      <c r="AKA141" s="722"/>
      <c r="AKB141" s="723"/>
      <c r="AKC141" s="723"/>
      <c r="AKD141" s="723"/>
      <c r="AKE141" s="723"/>
      <c r="AKF141" s="723"/>
      <c r="AKG141" s="723"/>
      <c r="AKH141" s="723"/>
      <c r="AKI141" s="723"/>
      <c r="AKJ141" s="722"/>
      <c r="AKK141" s="723"/>
      <c r="AKL141" s="723"/>
      <c r="AKM141" s="723"/>
      <c r="AKN141" s="723"/>
      <c r="AKO141" s="723"/>
      <c r="AKP141" s="723"/>
      <c r="AKQ141" s="723"/>
      <c r="AKR141" s="723"/>
      <c r="AKS141" s="722"/>
      <c r="AKT141" s="723"/>
      <c r="AKU141" s="723"/>
      <c r="AKV141" s="723"/>
      <c r="AKW141" s="723"/>
      <c r="AKX141" s="723"/>
      <c r="AKY141" s="723"/>
      <c r="AKZ141" s="723"/>
      <c r="ALA141" s="723"/>
      <c r="ALB141" s="722"/>
      <c r="ALC141" s="723"/>
      <c r="ALD141" s="723"/>
      <c r="ALE141" s="723"/>
      <c r="ALF141" s="723"/>
      <c r="ALG141" s="723"/>
      <c r="ALH141" s="723"/>
      <c r="ALI141" s="723"/>
      <c r="ALJ141" s="723"/>
      <c r="ALK141" s="722"/>
      <c r="ALL141" s="723"/>
      <c r="ALM141" s="723"/>
      <c r="ALN141" s="723"/>
      <c r="ALO141" s="723"/>
      <c r="ALP141" s="723"/>
      <c r="ALQ141" s="723"/>
      <c r="ALR141" s="723"/>
      <c r="ALS141" s="723"/>
      <c r="ALT141" s="722"/>
      <c r="ALU141" s="723"/>
      <c r="ALV141" s="723"/>
      <c r="ALW141" s="723"/>
      <c r="ALX141" s="723"/>
      <c r="ALY141" s="723"/>
      <c r="ALZ141" s="723"/>
      <c r="AMA141" s="723"/>
      <c r="AMB141" s="723"/>
      <c r="AMC141" s="722"/>
      <c r="AMD141" s="723"/>
      <c r="AME141" s="723"/>
      <c r="AMF141" s="723"/>
      <c r="AMG141" s="723"/>
      <c r="AMH141" s="723"/>
      <c r="AMI141" s="723"/>
      <c r="AMJ141" s="723"/>
      <c r="AMK141" s="723"/>
      <c r="AML141" s="722"/>
      <c r="AMM141" s="723"/>
      <c r="AMN141" s="723"/>
      <c r="AMO141" s="723"/>
      <c r="AMP141" s="723"/>
      <c r="AMQ141" s="723"/>
      <c r="AMR141" s="723"/>
      <c r="AMS141" s="723"/>
      <c r="AMT141" s="723"/>
      <c r="AMU141" s="722"/>
      <c r="AMV141" s="723"/>
      <c r="AMW141" s="723"/>
      <c r="AMX141" s="723"/>
      <c r="AMY141" s="723"/>
      <c r="AMZ141" s="723"/>
      <c r="ANA141" s="723"/>
      <c r="ANB141" s="723"/>
      <c r="ANC141" s="723"/>
      <c r="AND141" s="722"/>
      <c r="ANE141" s="723"/>
      <c r="ANF141" s="723"/>
      <c r="ANG141" s="723"/>
      <c r="ANH141" s="723"/>
      <c r="ANI141" s="723"/>
      <c r="ANJ141" s="723"/>
      <c r="ANK141" s="723"/>
      <c r="ANL141" s="723"/>
      <c r="ANM141" s="722"/>
      <c r="ANN141" s="723"/>
      <c r="ANO141" s="723"/>
      <c r="ANP141" s="723"/>
      <c r="ANQ141" s="723"/>
      <c r="ANR141" s="723"/>
      <c r="ANS141" s="723"/>
      <c r="ANT141" s="723"/>
      <c r="ANU141" s="723"/>
      <c r="ANV141" s="722"/>
      <c r="ANW141" s="723"/>
      <c r="ANX141" s="723"/>
      <c r="ANY141" s="723"/>
      <c r="ANZ141" s="723"/>
      <c r="AOA141" s="723"/>
      <c r="AOB141" s="723"/>
      <c r="AOC141" s="723"/>
      <c r="AOD141" s="723"/>
      <c r="AOE141" s="722"/>
      <c r="AOF141" s="723"/>
      <c r="AOG141" s="723"/>
      <c r="AOH141" s="723"/>
      <c r="AOI141" s="723"/>
      <c r="AOJ141" s="723"/>
      <c r="AOK141" s="723"/>
      <c r="AOL141" s="723"/>
      <c r="AOM141" s="723"/>
      <c r="AON141" s="722"/>
      <c r="AOO141" s="723"/>
      <c r="AOP141" s="723"/>
      <c r="AOQ141" s="723"/>
      <c r="AOR141" s="723"/>
      <c r="AOS141" s="723"/>
      <c r="AOT141" s="723"/>
      <c r="AOU141" s="723"/>
      <c r="AOV141" s="723"/>
      <c r="AOW141" s="722"/>
      <c r="AOX141" s="723"/>
      <c r="AOY141" s="723"/>
      <c r="AOZ141" s="723"/>
      <c r="APA141" s="723"/>
      <c r="APB141" s="723"/>
      <c r="APC141" s="723"/>
      <c r="APD141" s="723"/>
      <c r="APE141" s="723"/>
      <c r="APF141" s="722"/>
      <c r="APG141" s="723"/>
      <c r="APH141" s="723"/>
      <c r="API141" s="723"/>
      <c r="APJ141" s="723"/>
      <c r="APK141" s="723"/>
      <c r="APL141" s="723"/>
      <c r="APM141" s="723"/>
      <c r="APN141" s="723"/>
      <c r="APO141" s="722"/>
      <c r="APP141" s="723"/>
      <c r="APQ141" s="723"/>
      <c r="APR141" s="723"/>
      <c r="APS141" s="723"/>
      <c r="APT141" s="723"/>
      <c r="APU141" s="723"/>
      <c r="APV141" s="723"/>
      <c r="APW141" s="723"/>
      <c r="APX141" s="722"/>
      <c r="APY141" s="723"/>
      <c r="APZ141" s="723"/>
      <c r="AQA141" s="723"/>
      <c r="AQB141" s="723"/>
      <c r="AQC141" s="723"/>
      <c r="AQD141" s="723"/>
      <c r="AQE141" s="723"/>
      <c r="AQF141" s="723"/>
      <c r="AQG141" s="722"/>
      <c r="AQH141" s="723"/>
      <c r="AQI141" s="723"/>
      <c r="AQJ141" s="723"/>
      <c r="AQK141" s="723"/>
      <c r="AQL141" s="723"/>
      <c r="AQM141" s="723"/>
      <c r="AQN141" s="723"/>
      <c r="AQO141" s="723"/>
      <c r="AQP141" s="722"/>
      <c r="AQQ141" s="723"/>
      <c r="AQR141" s="723"/>
      <c r="AQS141" s="723"/>
      <c r="AQT141" s="723"/>
      <c r="AQU141" s="723"/>
      <c r="AQV141" s="723"/>
      <c r="AQW141" s="723"/>
      <c r="AQX141" s="723"/>
      <c r="AQY141" s="722"/>
      <c r="AQZ141" s="723"/>
      <c r="ARA141" s="723"/>
      <c r="ARB141" s="723"/>
      <c r="ARC141" s="723"/>
      <c r="ARD141" s="723"/>
      <c r="ARE141" s="723"/>
      <c r="ARF141" s="723"/>
      <c r="ARG141" s="723"/>
      <c r="ARH141" s="722"/>
      <c r="ARI141" s="723"/>
      <c r="ARJ141" s="723"/>
      <c r="ARK141" s="723"/>
      <c r="ARL141" s="723"/>
      <c r="ARM141" s="723"/>
      <c r="ARN141" s="723"/>
      <c r="ARO141" s="723"/>
      <c r="ARP141" s="723"/>
      <c r="ARQ141" s="722"/>
      <c r="ARR141" s="723"/>
      <c r="ARS141" s="723"/>
      <c r="ART141" s="723"/>
      <c r="ARU141" s="723"/>
      <c r="ARV141" s="723"/>
      <c r="ARW141" s="723"/>
      <c r="ARX141" s="723"/>
      <c r="ARY141" s="723"/>
      <c r="ARZ141" s="722"/>
      <c r="ASA141" s="723"/>
      <c r="ASB141" s="723"/>
      <c r="ASC141" s="723"/>
      <c r="ASD141" s="723"/>
      <c r="ASE141" s="723"/>
      <c r="ASF141" s="723"/>
      <c r="ASG141" s="723"/>
      <c r="ASH141" s="723"/>
      <c r="ASI141" s="722"/>
      <c r="ASJ141" s="723"/>
      <c r="ASK141" s="723"/>
      <c r="ASL141" s="723"/>
      <c r="ASM141" s="723"/>
      <c r="ASN141" s="723"/>
      <c r="ASO141" s="723"/>
      <c r="ASP141" s="723"/>
      <c r="ASQ141" s="723"/>
      <c r="ASR141" s="722"/>
      <c r="ASS141" s="723"/>
      <c r="AST141" s="723"/>
      <c r="ASU141" s="723"/>
      <c r="ASV141" s="723"/>
      <c r="ASW141" s="723"/>
      <c r="ASX141" s="723"/>
      <c r="ASY141" s="723"/>
      <c r="ASZ141" s="723"/>
      <c r="ATA141" s="722"/>
      <c r="ATB141" s="723"/>
      <c r="ATC141" s="723"/>
      <c r="ATD141" s="723"/>
      <c r="ATE141" s="723"/>
      <c r="ATF141" s="723"/>
      <c r="ATG141" s="723"/>
      <c r="ATH141" s="723"/>
      <c r="ATI141" s="723"/>
      <c r="ATJ141" s="722"/>
      <c r="ATK141" s="723"/>
      <c r="ATL141" s="723"/>
      <c r="ATM141" s="723"/>
      <c r="ATN141" s="723"/>
      <c r="ATO141" s="723"/>
      <c r="ATP141" s="723"/>
      <c r="ATQ141" s="723"/>
      <c r="ATR141" s="723"/>
      <c r="ATS141" s="722"/>
      <c r="ATT141" s="723"/>
      <c r="ATU141" s="723"/>
      <c r="ATV141" s="723"/>
      <c r="ATW141" s="723"/>
      <c r="ATX141" s="723"/>
      <c r="ATY141" s="723"/>
      <c r="ATZ141" s="723"/>
      <c r="AUA141" s="723"/>
      <c r="AUB141" s="722"/>
      <c r="AUC141" s="723"/>
      <c r="AUD141" s="723"/>
      <c r="AUE141" s="723"/>
      <c r="AUF141" s="723"/>
      <c r="AUG141" s="723"/>
      <c r="AUH141" s="723"/>
      <c r="AUI141" s="723"/>
      <c r="AUJ141" s="723"/>
      <c r="AUK141" s="722"/>
      <c r="AUL141" s="723"/>
      <c r="AUM141" s="723"/>
      <c r="AUN141" s="723"/>
      <c r="AUO141" s="723"/>
      <c r="AUP141" s="723"/>
      <c r="AUQ141" s="723"/>
      <c r="AUR141" s="723"/>
      <c r="AUS141" s="723"/>
      <c r="AUT141" s="722"/>
      <c r="AUU141" s="723"/>
      <c r="AUV141" s="723"/>
      <c r="AUW141" s="723"/>
      <c r="AUX141" s="723"/>
      <c r="AUY141" s="723"/>
      <c r="AUZ141" s="723"/>
      <c r="AVA141" s="723"/>
      <c r="AVB141" s="723"/>
      <c r="AVC141" s="722"/>
      <c r="AVD141" s="723"/>
      <c r="AVE141" s="723"/>
      <c r="AVF141" s="723"/>
      <c r="AVG141" s="723"/>
      <c r="AVH141" s="723"/>
      <c r="AVI141" s="723"/>
      <c r="AVJ141" s="723"/>
      <c r="AVK141" s="723"/>
      <c r="AVL141" s="722"/>
      <c r="AVM141" s="723"/>
      <c r="AVN141" s="723"/>
      <c r="AVO141" s="723"/>
      <c r="AVP141" s="723"/>
      <c r="AVQ141" s="723"/>
      <c r="AVR141" s="723"/>
      <c r="AVS141" s="723"/>
      <c r="AVT141" s="723"/>
      <c r="AVU141" s="722"/>
      <c r="AVV141" s="723"/>
      <c r="AVW141" s="723"/>
      <c r="AVX141" s="723"/>
      <c r="AVY141" s="723"/>
      <c r="AVZ141" s="723"/>
      <c r="AWA141" s="723"/>
      <c r="AWB141" s="723"/>
      <c r="AWC141" s="723"/>
      <c r="AWD141" s="722"/>
      <c r="AWE141" s="723"/>
      <c r="AWF141" s="723"/>
      <c r="AWG141" s="723"/>
      <c r="AWH141" s="723"/>
      <c r="AWI141" s="723"/>
      <c r="AWJ141" s="723"/>
      <c r="AWK141" s="723"/>
      <c r="AWL141" s="723"/>
      <c r="AWM141" s="722"/>
      <c r="AWN141" s="723"/>
      <c r="AWO141" s="723"/>
      <c r="AWP141" s="723"/>
      <c r="AWQ141" s="723"/>
      <c r="AWR141" s="723"/>
      <c r="AWS141" s="723"/>
      <c r="AWT141" s="723"/>
      <c r="AWU141" s="723"/>
      <c r="AWV141" s="722"/>
      <c r="AWW141" s="723"/>
      <c r="AWX141" s="723"/>
      <c r="AWY141" s="723"/>
      <c r="AWZ141" s="723"/>
      <c r="AXA141" s="723"/>
      <c r="AXB141" s="723"/>
      <c r="AXC141" s="723"/>
      <c r="AXD141" s="723"/>
      <c r="AXE141" s="722"/>
      <c r="AXF141" s="723"/>
      <c r="AXG141" s="723"/>
      <c r="AXH141" s="723"/>
      <c r="AXI141" s="723"/>
      <c r="AXJ141" s="723"/>
      <c r="AXK141" s="723"/>
      <c r="AXL141" s="723"/>
      <c r="AXM141" s="723"/>
      <c r="AXN141" s="722"/>
      <c r="AXO141" s="723"/>
      <c r="AXP141" s="723"/>
      <c r="AXQ141" s="723"/>
      <c r="AXR141" s="723"/>
      <c r="AXS141" s="723"/>
      <c r="AXT141" s="723"/>
      <c r="AXU141" s="723"/>
      <c r="AXV141" s="723"/>
      <c r="AXW141" s="722"/>
      <c r="AXX141" s="723"/>
      <c r="AXY141" s="723"/>
      <c r="AXZ141" s="723"/>
      <c r="AYA141" s="723"/>
      <c r="AYB141" s="723"/>
      <c r="AYC141" s="723"/>
      <c r="AYD141" s="723"/>
      <c r="AYE141" s="723"/>
      <c r="AYF141" s="722"/>
      <c r="AYG141" s="723"/>
      <c r="AYH141" s="723"/>
      <c r="AYI141" s="723"/>
      <c r="AYJ141" s="723"/>
      <c r="AYK141" s="723"/>
      <c r="AYL141" s="723"/>
      <c r="AYM141" s="723"/>
      <c r="AYN141" s="723"/>
      <c r="AYO141" s="722"/>
      <c r="AYP141" s="723"/>
      <c r="AYQ141" s="723"/>
      <c r="AYR141" s="723"/>
      <c r="AYS141" s="723"/>
      <c r="AYT141" s="723"/>
      <c r="AYU141" s="723"/>
      <c r="AYV141" s="723"/>
      <c r="AYW141" s="723"/>
      <c r="AYX141" s="722"/>
      <c r="AYY141" s="723"/>
      <c r="AYZ141" s="723"/>
      <c r="AZA141" s="723"/>
      <c r="AZB141" s="723"/>
      <c r="AZC141" s="723"/>
      <c r="AZD141" s="723"/>
      <c r="AZE141" s="723"/>
      <c r="AZF141" s="723"/>
      <c r="AZG141" s="722"/>
      <c r="AZH141" s="723"/>
      <c r="AZI141" s="723"/>
      <c r="AZJ141" s="723"/>
      <c r="AZK141" s="723"/>
      <c r="AZL141" s="723"/>
      <c r="AZM141" s="723"/>
      <c r="AZN141" s="723"/>
      <c r="AZO141" s="723"/>
      <c r="AZP141" s="722"/>
      <c r="AZQ141" s="723"/>
      <c r="AZR141" s="723"/>
      <c r="AZS141" s="723"/>
      <c r="AZT141" s="723"/>
      <c r="AZU141" s="723"/>
      <c r="AZV141" s="723"/>
      <c r="AZW141" s="723"/>
      <c r="AZX141" s="723"/>
      <c r="AZY141" s="722"/>
      <c r="AZZ141" s="723"/>
      <c r="BAA141" s="723"/>
      <c r="BAB141" s="723"/>
      <c r="BAC141" s="723"/>
      <c r="BAD141" s="723"/>
      <c r="BAE141" s="723"/>
      <c r="BAF141" s="723"/>
      <c r="BAG141" s="723"/>
      <c r="BAH141" s="722"/>
      <c r="BAI141" s="723"/>
      <c r="BAJ141" s="723"/>
      <c r="BAK141" s="723"/>
      <c r="BAL141" s="723"/>
      <c r="BAM141" s="723"/>
      <c r="BAN141" s="723"/>
      <c r="BAO141" s="723"/>
      <c r="BAP141" s="723"/>
      <c r="BAQ141" s="722"/>
      <c r="BAR141" s="723"/>
      <c r="BAS141" s="723"/>
      <c r="BAT141" s="723"/>
      <c r="BAU141" s="723"/>
      <c r="BAV141" s="723"/>
      <c r="BAW141" s="723"/>
      <c r="BAX141" s="723"/>
      <c r="BAY141" s="723"/>
      <c r="BAZ141" s="722"/>
      <c r="BBA141" s="723"/>
      <c r="BBB141" s="723"/>
      <c r="BBC141" s="723"/>
      <c r="BBD141" s="723"/>
      <c r="BBE141" s="723"/>
      <c r="BBF141" s="723"/>
      <c r="BBG141" s="723"/>
      <c r="BBH141" s="723"/>
      <c r="BBI141" s="722"/>
      <c r="BBJ141" s="723"/>
      <c r="BBK141" s="723"/>
      <c r="BBL141" s="723"/>
      <c r="BBM141" s="723"/>
      <c r="BBN141" s="723"/>
      <c r="BBO141" s="723"/>
      <c r="BBP141" s="723"/>
      <c r="BBQ141" s="723"/>
      <c r="BBR141" s="722"/>
      <c r="BBS141" s="723"/>
      <c r="BBT141" s="723"/>
      <c r="BBU141" s="723"/>
      <c r="BBV141" s="723"/>
      <c r="BBW141" s="723"/>
      <c r="BBX141" s="723"/>
      <c r="BBY141" s="723"/>
      <c r="BBZ141" s="723"/>
      <c r="BCA141" s="722"/>
      <c r="BCB141" s="723"/>
      <c r="BCC141" s="723"/>
      <c r="BCD141" s="723"/>
      <c r="BCE141" s="723"/>
      <c r="BCF141" s="723"/>
      <c r="BCG141" s="723"/>
      <c r="BCH141" s="723"/>
      <c r="BCI141" s="723"/>
      <c r="BCJ141" s="722"/>
      <c r="BCK141" s="723"/>
      <c r="BCL141" s="723"/>
      <c r="BCM141" s="723"/>
      <c r="BCN141" s="723"/>
      <c r="BCO141" s="723"/>
      <c r="BCP141" s="723"/>
      <c r="BCQ141" s="723"/>
      <c r="BCR141" s="723"/>
      <c r="BCS141" s="722"/>
      <c r="BCT141" s="723"/>
      <c r="BCU141" s="723"/>
      <c r="BCV141" s="723"/>
      <c r="BCW141" s="723"/>
      <c r="BCX141" s="723"/>
      <c r="BCY141" s="723"/>
      <c r="BCZ141" s="723"/>
      <c r="BDA141" s="723"/>
      <c r="BDB141" s="722"/>
      <c r="BDC141" s="723"/>
      <c r="BDD141" s="723"/>
      <c r="BDE141" s="723"/>
      <c r="BDF141" s="723"/>
      <c r="BDG141" s="723"/>
      <c r="BDH141" s="723"/>
      <c r="BDI141" s="723"/>
      <c r="BDJ141" s="723"/>
      <c r="BDK141" s="722"/>
      <c r="BDL141" s="723"/>
      <c r="BDM141" s="723"/>
      <c r="BDN141" s="723"/>
      <c r="BDO141" s="723"/>
      <c r="BDP141" s="723"/>
      <c r="BDQ141" s="723"/>
      <c r="BDR141" s="723"/>
      <c r="BDS141" s="723"/>
      <c r="BDT141" s="722"/>
      <c r="BDU141" s="723"/>
      <c r="BDV141" s="723"/>
      <c r="BDW141" s="723"/>
      <c r="BDX141" s="723"/>
      <c r="BDY141" s="723"/>
      <c r="BDZ141" s="723"/>
      <c r="BEA141" s="723"/>
      <c r="BEB141" s="723"/>
      <c r="BEC141" s="722"/>
      <c r="BED141" s="723"/>
      <c r="BEE141" s="723"/>
      <c r="BEF141" s="723"/>
      <c r="BEG141" s="723"/>
      <c r="BEH141" s="723"/>
      <c r="BEI141" s="723"/>
      <c r="BEJ141" s="723"/>
      <c r="BEK141" s="723"/>
      <c r="BEL141" s="722"/>
      <c r="BEM141" s="723"/>
      <c r="BEN141" s="723"/>
      <c r="BEO141" s="723"/>
      <c r="BEP141" s="723"/>
      <c r="BEQ141" s="723"/>
      <c r="BER141" s="723"/>
      <c r="BES141" s="723"/>
      <c r="BET141" s="723"/>
      <c r="BEU141" s="722"/>
      <c r="BEV141" s="723"/>
      <c r="BEW141" s="723"/>
      <c r="BEX141" s="723"/>
      <c r="BEY141" s="723"/>
      <c r="BEZ141" s="723"/>
      <c r="BFA141" s="723"/>
      <c r="BFB141" s="723"/>
      <c r="BFC141" s="723"/>
      <c r="BFD141" s="722"/>
      <c r="BFE141" s="723"/>
      <c r="BFF141" s="723"/>
      <c r="BFG141" s="723"/>
      <c r="BFH141" s="723"/>
      <c r="BFI141" s="723"/>
      <c r="BFJ141" s="723"/>
      <c r="BFK141" s="723"/>
      <c r="BFL141" s="723"/>
      <c r="BFM141" s="722"/>
      <c r="BFN141" s="723"/>
      <c r="BFO141" s="723"/>
      <c r="BFP141" s="723"/>
      <c r="BFQ141" s="723"/>
      <c r="BFR141" s="723"/>
      <c r="BFS141" s="723"/>
      <c r="BFT141" s="723"/>
      <c r="BFU141" s="723"/>
      <c r="BFV141" s="722"/>
      <c r="BFW141" s="723"/>
      <c r="BFX141" s="723"/>
      <c r="BFY141" s="723"/>
      <c r="BFZ141" s="723"/>
      <c r="BGA141" s="723"/>
      <c r="BGB141" s="723"/>
      <c r="BGC141" s="723"/>
      <c r="BGD141" s="723"/>
      <c r="BGE141" s="722"/>
      <c r="BGF141" s="723"/>
      <c r="BGG141" s="723"/>
      <c r="BGH141" s="723"/>
      <c r="BGI141" s="723"/>
      <c r="BGJ141" s="723"/>
      <c r="BGK141" s="723"/>
      <c r="BGL141" s="723"/>
      <c r="BGM141" s="723"/>
      <c r="BGN141" s="722"/>
      <c r="BGO141" s="723"/>
      <c r="BGP141" s="723"/>
      <c r="BGQ141" s="723"/>
      <c r="BGR141" s="723"/>
      <c r="BGS141" s="723"/>
      <c r="BGT141" s="723"/>
      <c r="BGU141" s="723"/>
      <c r="BGV141" s="723"/>
      <c r="BGW141" s="722"/>
      <c r="BGX141" s="723"/>
      <c r="BGY141" s="723"/>
      <c r="BGZ141" s="723"/>
      <c r="BHA141" s="723"/>
      <c r="BHB141" s="723"/>
      <c r="BHC141" s="723"/>
      <c r="BHD141" s="723"/>
      <c r="BHE141" s="723"/>
      <c r="BHF141" s="722"/>
      <c r="BHG141" s="723"/>
      <c r="BHH141" s="723"/>
      <c r="BHI141" s="723"/>
      <c r="BHJ141" s="723"/>
      <c r="BHK141" s="723"/>
      <c r="BHL141" s="723"/>
      <c r="BHM141" s="723"/>
      <c r="BHN141" s="723"/>
      <c r="BHO141" s="722"/>
      <c r="BHP141" s="723"/>
      <c r="BHQ141" s="723"/>
      <c r="BHR141" s="723"/>
      <c r="BHS141" s="723"/>
      <c r="BHT141" s="723"/>
      <c r="BHU141" s="723"/>
      <c r="BHV141" s="723"/>
      <c r="BHW141" s="723"/>
      <c r="BHX141" s="722"/>
      <c r="BHY141" s="723"/>
      <c r="BHZ141" s="723"/>
      <c r="BIA141" s="723"/>
      <c r="BIB141" s="723"/>
      <c r="BIC141" s="723"/>
      <c r="BID141" s="723"/>
      <c r="BIE141" s="723"/>
      <c r="BIF141" s="723"/>
      <c r="BIG141" s="722"/>
      <c r="BIH141" s="723"/>
      <c r="BII141" s="723"/>
      <c r="BIJ141" s="723"/>
      <c r="BIK141" s="723"/>
      <c r="BIL141" s="723"/>
      <c r="BIM141" s="723"/>
      <c r="BIN141" s="723"/>
      <c r="BIO141" s="723"/>
      <c r="BIP141" s="722"/>
      <c r="BIQ141" s="723"/>
      <c r="BIR141" s="723"/>
      <c r="BIS141" s="723"/>
      <c r="BIT141" s="723"/>
      <c r="BIU141" s="723"/>
      <c r="BIV141" s="723"/>
      <c r="BIW141" s="723"/>
      <c r="BIX141" s="723"/>
      <c r="BIY141" s="722"/>
      <c r="BIZ141" s="723"/>
      <c r="BJA141" s="723"/>
      <c r="BJB141" s="723"/>
      <c r="BJC141" s="723"/>
      <c r="BJD141" s="723"/>
      <c r="BJE141" s="723"/>
      <c r="BJF141" s="723"/>
      <c r="BJG141" s="723"/>
      <c r="BJH141" s="722"/>
      <c r="BJI141" s="723"/>
      <c r="BJJ141" s="723"/>
      <c r="BJK141" s="723"/>
      <c r="BJL141" s="723"/>
      <c r="BJM141" s="723"/>
      <c r="BJN141" s="723"/>
      <c r="BJO141" s="723"/>
      <c r="BJP141" s="723"/>
      <c r="BJQ141" s="722"/>
      <c r="BJR141" s="723"/>
      <c r="BJS141" s="723"/>
      <c r="BJT141" s="723"/>
      <c r="BJU141" s="723"/>
      <c r="BJV141" s="723"/>
      <c r="BJW141" s="723"/>
      <c r="BJX141" s="723"/>
      <c r="BJY141" s="723"/>
      <c r="BJZ141" s="722"/>
      <c r="BKA141" s="723"/>
      <c r="BKB141" s="723"/>
      <c r="BKC141" s="723"/>
      <c r="BKD141" s="723"/>
      <c r="BKE141" s="723"/>
      <c r="BKF141" s="723"/>
      <c r="BKG141" s="723"/>
      <c r="BKH141" s="723"/>
      <c r="BKI141" s="722"/>
      <c r="BKJ141" s="723"/>
      <c r="BKK141" s="723"/>
      <c r="BKL141" s="723"/>
      <c r="BKM141" s="723"/>
      <c r="BKN141" s="723"/>
      <c r="BKO141" s="723"/>
      <c r="BKP141" s="723"/>
      <c r="BKQ141" s="723"/>
      <c r="BKR141" s="722"/>
      <c r="BKS141" s="723"/>
      <c r="BKT141" s="723"/>
      <c r="BKU141" s="723"/>
      <c r="BKV141" s="723"/>
      <c r="BKW141" s="723"/>
      <c r="BKX141" s="723"/>
      <c r="BKY141" s="723"/>
      <c r="BKZ141" s="723"/>
      <c r="BLA141" s="722"/>
      <c r="BLB141" s="723"/>
      <c r="BLC141" s="723"/>
      <c r="BLD141" s="723"/>
      <c r="BLE141" s="723"/>
      <c r="BLF141" s="723"/>
      <c r="BLG141" s="723"/>
      <c r="BLH141" s="723"/>
      <c r="BLI141" s="723"/>
      <c r="BLJ141" s="722"/>
      <c r="BLK141" s="723"/>
      <c r="BLL141" s="723"/>
      <c r="BLM141" s="723"/>
      <c r="BLN141" s="723"/>
      <c r="BLO141" s="723"/>
      <c r="BLP141" s="723"/>
      <c r="BLQ141" s="723"/>
      <c r="BLR141" s="723"/>
      <c r="BLS141" s="722"/>
      <c r="BLT141" s="723"/>
      <c r="BLU141" s="723"/>
      <c r="BLV141" s="723"/>
      <c r="BLW141" s="723"/>
      <c r="BLX141" s="723"/>
      <c r="BLY141" s="723"/>
      <c r="BLZ141" s="723"/>
      <c r="BMA141" s="723"/>
      <c r="BMB141" s="722"/>
      <c r="BMC141" s="723"/>
      <c r="BMD141" s="723"/>
      <c r="BME141" s="723"/>
      <c r="BMF141" s="723"/>
      <c r="BMG141" s="723"/>
      <c r="BMH141" s="723"/>
      <c r="BMI141" s="723"/>
      <c r="BMJ141" s="723"/>
      <c r="BMK141" s="722"/>
      <c r="BML141" s="723"/>
      <c r="BMM141" s="723"/>
      <c r="BMN141" s="723"/>
      <c r="BMO141" s="723"/>
      <c r="BMP141" s="723"/>
      <c r="BMQ141" s="723"/>
      <c r="BMR141" s="723"/>
      <c r="BMS141" s="723"/>
      <c r="BMT141" s="722"/>
      <c r="BMU141" s="723"/>
      <c r="BMV141" s="723"/>
      <c r="BMW141" s="723"/>
      <c r="BMX141" s="723"/>
      <c r="BMY141" s="723"/>
      <c r="BMZ141" s="723"/>
      <c r="BNA141" s="723"/>
      <c r="BNB141" s="723"/>
      <c r="BNC141" s="722"/>
      <c r="BND141" s="723"/>
      <c r="BNE141" s="723"/>
      <c r="BNF141" s="723"/>
      <c r="BNG141" s="723"/>
      <c r="BNH141" s="723"/>
      <c r="BNI141" s="723"/>
      <c r="BNJ141" s="723"/>
      <c r="BNK141" s="723"/>
      <c r="BNL141" s="722"/>
      <c r="BNM141" s="723"/>
      <c r="BNN141" s="723"/>
      <c r="BNO141" s="723"/>
      <c r="BNP141" s="723"/>
      <c r="BNQ141" s="723"/>
      <c r="BNR141" s="723"/>
      <c r="BNS141" s="723"/>
      <c r="BNT141" s="723"/>
      <c r="BNU141" s="722"/>
      <c r="BNV141" s="723"/>
      <c r="BNW141" s="723"/>
      <c r="BNX141" s="723"/>
      <c r="BNY141" s="723"/>
      <c r="BNZ141" s="723"/>
      <c r="BOA141" s="723"/>
      <c r="BOB141" s="723"/>
      <c r="BOC141" s="723"/>
      <c r="BOD141" s="722"/>
      <c r="BOE141" s="723"/>
      <c r="BOF141" s="723"/>
      <c r="BOG141" s="723"/>
      <c r="BOH141" s="723"/>
      <c r="BOI141" s="723"/>
      <c r="BOJ141" s="723"/>
      <c r="BOK141" s="723"/>
      <c r="BOL141" s="723"/>
      <c r="BOM141" s="722"/>
      <c r="BON141" s="723"/>
      <c r="BOO141" s="723"/>
      <c r="BOP141" s="723"/>
      <c r="BOQ141" s="723"/>
      <c r="BOR141" s="723"/>
      <c r="BOS141" s="723"/>
      <c r="BOT141" s="723"/>
      <c r="BOU141" s="723"/>
      <c r="BOV141" s="722"/>
      <c r="BOW141" s="723"/>
      <c r="BOX141" s="723"/>
      <c r="BOY141" s="723"/>
      <c r="BOZ141" s="723"/>
      <c r="BPA141" s="723"/>
      <c r="BPB141" s="723"/>
      <c r="BPC141" s="723"/>
      <c r="BPD141" s="723"/>
      <c r="BPE141" s="722"/>
      <c r="BPF141" s="723"/>
      <c r="BPG141" s="723"/>
      <c r="BPH141" s="723"/>
      <c r="BPI141" s="723"/>
      <c r="BPJ141" s="723"/>
      <c r="BPK141" s="723"/>
      <c r="BPL141" s="723"/>
      <c r="BPM141" s="723"/>
      <c r="BPN141" s="722"/>
      <c r="BPO141" s="723"/>
      <c r="BPP141" s="723"/>
      <c r="BPQ141" s="723"/>
      <c r="BPR141" s="723"/>
      <c r="BPS141" s="723"/>
      <c r="BPT141" s="723"/>
      <c r="BPU141" s="723"/>
      <c r="BPV141" s="723"/>
      <c r="BPW141" s="722"/>
      <c r="BPX141" s="723"/>
      <c r="BPY141" s="723"/>
      <c r="BPZ141" s="723"/>
      <c r="BQA141" s="723"/>
      <c r="BQB141" s="723"/>
      <c r="BQC141" s="723"/>
      <c r="BQD141" s="723"/>
      <c r="BQE141" s="723"/>
      <c r="BQF141" s="722"/>
      <c r="BQG141" s="723"/>
      <c r="BQH141" s="723"/>
      <c r="BQI141" s="723"/>
      <c r="BQJ141" s="723"/>
      <c r="BQK141" s="723"/>
      <c r="BQL141" s="723"/>
      <c r="BQM141" s="723"/>
      <c r="BQN141" s="723"/>
      <c r="BQO141" s="722"/>
      <c r="BQP141" s="723"/>
      <c r="BQQ141" s="723"/>
      <c r="BQR141" s="723"/>
      <c r="BQS141" s="723"/>
      <c r="BQT141" s="723"/>
      <c r="BQU141" s="723"/>
      <c r="BQV141" s="723"/>
      <c r="BQW141" s="723"/>
      <c r="BQX141" s="722"/>
      <c r="BQY141" s="723"/>
      <c r="BQZ141" s="723"/>
      <c r="BRA141" s="723"/>
      <c r="BRB141" s="723"/>
      <c r="BRC141" s="723"/>
      <c r="BRD141" s="723"/>
      <c r="BRE141" s="723"/>
      <c r="BRF141" s="723"/>
      <c r="BRG141" s="722"/>
      <c r="BRH141" s="723"/>
      <c r="BRI141" s="723"/>
      <c r="BRJ141" s="723"/>
      <c r="BRK141" s="723"/>
      <c r="BRL141" s="723"/>
      <c r="BRM141" s="723"/>
      <c r="BRN141" s="723"/>
      <c r="BRO141" s="723"/>
      <c r="BRP141" s="722"/>
      <c r="BRQ141" s="723"/>
      <c r="BRR141" s="723"/>
      <c r="BRS141" s="723"/>
      <c r="BRT141" s="723"/>
      <c r="BRU141" s="723"/>
      <c r="BRV141" s="723"/>
      <c r="BRW141" s="723"/>
      <c r="BRX141" s="723"/>
      <c r="BRY141" s="722"/>
      <c r="BRZ141" s="723"/>
      <c r="BSA141" s="723"/>
      <c r="BSB141" s="723"/>
      <c r="BSC141" s="723"/>
      <c r="BSD141" s="723"/>
      <c r="BSE141" s="723"/>
      <c r="BSF141" s="723"/>
      <c r="BSG141" s="723"/>
      <c r="BSH141" s="722"/>
      <c r="BSI141" s="723"/>
      <c r="BSJ141" s="723"/>
      <c r="BSK141" s="723"/>
      <c r="BSL141" s="723"/>
      <c r="BSM141" s="723"/>
      <c r="BSN141" s="723"/>
      <c r="BSO141" s="723"/>
      <c r="BSP141" s="723"/>
      <c r="BSQ141" s="722"/>
      <c r="BSR141" s="723"/>
      <c r="BSS141" s="723"/>
      <c r="BST141" s="723"/>
      <c r="BSU141" s="723"/>
      <c r="BSV141" s="723"/>
      <c r="BSW141" s="723"/>
      <c r="BSX141" s="723"/>
      <c r="BSY141" s="723"/>
      <c r="BSZ141" s="722"/>
      <c r="BTA141" s="723"/>
      <c r="BTB141" s="723"/>
      <c r="BTC141" s="723"/>
      <c r="BTD141" s="723"/>
      <c r="BTE141" s="723"/>
      <c r="BTF141" s="723"/>
      <c r="BTG141" s="723"/>
      <c r="BTH141" s="723"/>
      <c r="BTI141" s="722"/>
      <c r="BTJ141" s="723"/>
      <c r="BTK141" s="723"/>
      <c r="BTL141" s="723"/>
      <c r="BTM141" s="723"/>
      <c r="BTN141" s="723"/>
      <c r="BTO141" s="723"/>
      <c r="BTP141" s="723"/>
      <c r="BTQ141" s="723"/>
      <c r="BTR141" s="722"/>
      <c r="BTS141" s="723"/>
      <c r="BTT141" s="723"/>
      <c r="BTU141" s="723"/>
      <c r="BTV141" s="723"/>
      <c r="BTW141" s="723"/>
      <c r="BTX141" s="723"/>
      <c r="BTY141" s="723"/>
      <c r="BTZ141" s="723"/>
      <c r="BUA141" s="722"/>
      <c r="BUB141" s="723"/>
      <c r="BUC141" s="723"/>
      <c r="BUD141" s="723"/>
      <c r="BUE141" s="723"/>
      <c r="BUF141" s="723"/>
      <c r="BUG141" s="723"/>
      <c r="BUH141" s="723"/>
      <c r="BUI141" s="723"/>
      <c r="BUJ141" s="722"/>
      <c r="BUK141" s="723"/>
      <c r="BUL141" s="723"/>
      <c r="BUM141" s="723"/>
      <c r="BUN141" s="723"/>
      <c r="BUO141" s="723"/>
      <c r="BUP141" s="723"/>
      <c r="BUQ141" s="723"/>
      <c r="BUR141" s="723"/>
      <c r="BUS141" s="722"/>
      <c r="BUT141" s="723"/>
      <c r="BUU141" s="723"/>
      <c r="BUV141" s="723"/>
      <c r="BUW141" s="723"/>
      <c r="BUX141" s="723"/>
      <c r="BUY141" s="723"/>
      <c r="BUZ141" s="723"/>
      <c r="BVA141" s="723"/>
      <c r="BVB141" s="722"/>
      <c r="BVC141" s="723"/>
      <c r="BVD141" s="723"/>
      <c r="BVE141" s="723"/>
      <c r="BVF141" s="723"/>
      <c r="BVG141" s="723"/>
      <c r="BVH141" s="723"/>
      <c r="BVI141" s="723"/>
      <c r="BVJ141" s="723"/>
      <c r="BVK141" s="722"/>
      <c r="BVL141" s="723"/>
      <c r="BVM141" s="723"/>
      <c r="BVN141" s="723"/>
      <c r="BVO141" s="723"/>
      <c r="BVP141" s="723"/>
      <c r="BVQ141" s="723"/>
      <c r="BVR141" s="723"/>
      <c r="BVS141" s="723"/>
      <c r="BVT141" s="722"/>
      <c r="BVU141" s="723"/>
      <c r="BVV141" s="723"/>
      <c r="BVW141" s="723"/>
      <c r="BVX141" s="723"/>
      <c r="BVY141" s="723"/>
      <c r="BVZ141" s="723"/>
      <c r="BWA141" s="723"/>
      <c r="BWB141" s="723"/>
      <c r="BWC141" s="722"/>
      <c r="BWD141" s="723"/>
      <c r="BWE141" s="723"/>
      <c r="BWF141" s="723"/>
      <c r="BWG141" s="723"/>
      <c r="BWH141" s="723"/>
      <c r="BWI141" s="723"/>
      <c r="BWJ141" s="723"/>
      <c r="BWK141" s="723"/>
      <c r="BWL141" s="722"/>
      <c r="BWM141" s="723"/>
      <c r="BWN141" s="723"/>
      <c r="BWO141" s="723"/>
      <c r="BWP141" s="723"/>
      <c r="BWQ141" s="723"/>
      <c r="BWR141" s="723"/>
      <c r="BWS141" s="723"/>
      <c r="BWT141" s="723"/>
      <c r="BWU141" s="722"/>
      <c r="BWV141" s="723"/>
      <c r="BWW141" s="723"/>
      <c r="BWX141" s="723"/>
      <c r="BWY141" s="723"/>
      <c r="BWZ141" s="723"/>
      <c r="BXA141" s="723"/>
      <c r="BXB141" s="723"/>
      <c r="BXC141" s="723"/>
      <c r="BXD141" s="722"/>
      <c r="BXE141" s="723"/>
      <c r="BXF141" s="723"/>
      <c r="BXG141" s="723"/>
      <c r="BXH141" s="723"/>
      <c r="BXI141" s="723"/>
      <c r="BXJ141" s="723"/>
      <c r="BXK141" s="723"/>
      <c r="BXL141" s="723"/>
      <c r="BXM141" s="722"/>
      <c r="BXN141" s="723"/>
      <c r="BXO141" s="723"/>
      <c r="BXP141" s="723"/>
      <c r="BXQ141" s="723"/>
      <c r="BXR141" s="723"/>
      <c r="BXS141" s="723"/>
      <c r="BXT141" s="723"/>
      <c r="BXU141" s="723"/>
      <c r="BXV141" s="722"/>
      <c r="BXW141" s="723"/>
      <c r="BXX141" s="723"/>
      <c r="BXY141" s="723"/>
      <c r="BXZ141" s="723"/>
      <c r="BYA141" s="723"/>
      <c r="BYB141" s="723"/>
      <c r="BYC141" s="723"/>
      <c r="BYD141" s="723"/>
      <c r="BYE141" s="722"/>
      <c r="BYF141" s="723"/>
      <c r="BYG141" s="723"/>
      <c r="BYH141" s="723"/>
      <c r="BYI141" s="723"/>
      <c r="BYJ141" s="723"/>
      <c r="BYK141" s="723"/>
      <c r="BYL141" s="723"/>
      <c r="BYM141" s="723"/>
      <c r="BYN141" s="722"/>
      <c r="BYO141" s="723"/>
      <c r="BYP141" s="723"/>
      <c r="BYQ141" s="723"/>
      <c r="BYR141" s="723"/>
      <c r="BYS141" s="723"/>
      <c r="BYT141" s="723"/>
      <c r="BYU141" s="723"/>
      <c r="BYV141" s="723"/>
      <c r="BYW141" s="722"/>
      <c r="BYX141" s="723"/>
      <c r="BYY141" s="723"/>
      <c r="BYZ141" s="723"/>
      <c r="BZA141" s="723"/>
      <c r="BZB141" s="723"/>
      <c r="BZC141" s="723"/>
      <c r="BZD141" s="723"/>
      <c r="BZE141" s="723"/>
      <c r="BZF141" s="722"/>
      <c r="BZG141" s="723"/>
      <c r="BZH141" s="723"/>
      <c r="BZI141" s="723"/>
      <c r="BZJ141" s="723"/>
      <c r="BZK141" s="723"/>
      <c r="BZL141" s="723"/>
      <c r="BZM141" s="723"/>
      <c r="BZN141" s="723"/>
      <c r="BZO141" s="722"/>
      <c r="BZP141" s="723"/>
      <c r="BZQ141" s="723"/>
      <c r="BZR141" s="723"/>
      <c r="BZS141" s="723"/>
      <c r="BZT141" s="723"/>
      <c r="BZU141" s="723"/>
      <c r="BZV141" s="723"/>
      <c r="BZW141" s="723"/>
      <c r="BZX141" s="722"/>
      <c r="BZY141" s="723"/>
      <c r="BZZ141" s="723"/>
      <c r="CAA141" s="723"/>
      <c r="CAB141" s="723"/>
      <c r="CAC141" s="723"/>
      <c r="CAD141" s="723"/>
      <c r="CAE141" s="723"/>
      <c r="CAF141" s="723"/>
      <c r="CAG141" s="722"/>
      <c r="CAH141" s="723"/>
      <c r="CAI141" s="723"/>
      <c r="CAJ141" s="723"/>
      <c r="CAK141" s="723"/>
      <c r="CAL141" s="723"/>
      <c r="CAM141" s="723"/>
      <c r="CAN141" s="723"/>
      <c r="CAO141" s="723"/>
      <c r="CAP141" s="722"/>
      <c r="CAQ141" s="723"/>
      <c r="CAR141" s="723"/>
      <c r="CAS141" s="723"/>
      <c r="CAT141" s="723"/>
      <c r="CAU141" s="723"/>
      <c r="CAV141" s="723"/>
      <c r="CAW141" s="723"/>
      <c r="CAX141" s="723"/>
      <c r="CAY141" s="722"/>
      <c r="CAZ141" s="723"/>
      <c r="CBA141" s="723"/>
      <c r="CBB141" s="723"/>
      <c r="CBC141" s="723"/>
      <c r="CBD141" s="723"/>
      <c r="CBE141" s="723"/>
      <c r="CBF141" s="723"/>
      <c r="CBG141" s="723"/>
      <c r="CBH141" s="722"/>
      <c r="CBI141" s="723"/>
      <c r="CBJ141" s="723"/>
      <c r="CBK141" s="723"/>
      <c r="CBL141" s="723"/>
      <c r="CBM141" s="723"/>
      <c r="CBN141" s="723"/>
      <c r="CBO141" s="723"/>
      <c r="CBP141" s="723"/>
      <c r="CBQ141" s="722"/>
      <c r="CBR141" s="723"/>
      <c r="CBS141" s="723"/>
      <c r="CBT141" s="723"/>
      <c r="CBU141" s="723"/>
      <c r="CBV141" s="723"/>
      <c r="CBW141" s="723"/>
      <c r="CBX141" s="723"/>
      <c r="CBY141" s="723"/>
      <c r="CBZ141" s="722"/>
      <c r="CCA141" s="723"/>
      <c r="CCB141" s="723"/>
      <c r="CCC141" s="723"/>
      <c r="CCD141" s="723"/>
      <c r="CCE141" s="723"/>
      <c r="CCF141" s="723"/>
      <c r="CCG141" s="723"/>
      <c r="CCH141" s="723"/>
      <c r="CCI141" s="722"/>
      <c r="CCJ141" s="723"/>
      <c r="CCK141" s="723"/>
      <c r="CCL141" s="723"/>
      <c r="CCM141" s="723"/>
      <c r="CCN141" s="723"/>
      <c r="CCO141" s="723"/>
      <c r="CCP141" s="723"/>
      <c r="CCQ141" s="723"/>
      <c r="CCR141" s="722"/>
      <c r="CCS141" s="723"/>
      <c r="CCT141" s="723"/>
      <c r="CCU141" s="723"/>
      <c r="CCV141" s="723"/>
      <c r="CCW141" s="723"/>
      <c r="CCX141" s="723"/>
      <c r="CCY141" s="723"/>
      <c r="CCZ141" s="723"/>
      <c r="CDA141" s="722"/>
      <c r="CDB141" s="723"/>
      <c r="CDC141" s="723"/>
      <c r="CDD141" s="723"/>
      <c r="CDE141" s="723"/>
      <c r="CDF141" s="723"/>
      <c r="CDG141" s="723"/>
      <c r="CDH141" s="723"/>
      <c r="CDI141" s="723"/>
      <c r="CDJ141" s="722"/>
      <c r="CDK141" s="723"/>
      <c r="CDL141" s="723"/>
      <c r="CDM141" s="723"/>
      <c r="CDN141" s="723"/>
      <c r="CDO141" s="723"/>
      <c r="CDP141" s="723"/>
      <c r="CDQ141" s="723"/>
      <c r="CDR141" s="723"/>
      <c r="CDS141" s="722"/>
      <c r="CDT141" s="723"/>
      <c r="CDU141" s="723"/>
      <c r="CDV141" s="723"/>
      <c r="CDW141" s="723"/>
      <c r="CDX141" s="723"/>
      <c r="CDY141" s="723"/>
      <c r="CDZ141" s="723"/>
      <c r="CEA141" s="723"/>
      <c r="CEB141" s="722"/>
      <c r="CEC141" s="723"/>
      <c r="CED141" s="723"/>
      <c r="CEE141" s="723"/>
      <c r="CEF141" s="723"/>
      <c r="CEG141" s="723"/>
      <c r="CEH141" s="723"/>
      <c r="CEI141" s="723"/>
      <c r="CEJ141" s="723"/>
      <c r="CEK141" s="722"/>
      <c r="CEL141" s="723"/>
      <c r="CEM141" s="723"/>
      <c r="CEN141" s="723"/>
      <c r="CEO141" s="723"/>
      <c r="CEP141" s="723"/>
      <c r="CEQ141" s="723"/>
      <c r="CER141" s="723"/>
      <c r="CES141" s="723"/>
      <c r="CET141" s="722"/>
      <c r="CEU141" s="723"/>
      <c r="CEV141" s="723"/>
      <c r="CEW141" s="723"/>
      <c r="CEX141" s="723"/>
      <c r="CEY141" s="723"/>
      <c r="CEZ141" s="723"/>
      <c r="CFA141" s="723"/>
      <c r="CFB141" s="723"/>
      <c r="CFC141" s="722"/>
      <c r="CFD141" s="723"/>
      <c r="CFE141" s="723"/>
      <c r="CFF141" s="723"/>
      <c r="CFG141" s="723"/>
      <c r="CFH141" s="723"/>
      <c r="CFI141" s="723"/>
      <c r="CFJ141" s="723"/>
      <c r="CFK141" s="723"/>
      <c r="CFL141" s="722"/>
      <c r="CFM141" s="723"/>
      <c r="CFN141" s="723"/>
      <c r="CFO141" s="723"/>
      <c r="CFP141" s="723"/>
      <c r="CFQ141" s="723"/>
      <c r="CFR141" s="723"/>
      <c r="CFS141" s="723"/>
      <c r="CFT141" s="723"/>
      <c r="CFU141" s="722"/>
      <c r="CFV141" s="723"/>
      <c r="CFW141" s="723"/>
      <c r="CFX141" s="723"/>
      <c r="CFY141" s="723"/>
      <c r="CFZ141" s="723"/>
      <c r="CGA141" s="723"/>
      <c r="CGB141" s="723"/>
      <c r="CGC141" s="723"/>
      <c r="CGD141" s="722"/>
      <c r="CGE141" s="723"/>
      <c r="CGF141" s="723"/>
      <c r="CGG141" s="723"/>
      <c r="CGH141" s="723"/>
      <c r="CGI141" s="723"/>
      <c r="CGJ141" s="723"/>
      <c r="CGK141" s="723"/>
      <c r="CGL141" s="723"/>
      <c r="CGM141" s="722"/>
      <c r="CGN141" s="723"/>
      <c r="CGO141" s="723"/>
      <c r="CGP141" s="723"/>
      <c r="CGQ141" s="723"/>
      <c r="CGR141" s="723"/>
      <c r="CGS141" s="723"/>
      <c r="CGT141" s="723"/>
      <c r="CGU141" s="723"/>
      <c r="CGV141" s="722"/>
      <c r="CGW141" s="723"/>
      <c r="CGX141" s="723"/>
      <c r="CGY141" s="723"/>
      <c r="CGZ141" s="723"/>
      <c r="CHA141" s="723"/>
      <c r="CHB141" s="723"/>
      <c r="CHC141" s="723"/>
      <c r="CHD141" s="723"/>
      <c r="CHE141" s="722"/>
      <c r="CHF141" s="723"/>
      <c r="CHG141" s="723"/>
      <c r="CHH141" s="723"/>
      <c r="CHI141" s="723"/>
      <c r="CHJ141" s="723"/>
      <c r="CHK141" s="723"/>
      <c r="CHL141" s="723"/>
      <c r="CHM141" s="723"/>
      <c r="CHN141" s="722"/>
      <c r="CHO141" s="723"/>
      <c r="CHP141" s="723"/>
      <c r="CHQ141" s="723"/>
      <c r="CHR141" s="723"/>
      <c r="CHS141" s="723"/>
      <c r="CHT141" s="723"/>
      <c r="CHU141" s="723"/>
      <c r="CHV141" s="723"/>
      <c r="CHW141" s="722"/>
      <c r="CHX141" s="723"/>
      <c r="CHY141" s="723"/>
      <c r="CHZ141" s="723"/>
      <c r="CIA141" s="723"/>
      <c r="CIB141" s="723"/>
      <c r="CIC141" s="723"/>
      <c r="CID141" s="723"/>
      <c r="CIE141" s="723"/>
      <c r="CIF141" s="722"/>
      <c r="CIG141" s="723"/>
      <c r="CIH141" s="723"/>
      <c r="CII141" s="723"/>
      <c r="CIJ141" s="723"/>
      <c r="CIK141" s="723"/>
      <c r="CIL141" s="723"/>
      <c r="CIM141" s="723"/>
      <c r="CIN141" s="723"/>
      <c r="CIO141" s="722"/>
      <c r="CIP141" s="723"/>
      <c r="CIQ141" s="723"/>
      <c r="CIR141" s="723"/>
      <c r="CIS141" s="723"/>
      <c r="CIT141" s="723"/>
      <c r="CIU141" s="723"/>
      <c r="CIV141" s="723"/>
      <c r="CIW141" s="723"/>
      <c r="CIX141" s="722"/>
      <c r="CIY141" s="723"/>
      <c r="CIZ141" s="723"/>
      <c r="CJA141" s="723"/>
      <c r="CJB141" s="723"/>
      <c r="CJC141" s="723"/>
      <c r="CJD141" s="723"/>
      <c r="CJE141" s="723"/>
      <c r="CJF141" s="723"/>
      <c r="CJG141" s="722"/>
      <c r="CJH141" s="723"/>
      <c r="CJI141" s="723"/>
      <c r="CJJ141" s="723"/>
      <c r="CJK141" s="723"/>
      <c r="CJL141" s="723"/>
      <c r="CJM141" s="723"/>
      <c r="CJN141" s="723"/>
      <c r="CJO141" s="723"/>
      <c r="CJP141" s="722"/>
      <c r="CJQ141" s="723"/>
      <c r="CJR141" s="723"/>
      <c r="CJS141" s="723"/>
      <c r="CJT141" s="723"/>
      <c r="CJU141" s="723"/>
      <c r="CJV141" s="723"/>
      <c r="CJW141" s="723"/>
      <c r="CJX141" s="723"/>
      <c r="CJY141" s="722"/>
      <c r="CJZ141" s="723"/>
      <c r="CKA141" s="723"/>
      <c r="CKB141" s="723"/>
      <c r="CKC141" s="723"/>
      <c r="CKD141" s="723"/>
      <c r="CKE141" s="723"/>
      <c r="CKF141" s="723"/>
      <c r="CKG141" s="723"/>
      <c r="CKH141" s="722"/>
      <c r="CKI141" s="723"/>
      <c r="CKJ141" s="723"/>
      <c r="CKK141" s="723"/>
      <c r="CKL141" s="723"/>
      <c r="CKM141" s="723"/>
      <c r="CKN141" s="723"/>
      <c r="CKO141" s="723"/>
      <c r="CKP141" s="723"/>
      <c r="CKQ141" s="722"/>
      <c r="CKR141" s="723"/>
      <c r="CKS141" s="723"/>
      <c r="CKT141" s="723"/>
      <c r="CKU141" s="723"/>
      <c r="CKV141" s="723"/>
      <c r="CKW141" s="723"/>
      <c r="CKX141" s="723"/>
      <c r="CKY141" s="723"/>
      <c r="CKZ141" s="722"/>
      <c r="CLA141" s="723"/>
      <c r="CLB141" s="723"/>
      <c r="CLC141" s="723"/>
      <c r="CLD141" s="723"/>
      <c r="CLE141" s="723"/>
      <c r="CLF141" s="723"/>
      <c r="CLG141" s="723"/>
      <c r="CLH141" s="723"/>
      <c r="CLI141" s="722"/>
      <c r="CLJ141" s="723"/>
      <c r="CLK141" s="723"/>
      <c r="CLL141" s="723"/>
      <c r="CLM141" s="723"/>
      <c r="CLN141" s="723"/>
      <c r="CLO141" s="723"/>
      <c r="CLP141" s="723"/>
      <c r="CLQ141" s="723"/>
      <c r="CLR141" s="722"/>
      <c r="CLS141" s="723"/>
      <c r="CLT141" s="723"/>
      <c r="CLU141" s="723"/>
      <c r="CLV141" s="723"/>
      <c r="CLW141" s="723"/>
      <c r="CLX141" s="723"/>
      <c r="CLY141" s="723"/>
      <c r="CLZ141" s="723"/>
      <c r="CMA141" s="722"/>
      <c r="CMB141" s="723"/>
      <c r="CMC141" s="723"/>
      <c r="CMD141" s="723"/>
      <c r="CME141" s="723"/>
      <c r="CMF141" s="723"/>
      <c r="CMG141" s="723"/>
      <c r="CMH141" s="723"/>
      <c r="CMI141" s="723"/>
      <c r="CMJ141" s="722"/>
      <c r="CMK141" s="723"/>
      <c r="CML141" s="723"/>
      <c r="CMM141" s="723"/>
      <c r="CMN141" s="723"/>
      <c r="CMO141" s="723"/>
      <c r="CMP141" s="723"/>
      <c r="CMQ141" s="723"/>
      <c r="CMR141" s="723"/>
      <c r="CMS141" s="722"/>
      <c r="CMT141" s="723"/>
      <c r="CMU141" s="723"/>
      <c r="CMV141" s="723"/>
      <c r="CMW141" s="723"/>
      <c r="CMX141" s="723"/>
      <c r="CMY141" s="723"/>
      <c r="CMZ141" s="723"/>
      <c r="CNA141" s="723"/>
      <c r="CNB141" s="722"/>
      <c r="CNC141" s="723"/>
      <c r="CND141" s="723"/>
      <c r="CNE141" s="723"/>
      <c r="CNF141" s="723"/>
      <c r="CNG141" s="723"/>
      <c r="CNH141" s="723"/>
      <c r="CNI141" s="723"/>
      <c r="CNJ141" s="723"/>
      <c r="CNK141" s="722"/>
      <c r="CNL141" s="723"/>
      <c r="CNM141" s="723"/>
      <c r="CNN141" s="723"/>
      <c r="CNO141" s="723"/>
      <c r="CNP141" s="723"/>
      <c r="CNQ141" s="723"/>
      <c r="CNR141" s="723"/>
      <c r="CNS141" s="723"/>
      <c r="CNT141" s="722"/>
      <c r="CNU141" s="723"/>
      <c r="CNV141" s="723"/>
      <c r="CNW141" s="723"/>
      <c r="CNX141" s="723"/>
      <c r="CNY141" s="723"/>
      <c r="CNZ141" s="723"/>
      <c r="COA141" s="723"/>
      <c r="COB141" s="723"/>
      <c r="COC141" s="722"/>
      <c r="COD141" s="723"/>
      <c r="COE141" s="723"/>
      <c r="COF141" s="723"/>
      <c r="COG141" s="723"/>
      <c r="COH141" s="723"/>
      <c r="COI141" s="723"/>
      <c r="COJ141" s="723"/>
      <c r="COK141" s="723"/>
      <c r="COL141" s="722"/>
      <c r="COM141" s="723"/>
      <c r="CON141" s="723"/>
      <c r="COO141" s="723"/>
      <c r="COP141" s="723"/>
      <c r="COQ141" s="723"/>
      <c r="COR141" s="723"/>
      <c r="COS141" s="723"/>
      <c r="COT141" s="723"/>
      <c r="COU141" s="722"/>
      <c r="COV141" s="723"/>
      <c r="COW141" s="723"/>
      <c r="COX141" s="723"/>
      <c r="COY141" s="723"/>
      <c r="COZ141" s="723"/>
      <c r="CPA141" s="723"/>
      <c r="CPB141" s="723"/>
      <c r="CPC141" s="723"/>
      <c r="CPD141" s="722"/>
      <c r="CPE141" s="723"/>
      <c r="CPF141" s="723"/>
      <c r="CPG141" s="723"/>
      <c r="CPH141" s="723"/>
      <c r="CPI141" s="723"/>
      <c r="CPJ141" s="723"/>
      <c r="CPK141" s="723"/>
      <c r="CPL141" s="723"/>
      <c r="CPM141" s="722"/>
      <c r="CPN141" s="723"/>
      <c r="CPO141" s="723"/>
      <c r="CPP141" s="723"/>
      <c r="CPQ141" s="723"/>
      <c r="CPR141" s="723"/>
      <c r="CPS141" s="723"/>
      <c r="CPT141" s="723"/>
      <c r="CPU141" s="723"/>
      <c r="CPV141" s="722"/>
      <c r="CPW141" s="723"/>
      <c r="CPX141" s="723"/>
      <c r="CPY141" s="723"/>
      <c r="CPZ141" s="723"/>
      <c r="CQA141" s="723"/>
      <c r="CQB141" s="723"/>
      <c r="CQC141" s="723"/>
      <c r="CQD141" s="723"/>
      <c r="CQE141" s="722"/>
      <c r="CQF141" s="723"/>
      <c r="CQG141" s="723"/>
      <c r="CQH141" s="723"/>
      <c r="CQI141" s="723"/>
      <c r="CQJ141" s="723"/>
      <c r="CQK141" s="723"/>
      <c r="CQL141" s="723"/>
      <c r="CQM141" s="723"/>
      <c r="CQN141" s="722"/>
      <c r="CQO141" s="723"/>
      <c r="CQP141" s="723"/>
      <c r="CQQ141" s="723"/>
      <c r="CQR141" s="723"/>
      <c r="CQS141" s="723"/>
      <c r="CQT141" s="723"/>
      <c r="CQU141" s="723"/>
      <c r="CQV141" s="723"/>
      <c r="CQW141" s="722"/>
      <c r="CQX141" s="723"/>
      <c r="CQY141" s="723"/>
      <c r="CQZ141" s="723"/>
      <c r="CRA141" s="723"/>
      <c r="CRB141" s="723"/>
      <c r="CRC141" s="723"/>
      <c r="CRD141" s="723"/>
      <c r="CRE141" s="723"/>
      <c r="CRF141" s="722"/>
      <c r="CRG141" s="723"/>
      <c r="CRH141" s="723"/>
      <c r="CRI141" s="723"/>
      <c r="CRJ141" s="723"/>
      <c r="CRK141" s="723"/>
      <c r="CRL141" s="723"/>
      <c r="CRM141" s="723"/>
      <c r="CRN141" s="723"/>
      <c r="CRO141" s="722"/>
      <c r="CRP141" s="723"/>
      <c r="CRQ141" s="723"/>
      <c r="CRR141" s="723"/>
      <c r="CRS141" s="723"/>
      <c r="CRT141" s="723"/>
      <c r="CRU141" s="723"/>
      <c r="CRV141" s="723"/>
      <c r="CRW141" s="723"/>
      <c r="CRX141" s="722"/>
      <c r="CRY141" s="723"/>
      <c r="CRZ141" s="723"/>
      <c r="CSA141" s="723"/>
      <c r="CSB141" s="723"/>
      <c r="CSC141" s="723"/>
      <c r="CSD141" s="723"/>
      <c r="CSE141" s="723"/>
      <c r="CSF141" s="723"/>
      <c r="CSG141" s="722"/>
      <c r="CSH141" s="723"/>
      <c r="CSI141" s="723"/>
      <c r="CSJ141" s="723"/>
      <c r="CSK141" s="723"/>
      <c r="CSL141" s="723"/>
      <c r="CSM141" s="723"/>
      <c r="CSN141" s="723"/>
      <c r="CSO141" s="723"/>
      <c r="CSP141" s="722"/>
      <c r="CSQ141" s="723"/>
      <c r="CSR141" s="723"/>
      <c r="CSS141" s="723"/>
      <c r="CST141" s="723"/>
      <c r="CSU141" s="723"/>
      <c r="CSV141" s="723"/>
      <c r="CSW141" s="723"/>
      <c r="CSX141" s="723"/>
      <c r="CSY141" s="722"/>
      <c r="CSZ141" s="723"/>
      <c r="CTA141" s="723"/>
      <c r="CTB141" s="723"/>
      <c r="CTC141" s="723"/>
      <c r="CTD141" s="723"/>
      <c r="CTE141" s="723"/>
      <c r="CTF141" s="723"/>
      <c r="CTG141" s="723"/>
      <c r="CTH141" s="722"/>
      <c r="CTI141" s="723"/>
      <c r="CTJ141" s="723"/>
      <c r="CTK141" s="723"/>
      <c r="CTL141" s="723"/>
      <c r="CTM141" s="723"/>
      <c r="CTN141" s="723"/>
      <c r="CTO141" s="723"/>
      <c r="CTP141" s="723"/>
      <c r="CTQ141" s="722"/>
      <c r="CTR141" s="723"/>
      <c r="CTS141" s="723"/>
      <c r="CTT141" s="723"/>
      <c r="CTU141" s="723"/>
      <c r="CTV141" s="723"/>
      <c r="CTW141" s="723"/>
      <c r="CTX141" s="723"/>
      <c r="CTY141" s="723"/>
      <c r="CTZ141" s="722"/>
      <c r="CUA141" s="723"/>
      <c r="CUB141" s="723"/>
      <c r="CUC141" s="723"/>
      <c r="CUD141" s="723"/>
      <c r="CUE141" s="723"/>
      <c r="CUF141" s="723"/>
      <c r="CUG141" s="723"/>
      <c r="CUH141" s="723"/>
      <c r="CUI141" s="722"/>
      <c r="CUJ141" s="723"/>
      <c r="CUK141" s="723"/>
      <c r="CUL141" s="723"/>
      <c r="CUM141" s="723"/>
      <c r="CUN141" s="723"/>
      <c r="CUO141" s="723"/>
      <c r="CUP141" s="723"/>
      <c r="CUQ141" s="723"/>
      <c r="CUR141" s="722"/>
      <c r="CUS141" s="723"/>
      <c r="CUT141" s="723"/>
      <c r="CUU141" s="723"/>
      <c r="CUV141" s="723"/>
      <c r="CUW141" s="723"/>
      <c r="CUX141" s="723"/>
      <c r="CUY141" s="723"/>
      <c r="CUZ141" s="723"/>
      <c r="CVA141" s="722"/>
      <c r="CVB141" s="723"/>
      <c r="CVC141" s="723"/>
      <c r="CVD141" s="723"/>
      <c r="CVE141" s="723"/>
      <c r="CVF141" s="723"/>
      <c r="CVG141" s="723"/>
      <c r="CVH141" s="723"/>
      <c r="CVI141" s="723"/>
      <c r="CVJ141" s="722"/>
      <c r="CVK141" s="723"/>
      <c r="CVL141" s="723"/>
      <c r="CVM141" s="723"/>
      <c r="CVN141" s="723"/>
      <c r="CVO141" s="723"/>
      <c r="CVP141" s="723"/>
      <c r="CVQ141" s="723"/>
      <c r="CVR141" s="723"/>
      <c r="CVS141" s="722"/>
      <c r="CVT141" s="723"/>
      <c r="CVU141" s="723"/>
      <c r="CVV141" s="723"/>
      <c r="CVW141" s="723"/>
      <c r="CVX141" s="723"/>
      <c r="CVY141" s="723"/>
      <c r="CVZ141" s="723"/>
      <c r="CWA141" s="723"/>
      <c r="CWB141" s="722"/>
      <c r="CWC141" s="723"/>
      <c r="CWD141" s="723"/>
      <c r="CWE141" s="723"/>
      <c r="CWF141" s="723"/>
      <c r="CWG141" s="723"/>
      <c r="CWH141" s="723"/>
      <c r="CWI141" s="723"/>
      <c r="CWJ141" s="723"/>
      <c r="CWK141" s="722"/>
      <c r="CWL141" s="723"/>
      <c r="CWM141" s="723"/>
      <c r="CWN141" s="723"/>
      <c r="CWO141" s="723"/>
      <c r="CWP141" s="723"/>
      <c r="CWQ141" s="723"/>
      <c r="CWR141" s="723"/>
      <c r="CWS141" s="723"/>
      <c r="CWT141" s="722"/>
      <c r="CWU141" s="723"/>
      <c r="CWV141" s="723"/>
      <c r="CWW141" s="723"/>
      <c r="CWX141" s="723"/>
      <c r="CWY141" s="723"/>
      <c r="CWZ141" s="723"/>
      <c r="CXA141" s="723"/>
      <c r="CXB141" s="723"/>
      <c r="CXC141" s="722"/>
      <c r="CXD141" s="723"/>
      <c r="CXE141" s="723"/>
      <c r="CXF141" s="723"/>
      <c r="CXG141" s="723"/>
      <c r="CXH141" s="723"/>
      <c r="CXI141" s="723"/>
      <c r="CXJ141" s="723"/>
      <c r="CXK141" s="723"/>
      <c r="CXL141" s="722"/>
      <c r="CXM141" s="723"/>
      <c r="CXN141" s="723"/>
      <c r="CXO141" s="723"/>
      <c r="CXP141" s="723"/>
      <c r="CXQ141" s="723"/>
      <c r="CXR141" s="723"/>
      <c r="CXS141" s="723"/>
      <c r="CXT141" s="723"/>
      <c r="CXU141" s="722"/>
      <c r="CXV141" s="723"/>
      <c r="CXW141" s="723"/>
      <c r="CXX141" s="723"/>
      <c r="CXY141" s="723"/>
      <c r="CXZ141" s="723"/>
      <c r="CYA141" s="723"/>
      <c r="CYB141" s="723"/>
      <c r="CYC141" s="723"/>
      <c r="CYD141" s="722"/>
      <c r="CYE141" s="723"/>
      <c r="CYF141" s="723"/>
      <c r="CYG141" s="723"/>
      <c r="CYH141" s="723"/>
      <c r="CYI141" s="723"/>
      <c r="CYJ141" s="723"/>
      <c r="CYK141" s="723"/>
      <c r="CYL141" s="723"/>
      <c r="CYM141" s="722"/>
      <c r="CYN141" s="723"/>
      <c r="CYO141" s="723"/>
      <c r="CYP141" s="723"/>
      <c r="CYQ141" s="723"/>
      <c r="CYR141" s="723"/>
      <c r="CYS141" s="723"/>
      <c r="CYT141" s="723"/>
      <c r="CYU141" s="723"/>
      <c r="CYV141" s="722"/>
      <c r="CYW141" s="723"/>
      <c r="CYX141" s="723"/>
      <c r="CYY141" s="723"/>
      <c r="CYZ141" s="723"/>
      <c r="CZA141" s="723"/>
      <c r="CZB141" s="723"/>
      <c r="CZC141" s="723"/>
      <c r="CZD141" s="723"/>
      <c r="CZE141" s="722"/>
      <c r="CZF141" s="723"/>
      <c r="CZG141" s="723"/>
      <c r="CZH141" s="723"/>
      <c r="CZI141" s="723"/>
      <c r="CZJ141" s="723"/>
      <c r="CZK141" s="723"/>
      <c r="CZL141" s="723"/>
      <c r="CZM141" s="723"/>
      <c r="CZN141" s="722"/>
      <c r="CZO141" s="723"/>
      <c r="CZP141" s="723"/>
      <c r="CZQ141" s="723"/>
      <c r="CZR141" s="723"/>
      <c r="CZS141" s="723"/>
      <c r="CZT141" s="723"/>
      <c r="CZU141" s="723"/>
      <c r="CZV141" s="723"/>
      <c r="CZW141" s="722"/>
      <c r="CZX141" s="723"/>
      <c r="CZY141" s="723"/>
      <c r="CZZ141" s="723"/>
      <c r="DAA141" s="723"/>
      <c r="DAB141" s="723"/>
      <c r="DAC141" s="723"/>
      <c r="DAD141" s="723"/>
      <c r="DAE141" s="723"/>
      <c r="DAF141" s="722"/>
      <c r="DAG141" s="723"/>
      <c r="DAH141" s="723"/>
      <c r="DAI141" s="723"/>
      <c r="DAJ141" s="723"/>
      <c r="DAK141" s="723"/>
      <c r="DAL141" s="723"/>
      <c r="DAM141" s="723"/>
      <c r="DAN141" s="723"/>
      <c r="DAO141" s="722"/>
      <c r="DAP141" s="723"/>
      <c r="DAQ141" s="723"/>
      <c r="DAR141" s="723"/>
      <c r="DAS141" s="723"/>
      <c r="DAT141" s="723"/>
      <c r="DAU141" s="723"/>
      <c r="DAV141" s="723"/>
      <c r="DAW141" s="723"/>
      <c r="DAX141" s="722"/>
      <c r="DAY141" s="723"/>
      <c r="DAZ141" s="723"/>
      <c r="DBA141" s="723"/>
      <c r="DBB141" s="723"/>
      <c r="DBC141" s="723"/>
      <c r="DBD141" s="723"/>
      <c r="DBE141" s="723"/>
      <c r="DBF141" s="723"/>
      <c r="DBG141" s="722"/>
      <c r="DBH141" s="723"/>
      <c r="DBI141" s="723"/>
      <c r="DBJ141" s="723"/>
      <c r="DBK141" s="723"/>
      <c r="DBL141" s="723"/>
      <c r="DBM141" s="723"/>
      <c r="DBN141" s="723"/>
      <c r="DBO141" s="723"/>
      <c r="DBP141" s="722"/>
      <c r="DBQ141" s="723"/>
      <c r="DBR141" s="723"/>
      <c r="DBS141" s="723"/>
      <c r="DBT141" s="723"/>
      <c r="DBU141" s="723"/>
      <c r="DBV141" s="723"/>
      <c r="DBW141" s="723"/>
      <c r="DBX141" s="723"/>
      <c r="DBY141" s="722"/>
      <c r="DBZ141" s="723"/>
      <c r="DCA141" s="723"/>
      <c r="DCB141" s="723"/>
      <c r="DCC141" s="723"/>
      <c r="DCD141" s="723"/>
      <c r="DCE141" s="723"/>
      <c r="DCF141" s="723"/>
      <c r="DCG141" s="723"/>
      <c r="DCH141" s="722"/>
      <c r="DCI141" s="723"/>
      <c r="DCJ141" s="723"/>
      <c r="DCK141" s="723"/>
      <c r="DCL141" s="723"/>
      <c r="DCM141" s="723"/>
      <c r="DCN141" s="723"/>
      <c r="DCO141" s="723"/>
      <c r="DCP141" s="723"/>
      <c r="DCQ141" s="722"/>
      <c r="DCR141" s="723"/>
      <c r="DCS141" s="723"/>
      <c r="DCT141" s="723"/>
      <c r="DCU141" s="723"/>
      <c r="DCV141" s="723"/>
      <c r="DCW141" s="723"/>
      <c r="DCX141" s="723"/>
      <c r="DCY141" s="723"/>
      <c r="DCZ141" s="722"/>
      <c r="DDA141" s="723"/>
      <c r="DDB141" s="723"/>
      <c r="DDC141" s="723"/>
      <c r="DDD141" s="723"/>
      <c r="DDE141" s="723"/>
      <c r="DDF141" s="723"/>
      <c r="DDG141" s="723"/>
      <c r="DDH141" s="723"/>
      <c r="DDI141" s="722"/>
      <c r="DDJ141" s="723"/>
      <c r="DDK141" s="723"/>
      <c r="DDL141" s="723"/>
      <c r="DDM141" s="723"/>
      <c r="DDN141" s="723"/>
      <c r="DDO141" s="723"/>
      <c r="DDP141" s="723"/>
      <c r="DDQ141" s="723"/>
      <c r="DDR141" s="722"/>
      <c r="DDS141" s="723"/>
      <c r="DDT141" s="723"/>
      <c r="DDU141" s="723"/>
      <c r="DDV141" s="723"/>
      <c r="DDW141" s="723"/>
      <c r="DDX141" s="723"/>
      <c r="DDY141" s="723"/>
      <c r="DDZ141" s="723"/>
      <c r="DEA141" s="722"/>
      <c r="DEB141" s="723"/>
      <c r="DEC141" s="723"/>
      <c r="DED141" s="723"/>
      <c r="DEE141" s="723"/>
      <c r="DEF141" s="723"/>
      <c r="DEG141" s="723"/>
      <c r="DEH141" s="723"/>
      <c r="DEI141" s="723"/>
      <c r="DEJ141" s="722"/>
      <c r="DEK141" s="723"/>
      <c r="DEL141" s="723"/>
      <c r="DEM141" s="723"/>
      <c r="DEN141" s="723"/>
      <c r="DEO141" s="723"/>
      <c r="DEP141" s="723"/>
      <c r="DEQ141" s="723"/>
      <c r="DER141" s="723"/>
      <c r="DES141" s="722"/>
      <c r="DET141" s="723"/>
      <c r="DEU141" s="723"/>
      <c r="DEV141" s="723"/>
      <c r="DEW141" s="723"/>
      <c r="DEX141" s="723"/>
      <c r="DEY141" s="723"/>
      <c r="DEZ141" s="723"/>
      <c r="DFA141" s="723"/>
      <c r="DFB141" s="722"/>
      <c r="DFC141" s="723"/>
      <c r="DFD141" s="723"/>
      <c r="DFE141" s="723"/>
      <c r="DFF141" s="723"/>
      <c r="DFG141" s="723"/>
      <c r="DFH141" s="723"/>
      <c r="DFI141" s="723"/>
      <c r="DFJ141" s="723"/>
      <c r="DFK141" s="722"/>
      <c r="DFL141" s="723"/>
      <c r="DFM141" s="723"/>
      <c r="DFN141" s="723"/>
      <c r="DFO141" s="723"/>
      <c r="DFP141" s="723"/>
      <c r="DFQ141" s="723"/>
      <c r="DFR141" s="723"/>
      <c r="DFS141" s="723"/>
      <c r="DFT141" s="722"/>
      <c r="DFU141" s="723"/>
      <c r="DFV141" s="723"/>
      <c r="DFW141" s="723"/>
      <c r="DFX141" s="723"/>
      <c r="DFY141" s="723"/>
      <c r="DFZ141" s="723"/>
      <c r="DGA141" s="723"/>
      <c r="DGB141" s="723"/>
      <c r="DGC141" s="722"/>
      <c r="DGD141" s="723"/>
      <c r="DGE141" s="723"/>
      <c r="DGF141" s="723"/>
      <c r="DGG141" s="723"/>
      <c r="DGH141" s="723"/>
      <c r="DGI141" s="723"/>
      <c r="DGJ141" s="723"/>
      <c r="DGK141" s="723"/>
      <c r="DGL141" s="722"/>
      <c r="DGM141" s="723"/>
      <c r="DGN141" s="723"/>
      <c r="DGO141" s="723"/>
      <c r="DGP141" s="723"/>
      <c r="DGQ141" s="723"/>
      <c r="DGR141" s="723"/>
      <c r="DGS141" s="723"/>
      <c r="DGT141" s="723"/>
      <c r="DGU141" s="722"/>
      <c r="DGV141" s="723"/>
      <c r="DGW141" s="723"/>
      <c r="DGX141" s="723"/>
      <c r="DGY141" s="723"/>
      <c r="DGZ141" s="723"/>
      <c r="DHA141" s="723"/>
      <c r="DHB141" s="723"/>
      <c r="DHC141" s="723"/>
      <c r="DHD141" s="722"/>
      <c r="DHE141" s="723"/>
      <c r="DHF141" s="723"/>
      <c r="DHG141" s="723"/>
      <c r="DHH141" s="723"/>
      <c r="DHI141" s="723"/>
      <c r="DHJ141" s="723"/>
      <c r="DHK141" s="723"/>
      <c r="DHL141" s="723"/>
      <c r="DHM141" s="722"/>
      <c r="DHN141" s="723"/>
      <c r="DHO141" s="723"/>
      <c r="DHP141" s="723"/>
      <c r="DHQ141" s="723"/>
      <c r="DHR141" s="723"/>
      <c r="DHS141" s="723"/>
      <c r="DHT141" s="723"/>
      <c r="DHU141" s="723"/>
      <c r="DHV141" s="722"/>
      <c r="DHW141" s="723"/>
      <c r="DHX141" s="723"/>
      <c r="DHY141" s="723"/>
      <c r="DHZ141" s="723"/>
      <c r="DIA141" s="723"/>
      <c r="DIB141" s="723"/>
      <c r="DIC141" s="723"/>
      <c r="DID141" s="723"/>
      <c r="DIE141" s="722"/>
      <c r="DIF141" s="723"/>
      <c r="DIG141" s="723"/>
      <c r="DIH141" s="723"/>
      <c r="DII141" s="723"/>
      <c r="DIJ141" s="723"/>
      <c r="DIK141" s="723"/>
      <c r="DIL141" s="723"/>
      <c r="DIM141" s="723"/>
      <c r="DIN141" s="722"/>
      <c r="DIO141" s="723"/>
      <c r="DIP141" s="723"/>
      <c r="DIQ141" s="723"/>
      <c r="DIR141" s="723"/>
      <c r="DIS141" s="723"/>
      <c r="DIT141" s="723"/>
      <c r="DIU141" s="723"/>
      <c r="DIV141" s="723"/>
      <c r="DIW141" s="722"/>
      <c r="DIX141" s="723"/>
      <c r="DIY141" s="723"/>
      <c r="DIZ141" s="723"/>
      <c r="DJA141" s="723"/>
      <c r="DJB141" s="723"/>
      <c r="DJC141" s="723"/>
      <c r="DJD141" s="723"/>
      <c r="DJE141" s="723"/>
      <c r="DJF141" s="722"/>
      <c r="DJG141" s="723"/>
      <c r="DJH141" s="723"/>
      <c r="DJI141" s="723"/>
      <c r="DJJ141" s="723"/>
      <c r="DJK141" s="723"/>
      <c r="DJL141" s="723"/>
      <c r="DJM141" s="723"/>
      <c r="DJN141" s="723"/>
      <c r="DJO141" s="722"/>
      <c r="DJP141" s="723"/>
      <c r="DJQ141" s="723"/>
      <c r="DJR141" s="723"/>
      <c r="DJS141" s="723"/>
      <c r="DJT141" s="723"/>
      <c r="DJU141" s="723"/>
      <c r="DJV141" s="723"/>
      <c r="DJW141" s="723"/>
      <c r="DJX141" s="722"/>
      <c r="DJY141" s="723"/>
      <c r="DJZ141" s="723"/>
      <c r="DKA141" s="723"/>
      <c r="DKB141" s="723"/>
      <c r="DKC141" s="723"/>
      <c r="DKD141" s="723"/>
      <c r="DKE141" s="723"/>
      <c r="DKF141" s="723"/>
      <c r="DKG141" s="722"/>
      <c r="DKH141" s="723"/>
      <c r="DKI141" s="723"/>
      <c r="DKJ141" s="723"/>
      <c r="DKK141" s="723"/>
      <c r="DKL141" s="723"/>
      <c r="DKM141" s="723"/>
      <c r="DKN141" s="723"/>
      <c r="DKO141" s="723"/>
      <c r="DKP141" s="722"/>
      <c r="DKQ141" s="723"/>
      <c r="DKR141" s="723"/>
      <c r="DKS141" s="723"/>
      <c r="DKT141" s="723"/>
      <c r="DKU141" s="723"/>
      <c r="DKV141" s="723"/>
      <c r="DKW141" s="723"/>
      <c r="DKX141" s="723"/>
      <c r="DKY141" s="722"/>
      <c r="DKZ141" s="723"/>
      <c r="DLA141" s="723"/>
      <c r="DLB141" s="723"/>
      <c r="DLC141" s="723"/>
      <c r="DLD141" s="723"/>
      <c r="DLE141" s="723"/>
      <c r="DLF141" s="723"/>
      <c r="DLG141" s="723"/>
      <c r="DLH141" s="722"/>
      <c r="DLI141" s="723"/>
      <c r="DLJ141" s="723"/>
      <c r="DLK141" s="723"/>
      <c r="DLL141" s="723"/>
      <c r="DLM141" s="723"/>
      <c r="DLN141" s="723"/>
      <c r="DLO141" s="723"/>
      <c r="DLP141" s="723"/>
      <c r="DLQ141" s="722"/>
      <c r="DLR141" s="723"/>
      <c r="DLS141" s="723"/>
      <c r="DLT141" s="723"/>
      <c r="DLU141" s="723"/>
      <c r="DLV141" s="723"/>
      <c r="DLW141" s="723"/>
      <c r="DLX141" s="723"/>
      <c r="DLY141" s="723"/>
      <c r="DLZ141" s="722"/>
      <c r="DMA141" s="723"/>
      <c r="DMB141" s="723"/>
      <c r="DMC141" s="723"/>
      <c r="DMD141" s="723"/>
      <c r="DME141" s="723"/>
      <c r="DMF141" s="723"/>
      <c r="DMG141" s="723"/>
      <c r="DMH141" s="723"/>
      <c r="DMI141" s="722"/>
      <c r="DMJ141" s="723"/>
      <c r="DMK141" s="723"/>
      <c r="DML141" s="723"/>
      <c r="DMM141" s="723"/>
      <c r="DMN141" s="723"/>
      <c r="DMO141" s="723"/>
      <c r="DMP141" s="723"/>
      <c r="DMQ141" s="723"/>
      <c r="DMR141" s="722"/>
      <c r="DMS141" s="723"/>
      <c r="DMT141" s="723"/>
      <c r="DMU141" s="723"/>
      <c r="DMV141" s="723"/>
      <c r="DMW141" s="723"/>
      <c r="DMX141" s="723"/>
      <c r="DMY141" s="723"/>
      <c r="DMZ141" s="723"/>
      <c r="DNA141" s="722"/>
      <c r="DNB141" s="723"/>
      <c r="DNC141" s="723"/>
      <c r="DND141" s="723"/>
      <c r="DNE141" s="723"/>
      <c r="DNF141" s="723"/>
      <c r="DNG141" s="723"/>
      <c r="DNH141" s="723"/>
      <c r="DNI141" s="723"/>
      <c r="DNJ141" s="722"/>
      <c r="DNK141" s="723"/>
      <c r="DNL141" s="723"/>
      <c r="DNM141" s="723"/>
      <c r="DNN141" s="723"/>
      <c r="DNO141" s="723"/>
      <c r="DNP141" s="723"/>
      <c r="DNQ141" s="723"/>
      <c r="DNR141" s="723"/>
      <c r="DNS141" s="722"/>
      <c r="DNT141" s="723"/>
      <c r="DNU141" s="723"/>
      <c r="DNV141" s="723"/>
      <c r="DNW141" s="723"/>
      <c r="DNX141" s="723"/>
      <c r="DNY141" s="723"/>
      <c r="DNZ141" s="723"/>
      <c r="DOA141" s="723"/>
      <c r="DOB141" s="722"/>
      <c r="DOC141" s="723"/>
      <c r="DOD141" s="723"/>
      <c r="DOE141" s="723"/>
      <c r="DOF141" s="723"/>
      <c r="DOG141" s="723"/>
      <c r="DOH141" s="723"/>
      <c r="DOI141" s="723"/>
      <c r="DOJ141" s="723"/>
      <c r="DOK141" s="722"/>
      <c r="DOL141" s="723"/>
      <c r="DOM141" s="723"/>
      <c r="DON141" s="723"/>
      <c r="DOO141" s="723"/>
      <c r="DOP141" s="723"/>
      <c r="DOQ141" s="723"/>
      <c r="DOR141" s="723"/>
      <c r="DOS141" s="723"/>
      <c r="DOT141" s="722"/>
      <c r="DOU141" s="723"/>
      <c r="DOV141" s="723"/>
      <c r="DOW141" s="723"/>
      <c r="DOX141" s="723"/>
      <c r="DOY141" s="723"/>
      <c r="DOZ141" s="723"/>
      <c r="DPA141" s="723"/>
      <c r="DPB141" s="723"/>
      <c r="DPC141" s="722"/>
      <c r="DPD141" s="723"/>
      <c r="DPE141" s="723"/>
      <c r="DPF141" s="723"/>
      <c r="DPG141" s="723"/>
      <c r="DPH141" s="723"/>
      <c r="DPI141" s="723"/>
      <c r="DPJ141" s="723"/>
      <c r="DPK141" s="723"/>
      <c r="DPL141" s="722"/>
      <c r="DPM141" s="723"/>
      <c r="DPN141" s="723"/>
      <c r="DPO141" s="723"/>
      <c r="DPP141" s="723"/>
      <c r="DPQ141" s="723"/>
      <c r="DPR141" s="723"/>
      <c r="DPS141" s="723"/>
      <c r="DPT141" s="723"/>
      <c r="DPU141" s="722"/>
      <c r="DPV141" s="723"/>
      <c r="DPW141" s="723"/>
      <c r="DPX141" s="723"/>
      <c r="DPY141" s="723"/>
      <c r="DPZ141" s="723"/>
      <c r="DQA141" s="723"/>
      <c r="DQB141" s="723"/>
      <c r="DQC141" s="723"/>
      <c r="DQD141" s="722"/>
      <c r="DQE141" s="723"/>
      <c r="DQF141" s="723"/>
      <c r="DQG141" s="723"/>
      <c r="DQH141" s="723"/>
      <c r="DQI141" s="723"/>
      <c r="DQJ141" s="723"/>
      <c r="DQK141" s="723"/>
      <c r="DQL141" s="723"/>
      <c r="DQM141" s="722"/>
      <c r="DQN141" s="723"/>
      <c r="DQO141" s="723"/>
      <c r="DQP141" s="723"/>
      <c r="DQQ141" s="723"/>
      <c r="DQR141" s="723"/>
      <c r="DQS141" s="723"/>
      <c r="DQT141" s="723"/>
      <c r="DQU141" s="723"/>
      <c r="DQV141" s="722"/>
      <c r="DQW141" s="723"/>
      <c r="DQX141" s="723"/>
      <c r="DQY141" s="723"/>
      <c r="DQZ141" s="723"/>
      <c r="DRA141" s="723"/>
      <c r="DRB141" s="723"/>
      <c r="DRC141" s="723"/>
      <c r="DRD141" s="723"/>
      <c r="DRE141" s="722"/>
      <c r="DRF141" s="723"/>
      <c r="DRG141" s="723"/>
      <c r="DRH141" s="723"/>
      <c r="DRI141" s="723"/>
      <c r="DRJ141" s="723"/>
      <c r="DRK141" s="723"/>
      <c r="DRL141" s="723"/>
      <c r="DRM141" s="723"/>
      <c r="DRN141" s="722"/>
      <c r="DRO141" s="723"/>
      <c r="DRP141" s="723"/>
      <c r="DRQ141" s="723"/>
      <c r="DRR141" s="723"/>
      <c r="DRS141" s="723"/>
      <c r="DRT141" s="723"/>
      <c r="DRU141" s="723"/>
      <c r="DRV141" s="723"/>
      <c r="DRW141" s="722"/>
      <c r="DRX141" s="723"/>
      <c r="DRY141" s="723"/>
      <c r="DRZ141" s="723"/>
      <c r="DSA141" s="723"/>
      <c r="DSB141" s="723"/>
      <c r="DSC141" s="723"/>
      <c r="DSD141" s="723"/>
      <c r="DSE141" s="723"/>
      <c r="DSF141" s="722"/>
      <c r="DSG141" s="723"/>
      <c r="DSH141" s="723"/>
      <c r="DSI141" s="723"/>
      <c r="DSJ141" s="723"/>
      <c r="DSK141" s="723"/>
      <c r="DSL141" s="723"/>
      <c r="DSM141" s="723"/>
      <c r="DSN141" s="723"/>
      <c r="DSO141" s="722"/>
      <c r="DSP141" s="723"/>
      <c r="DSQ141" s="723"/>
      <c r="DSR141" s="723"/>
      <c r="DSS141" s="723"/>
      <c r="DST141" s="723"/>
      <c r="DSU141" s="723"/>
      <c r="DSV141" s="723"/>
      <c r="DSW141" s="723"/>
      <c r="DSX141" s="722"/>
      <c r="DSY141" s="723"/>
      <c r="DSZ141" s="723"/>
      <c r="DTA141" s="723"/>
      <c r="DTB141" s="723"/>
      <c r="DTC141" s="723"/>
      <c r="DTD141" s="723"/>
      <c r="DTE141" s="723"/>
      <c r="DTF141" s="723"/>
      <c r="DTG141" s="722"/>
      <c r="DTH141" s="723"/>
      <c r="DTI141" s="723"/>
      <c r="DTJ141" s="723"/>
      <c r="DTK141" s="723"/>
      <c r="DTL141" s="723"/>
      <c r="DTM141" s="723"/>
      <c r="DTN141" s="723"/>
      <c r="DTO141" s="723"/>
      <c r="DTP141" s="722"/>
      <c r="DTQ141" s="723"/>
      <c r="DTR141" s="723"/>
      <c r="DTS141" s="723"/>
      <c r="DTT141" s="723"/>
      <c r="DTU141" s="723"/>
      <c r="DTV141" s="723"/>
      <c r="DTW141" s="723"/>
      <c r="DTX141" s="723"/>
      <c r="DTY141" s="722"/>
      <c r="DTZ141" s="723"/>
      <c r="DUA141" s="723"/>
      <c r="DUB141" s="723"/>
      <c r="DUC141" s="723"/>
      <c r="DUD141" s="723"/>
      <c r="DUE141" s="723"/>
      <c r="DUF141" s="723"/>
      <c r="DUG141" s="723"/>
      <c r="DUH141" s="722"/>
      <c r="DUI141" s="723"/>
      <c r="DUJ141" s="723"/>
      <c r="DUK141" s="723"/>
      <c r="DUL141" s="723"/>
      <c r="DUM141" s="723"/>
      <c r="DUN141" s="723"/>
      <c r="DUO141" s="723"/>
      <c r="DUP141" s="723"/>
      <c r="DUQ141" s="722"/>
      <c r="DUR141" s="723"/>
      <c r="DUS141" s="723"/>
      <c r="DUT141" s="723"/>
      <c r="DUU141" s="723"/>
      <c r="DUV141" s="723"/>
      <c r="DUW141" s="723"/>
      <c r="DUX141" s="723"/>
      <c r="DUY141" s="723"/>
      <c r="DUZ141" s="722"/>
      <c r="DVA141" s="723"/>
      <c r="DVB141" s="723"/>
      <c r="DVC141" s="723"/>
      <c r="DVD141" s="723"/>
      <c r="DVE141" s="723"/>
      <c r="DVF141" s="723"/>
      <c r="DVG141" s="723"/>
      <c r="DVH141" s="723"/>
      <c r="DVI141" s="722"/>
      <c r="DVJ141" s="723"/>
      <c r="DVK141" s="723"/>
      <c r="DVL141" s="723"/>
      <c r="DVM141" s="723"/>
      <c r="DVN141" s="723"/>
      <c r="DVO141" s="723"/>
      <c r="DVP141" s="723"/>
      <c r="DVQ141" s="723"/>
      <c r="DVR141" s="722"/>
      <c r="DVS141" s="723"/>
      <c r="DVT141" s="723"/>
      <c r="DVU141" s="723"/>
      <c r="DVV141" s="723"/>
      <c r="DVW141" s="723"/>
      <c r="DVX141" s="723"/>
      <c r="DVY141" s="723"/>
      <c r="DVZ141" s="723"/>
      <c r="DWA141" s="722"/>
      <c r="DWB141" s="723"/>
      <c r="DWC141" s="723"/>
      <c r="DWD141" s="723"/>
      <c r="DWE141" s="723"/>
      <c r="DWF141" s="723"/>
      <c r="DWG141" s="723"/>
      <c r="DWH141" s="723"/>
      <c r="DWI141" s="723"/>
      <c r="DWJ141" s="722"/>
      <c r="DWK141" s="723"/>
      <c r="DWL141" s="723"/>
      <c r="DWM141" s="723"/>
      <c r="DWN141" s="723"/>
      <c r="DWO141" s="723"/>
      <c r="DWP141" s="723"/>
      <c r="DWQ141" s="723"/>
      <c r="DWR141" s="723"/>
      <c r="DWS141" s="722"/>
      <c r="DWT141" s="723"/>
      <c r="DWU141" s="723"/>
      <c r="DWV141" s="723"/>
      <c r="DWW141" s="723"/>
      <c r="DWX141" s="723"/>
      <c r="DWY141" s="723"/>
      <c r="DWZ141" s="723"/>
      <c r="DXA141" s="723"/>
      <c r="DXB141" s="722"/>
      <c r="DXC141" s="723"/>
      <c r="DXD141" s="723"/>
      <c r="DXE141" s="723"/>
      <c r="DXF141" s="723"/>
      <c r="DXG141" s="723"/>
      <c r="DXH141" s="723"/>
      <c r="DXI141" s="723"/>
      <c r="DXJ141" s="723"/>
      <c r="DXK141" s="722"/>
      <c r="DXL141" s="723"/>
      <c r="DXM141" s="723"/>
      <c r="DXN141" s="723"/>
      <c r="DXO141" s="723"/>
      <c r="DXP141" s="723"/>
      <c r="DXQ141" s="723"/>
      <c r="DXR141" s="723"/>
      <c r="DXS141" s="723"/>
      <c r="DXT141" s="722"/>
      <c r="DXU141" s="723"/>
      <c r="DXV141" s="723"/>
      <c r="DXW141" s="723"/>
      <c r="DXX141" s="723"/>
      <c r="DXY141" s="723"/>
      <c r="DXZ141" s="723"/>
      <c r="DYA141" s="723"/>
      <c r="DYB141" s="723"/>
      <c r="DYC141" s="722"/>
      <c r="DYD141" s="723"/>
      <c r="DYE141" s="723"/>
      <c r="DYF141" s="723"/>
      <c r="DYG141" s="723"/>
      <c r="DYH141" s="723"/>
      <c r="DYI141" s="723"/>
      <c r="DYJ141" s="723"/>
      <c r="DYK141" s="723"/>
      <c r="DYL141" s="722"/>
      <c r="DYM141" s="723"/>
      <c r="DYN141" s="723"/>
      <c r="DYO141" s="723"/>
      <c r="DYP141" s="723"/>
      <c r="DYQ141" s="723"/>
      <c r="DYR141" s="723"/>
      <c r="DYS141" s="723"/>
      <c r="DYT141" s="723"/>
      <c r="DYU141" s="722"/>
      <c r="DYV141" s="723"/>
      <c r="DYW141" s="723"/>
      <c r="DYX141" s="723"/>
      <c r="DYY141" s="723"/>
      <c r="DYZ141" s="723"/>
      <c r="DZA141" s="723"/>
      <c r="DZB141" s="723"/>
      <c r="DZC141" s="723"/>
      <c r="DZD141" s="722"/>
      <c r="DZE141" s="723"/>
      <c r="DZF141" s="723"/>
      <c r="DZG141" s="723"/>
      <c r="DZH141" s="723"/>
      <c r="DZI141" s="723"/>
      <c r="DZJ141" s="723"/>
      <c r="DZK141" s="723"/>
      <c r="DZL141" s="723"/>
      <c r="DZM141" s="722"/>
      <c r="DZN141" s="723"/>
      <c r="DZO141" s="723"/>
      <c r="DZP141" s="723"/>
      <c r="DZQ141" s="723"/>
      <c r="DZR141" s="723"/>
      <c r="DZS141" s="723"/>
      <c r="DZT141" s="723"/>
      <c r="DZU141" s="723"/>
      <c r="DZV141" s="722"/>
      <c r="DZW141" s="723"/>
      <c r="DZX141" s="723"/>
      <c r="DZY141" s="723"/>
      <c r="DZZ141" s="723"/>
      <c r="EAA141" s="723"/>
      <c r="EAB141" s="723"/>
      <c r="EAC141" s="723"/>
      <c r="EAD141" s="723"/>
      <c r="EAE141" s="722"/>
      <c r="EAF141" s="723"/>
      <c r="EAG141" s="723"/>
      <c r="EAH141" s="723"/>
      <c r="EAI141" s="723"/>
      <c r="EAJ141" s="723"/>
      <c r="EAK141" s="723"/>
      <c r="EAL141" s="723"/>
      <c r="EAM141" s="723"/>
      <c r="EAN141" s="722"/>
      <c r="EAO141" s="723"/>
      <c r="EAP141" s="723"/>
      <c r="EAQ141" s="723"/>
      <c r="EAR141" s="723"/>
      <c r="EAS141" s="723"/>
      <c r="EAT141" s="723"/>
      <c r="EAU141" s="723"/>
      <c r="EAV141" s="723"/>
      <c r="EAW141" s="722"/>
      <c r="EAX141" s="723"/>
      <c r="EAY141" s="723"/>
      <c r="EAZ141" s="723"/>
      <c r="EBA141" s="723"/>
      <c r="EBB141" s="723"/>
      <c r="EBC141" s="723"/>
      <c r="EBD141" s="723"/>
      <c r="EBE141" s="723"/>
      <c r="EBF141" s="722"/>
      <c r="EBG141" s="723"/>
      <c r="EBH141" s="723"/>
      <c r="EBI141" s="723"/>
      <c r="EBJ141" s="723"/>
      <c r="EBK141" s="723"/>
      <c r="EBL141" s="723"/>
      <c r="EBM141" s="723"/>
      <c r="EBN141" s="723"/>
      <c r="EBO141" s="722"/>
      <c r="EBP141" s="723"/>
      <c r="EBQ141" s="723"/>
      <c r="EBR141" s="723"/>
      <c r="EBS141" s="723"/>
      <c r="EBT141" s="723"/>
      <c r="EBU141" s="723"/>
      <c r="EBV141" s="723"/>
      <c r="EBW141" s="723"/>
      <c r="EBX141" s="722"/>
      <c r="EBY141" s="723"/>
      <c r="EBZ141" s="723"/>
      <c r="ECA141" s="723"/>
      <c r="ECB141" s="723"/>
      <c r="ECC141" s="723"/>
      <c r="ECD141" s="723"/>
      <c r="ECE141" s="723"/>
      <c r="ECF141" s="723"/>
      <c r="ECG141" s="722"/>
      <c r="ECH141" s="723"/>
      <c r="ECI141" s="723"/>
      <c r="ECJ141" s="723"/>
      <c r="ECK141" s="723"/>
      <c r="ECL141" s="723"/>
      <c r="ECM141" s="723"/>
      <c r="ECN141" s="723"/>
      <c r="ECO141" s="723"/>
      <c r="ECP141" s="722"/>
      <c r="ECQ141" s="723"/>
      <c r="ECR141" s="723"/>
      <c r="ECS141" s="723"/>
      <c r="ECT141" s="723"/>
      <c r="ECU141" s="723"/>
      <c r="ECV141" s="723"/>
      <c r="ECW141" s="723"/>
      <c r="ECX141" s="723"/>
      <c r="ECY141" s="722"/>
      <c r="ECZ141" s="723"/>
      <c r="EDA141" s="723"/>
      <c r="EDB141" s="723"/>
      <c r="EDC141" s="723"/>
      <c r="EDD141" s="723"/>
      <c r="EDE141" s="723"/>
      <c r="EDF141" s="723"/>
      <c r="EDG141" s="723"/>
      <c r="EDH141" s="722"/>
      <c r="EDI141" s="723"/>
      <c r="EDJ141" s="723"/>
      <c r="EDK141" s="723"/>
      <c r="EDL141" s="723"/>
      <c r="EDM141" s="723"/>
      <c r="EDN141" s="723"/>
      <c r="EDO141" s="723"/>
      <c r="EDP141" s="723"/>
      <c r="EDQ141" s="722"/>
      <c r="EDR141" s="723"/>
      <c r="EDS141" s="723"/>
      <c r="EDT141" s="723"/>
      <c r="EDU141" s="723"/>
      <c r="EDV141" s="723"/>
      <c r="EDW141" s="723"/>
      <c r="EDX141" s="723"/>
      <c r="EDY141" s="723"/>
      <c r="EDZ141" s="722"/>
      <c r="EEA141" s="723"/>
      <c r="EEB141" s="723"/>
      <c r="EEC141" s="723"/>
      <c r="EED141" s="723"/>
      <c r="EEE141" s="723"/>
      <c r="EEF141" s="723"/>
      <c r="EEG141" s="723"/>
      <c r="EEH141" s="723"/>
      <c r="EEI141" s="722"/>
      <c r="EEJ141" s="723"/>
      <c r="EEK141" s="723"/>
      <c r="EEL141" s="723"/>
      <c r="EEM141" s="723"/>
      <c r="EEN141" s="723"/>
      <c r="EEO141" s="723"/>
      <c r="EEP141" s="723"/>
      <c r="EEQ141" s="723"/>
      <c r="EER141" s="722"/>
      <c r="EES141" s="723"/>
      <c r="EET141" s="723"/>
      <c r="EEU141" s="723"/>
      <c r="EEV141" s="723"/>
      <c r="EEW141" s="723"/>
      <c r="EEX141" s="723"/>
      <c r="EEY141" s="723"/>
      <c r="EEZ141" s="723"/>
      <c r="EFA141" s="722"/>
      <c r="EFB141" s="723"/>
      <c r="EFC141" s="723"/>
      <c r="EFD141" s="723"/>
      <c r="EFE141" s="723"/>
      <c r="EFF141" s="723"/>
      <c r="EFG141" s="723"/>
      <c r="EFH141" s="723"/>
      <c r="EFI141" s="723"/>
      <c r="EFJ141" s="722"/>
      <c r="EFK141" s="723"/>
      <c r="EFL141" s="723"/>
      <c r="EFM141" s="723"/>
      <c r="EFN141" s="723"/>
      <c r="EFO141" s="723"/>
      <c r="EFP141" s="723"/>
      <c r="EFQ141" s="723"/>
      <c r="EFR141" s="723"/>
      <c r="EFS141" s="722"/>
      <c r="EFT141" s="723"/>
      <c r="EFU141" s="723"/>
      <c r="EFV141" s="723"/>
      <c r="EFW141" s="723"/>
      <c r="EFX141" s="723"/>
      <c r="EFY141" s="723"/>
      <c r="EFZ141" s="723"/>
      <c r="EGA141" s="723"/>
      <c r="EGB141" s="722"/>
      <c r="EGC141" s="723"/>
      <c r="EGD141" s="723"/>
      <c r="EGE141" s="723"/>
      <c r="EGF141" s="723"/>
      <c r="EGG141" s="723"/>
      <c r="EGH141" s="723"/>
      <c r="EGI141" s="723"/>
      <c r="EGJ141" s="723"/>
      <c r="EGK141" s="722"/>
      <c r="EGL141" s="723"/>
      <c r="EGM141" s="723"/>
      <c r="EGN141" s="723"/>
      <c r="EGO141" s="723"/>
      <c r="EGP141" s="723"/>
      <c r="EGQ141" s="723"/>
      <c r="EGR141" s="723"/>
      <c r="EGS141" s="723"/>
      <c r="EGT141" s="722"/>
      <c r="EGU141" s="723"/>
      <c r="EGV141" s="723"/>
      <c r="EGW141" s="723"/>
      <c r="EGX141" s="723"/>
      <c r="EGY141" s="723"/>
      <c r="EGZ141" s="723"/>
      <c r="EHA141" s="723"/>
      <c r="EHB141" s="723"/>
      <c r="EHC141" s="722"/>
      <c r="EHD141" s="723"/>
      <c r="EHE141" s="723"/>
      <c r="EHF141" s="723"/>
      <c r="EHG141" s="723"/>
      <c r="EHH141" s="723"/>
      <c r="EHI141" s="723"/>
      <c r="EHJ141" s="723"/>
      <c r="EHK141" s="723"/>
      <c r="EHL141" s="722"/>
      <c r="EHM141" s="723"/>
      <c r="EHN141" s="723"/>
      <c r="EHO141" s="723"/>
      <c r="EHP141" s="723"/>
      <c r="EHQ141" s="723"/>
      <c r="EHR141" s="723"/>
      <c r="EHS141" s="723"/>
      <c r="EHT141" s="723"/>
      <c r="EHU141" s="722"/>
      <c r="EHV141" s="723"/>
      <c r="EHW141" s="723"/>
      <c r="EHX141" s="723"/>
      <c r="EHY141" s="723"/>
      <c r="EHZ141" s="723"/>
      <c r="EIA141" s="723"/>
      <c r="EIB141" s="723"/>
      <c r="EIC141" s="723"/>
      <c r="EID141" s="722"/>
      <c r="EIE141" s="723"/>
      <c r="EIF141" s="723"/>
      <c r="EIG141" s="723"/>
      <c r="EIH141" s="723"/>
      <c r="EII141" s="723"/>
      <c r="EIJ141" s="723"/>
      <c r="EIK141" s="723"/>
      <c r="EIL141" s="723"/>
      <c r="EIM141" s="722"/>
      <c r="EIN141" s="723"/>
      <c r="EIO141" s="723"/>
      <c r="EIP141" s="723"/>
      <c r="EIQ141" s="723"/>
      <c r="EIR141" s="723"/>
      <c r="EIS141" s="723"/>
      <c r="EIT141" s="723"/>
      <c r="EIU141" s="723"/>
      <c r="EIV141" s="722"/>
      <c r="EIW141" s="723"/>
      <c r="EIX141" s="723"/>
      <c r="EIY141" s="723"/>
      <c r="EIZ141" s="723"/>
      <c r="EJA141" s="723"/>
      <c r="EJB141" s="723"/>
      <c r="EJC141" s="723"/>
      <c r="EJD141" s="723"/>
      <c r="EJE141" s="722"/>
      <c r="EJF141" s="723"/>
      <c r="EJG141" s="723"/>
      <c r="EJH141" s="723"/>
      <c r="EJI141" s="723"/>
      <c r="EJJ141" s="723"/>
      <c r="EJK141" s="723"/>
      <c r="EJL141" s="723"/>
      <c r="EJM141" s="723"/>
      <c r="EJN141" s="722"/>
      <c r="EJO141" s="723"/>
      <c r="EJP141" s="723"/>
      <c r="EJQ141" s="723"/>
      <c r="EJR141" s="723"/>
      <c r="EJS141" s="723"/>
      <c r="EJT141" s="723"/>
      <c r="EJU141" s="723"/>
      <c r="EJV141" s="723"/>
      <c r="EJW141" s="722"/>
      <c r="EJX141" s="723"/>
      <c r="EJY141" s="723"/>
      <c r="EJZ141" s="723"/>
      <c r="EKA141" s="723"/>
      <c r="EKB141" s="723"/>
      <c r="EKC141" s="723"/>
      <c r="EKD141" s="723"/>
      <c r="EKE141" s="723"/>
      <c r="EKF141" s="722"/>
      <c r="EKG141" s="723"/>
      <c r="EKH141" s="723"/>
      <c r="EKI141" s="723"/>
      <c r="EKJ141" s="723"/>
      <c r="EKK141" s="723"/>
      <c r="EKL141" s="723"/>
      <c r="EKM141" s="723"/>
      <c r="EKN141" s="723"/>
      <c r="EKO141" s="722"/>
      <c r="EKP141" s="723"/>
      <c r="EKQ141" s="723"/>
      <c r="EKR141" s="723"/>
      <c r="EKS141" s="723"/>
      <c r="EKT141" s="723"/>
      <c r="EKU141" s="723"/>
      <c r="EKV141" s="723"/>
      <c r="EKW141" s="723"/>
      <c r="EKX141" s="722"/>
      <c r="EKY141" s="723"/>
      <c r="EKZ141" s="723"/>
      <c r="ELA141" s="723"/>
      <c r="ELB141" s="723"/>
      <c r="ELC141" s="723"/>
      <c r="ELD141" s="723"/>
      <c r="ELE141" s="723"/>
      <c r="ELF141" s="723"/>
      <c r="ELG141" s="722"/>
      <c r="ELH141" s="723"/>
      <c r="ELI141" s="723"/>
      <c r="ELJ141" s="723"/>
      <c r="ELK141" s="723"/>
      <c r="ELL141" s="723"/>
      <c r="ELM141" s="723"/>
      <c r="ELN141" s="723"/>
      <c r="ELO141" s="723"/>
      <c r="ELP141" s="722"/>
      <c r="ELQ141" s="723"/>
      <c r="ELR141" s="723"/>
      <c r="ELS141" s="723"/>
      <c r="ELT141" s="723"/>
      <c r="ELU141" s="723"/>
      <c r="ELV141" s="723"/>
      <c r="ELW141" s="723"/>
      <c r="ELX141" s="723"/>
      <c r="ELY141" s="722"/>
      <c r="ELZ141" s="723"/>
      <c r="EMA141" s="723"/>
      <c r="EMB141" s="723"/>
      <c r="EMC141" s="723"/>
      <c r="EMD141" s="723"/>
      <c r="EME141" s="723"/>
      <c r="EMF141" s="723"/>
      <c r="EMG141" s="723"/>
      <c r="EMH141" s="722"/>
      <c r="EMI141" s="723"/>
      <c r="EMJ141" s="723"/>
      <c r="EMK141" s="723"/>
      <c r="EML141" s="723"/>
      <c r="EMM141" s="723"/>
      <c r="EMN141" s="723"/>
      <c r="EMO141" s="723"/>
      <c r="EMP141" s="723"/>
      <c r="EMQ141" s="722"/>
      <c r="EMR141" s="723"/>
      <c r="EMS141" s="723"/>
      <c r="EMT141" s="723"/>
      <c r="EMU141" s="723"/>
      <c r="EMV141" s="723"/>
      <c r="EMW141" s="723"/>
      <c r="EMX141" s="723"/>
      <c r="EMY141" s="723"/>
      <c r="EMZ141" s="722"/>
      <c r="ENA141" s="723"/>
      <c r="ENB141" s="723"/>
      <c r="ENC141" s="723"/>
      <c r="END141" s="723"/>
      <c r="ENE141" s="723"/>
      <c r="ENF141" s="723"/>
      <c r="ENG141" s="723"/>
      <c r="ENH141" s="723"/>
      <c r="ENI141" s="722"/>
      <c r="ENJ141" s="723"/>
      <c r="ENK141" s="723"/>
      <c r="ENL141" s="723"/>
      <c r="ENM141" s="723"/>
      <c r="ENN141" s="723"/>
      <c r="ENO141" s="723"/>
      <c r="ENP141" s="723"/>
      <c r="ENQ141" s="723"/>
      <c r="ENR141" s="722"/>
      <c r="ENS141" s="723"/>
      <c r="ENT141" s="723"/>
      <c r="ENU141" s="723"/>
      <c r="ENV141" s="723"/>
      <c r="ENW141" s="723"/>
      <c r="ENX141" s="723"/>
      <c r="ENY141" s="723"/>
      <c r="ENZ141" s="723"/>
      <c r="EOA141" s="722"/>
      <c r="EOB141" s="723"/>
      <c r="EOC141" s="723"/>
      <c r="EOD141" s="723"/>
      <c r="EOE141" s="723"/>
      <c r="EOF141" s="723"/>
      <c r="EOG141" s="723"/>
      <c r="EOH141" s="723"/>
      <c r="EOI141" s="723"/>
      <c r="EOJ141" s="722"/>
      <c r="EOK141" s="723"/>
      <c r="EOL141" s="723"/>
      <c r="EOM141" s="723"/>
      <c r="EON141" s="723"/>
      <c r="EOO141" s="723"/>
      <c r="EOP141" s="723"/>
      <c r="EOQ141" s="723"/>
      <c r="EOR141" s="723"/>
      <c r="EOS141" s="722"/>
      <c r="EOT141" s="723"/>
      <c r="EOU141" s="723"/>
      <c r="EOV141" s="723"/>
      <c r="EOW141" s="723"/>
      <c r="EOX141" s="723"/>
      <c r="EOY141" s="723"/>
      <c r="EOZ141" s="723"/>
      <c r="EPA141" s="723"/>
      <c r="EPB141" s="722"/>
      <c r="EPC141" s="723"/>
      <c r="EPD141" s="723"/>
      <c r="EPE141" s="723"/>
      <c r="EPF141" s="723"/>
      <c r="EPG141" s="723"/>
      <c r="EPH141" s="723"/>
      <c r="EPI141" s="723"/>
      <c r="EPJ141" s="723"/>
      <c r="EPK141" s="722"/>
      <c r="EPL141" s="723"/>
      <c r="EPM141" s="723"/>
      <c r="EPN141" s="723"/>
      <c r="EPO141" s="723"/>
      <c r="EPP141" s="723"/>
      <c r="EPQ141" s="723"/>
      <c r="EPR141" s="723"/>
      <c r="EPS141" s="723"/>
      <c r="EPT141" s="722"/>
      <c r="EPU141" s="723"/>
      <c r="EPV141" s="723"/>
      <c r="EPW141" s="723"/>
      <c r="EPX141" s="723"/>
      <c r="EPY141" s="723"/>
      <c r="EPZ141" s="723"/>
      <c r="EQA141" s="723"/>
      <c r="EQB141" s="723"/>
      <c r="EQC141" s="722"/>
      <c r="EQD141" s="723"/>
      <c r="EQE141" s="723"/>
      <c r="EQF141" s="723"/>
      <c r="EQG141" s="723"/>
      <c r="EQH141" s="723"/>
      <c r="EQI141" s="723"/>
      <c r="EQJ141" s="723"/>
      <c r="EQK141" s="723"/>
      <c r="EQL141" s="722"/>
      <c r="EQM141" s="723"/>
      <c r="EQN141" s="723"/>
      <c r="EQO141" s="723"/>
      <c r="EQP141" s="723"/>
      <c r="EQQ141" s="723"/>
      <c r="EQR141" s="723"/>
      <c r="EQS141" s="723"/>
      <c r="EQT141" s="723"/>
      <c r="EQU141" s="722"/>
      <c r="EQV141" s="723"/>
      <c r="EQW141" s="723"/>
      <c r="EQX141" s="723"/>
      <c r="EQY141" s="723"/>
      <c r="EQZ141" s="723"/>
      <c r="ERA141" s="723"/>
      <c r="ERB141" s="723"/>
      <c r="ERC141" s="723"/>
      <c r="ERD141" s="722"/>
      <c r="ERE141" s="723"/>
      <c r="ERF141" s="723"/>
      <c r="ERG141" s="723"/>
      <c r="ERH141" s="723"/>
      <c r="ERI141" s="723"/>
      <c r="ERJ141" s="723"/>
      <c r="ERK141" s="723"/>
      <c r="ERL141" s="723"/>
      <c r="ERM141" s="722"/>
      <c r="ERN141" s="723"/>
      <c r="ERO141" s="723"/>
      <c r="ERP141" s="723"/>
      <c r="ERQ141" s="723"/>
      <c r="ERR141" s="723"/>
      <c r="ERS141" s="723"/>
      <c r="ERT141" s="723"/>
      <c r="ERU141" s="723"/>
      <c r="ERV141" s="722"/>
      <c r="ERW141" s="723"/>
      <c r="ERX141" s="723"/>
      <c r="ERY141" s="723"/>
      <c r="ERZ141" s="723"/>
      <c r="ESA141" s="723"/>
      <c r="ESB141" s="723"/>
      <c r="ESC141" s="723"/>
      <c r="ESD141" s="723"/>
      <c r="ESE141" s="722"/>
      <c r="ESF141" s="723"/>
      <c r="ESG141" s="723"/>
      <c r="ESH141" s="723"/>
      <c r="ESI141" s="723"/>
      <c r="ESJ141" s="723"/>
      <c r="ESK141" s="723"/>
      <c r="ESL141" s="723"/>
      <c r="ESM141" s="723"/>
      <c r="ESN141" s="722"/>
      <c r="ESO141" s="723"/>
      <c r="ESP141" s="723"/>
      <c r="ESQ141" s="723"/>
      <c r="ESR141" s="723"/>
      <c r="ESS141" s="723"/>
      <c r="EST141" s="723"/>
      <c r="ESU141" s="723"/>
      <c r="ESV141" s="723"/>
      <c r="ESW141" s="722"/>
      <c r="ESX141" s="723"/>
      <c r="ESY141" s="723"/>
      <c r="ESZ141" s="723"/>
      <c r="ETA141" s="723"/>
      <c r="ETB141" s="723"/>
      <c r="ETC141" s="723"/>
      <c r="ETD141" s="723"/>
      <c r="ETE141" s="723"/>
      <c r="ETF141" s="722"/>
      <c r="ETG141" s="723"/>
      <c r="ETH141" s="723"/>
      <c r="ETI141" s="723"/>
      <c r="ETJ141" s="723"/>
      <c r="ETK141" s="723"/>
      <c r="ETL141" s="723"/>
      <c r="ETM141" s="723"/>
      <c r="ETN141" s="723"/>
      <c r="ETO141" s="722"/>
      <c r="ETP141" s="723"/>
      <c r="ETQ141" s="723"/>
      <c r="ETR141" s="723"/>
      <c r="ETS141" s="723"/>
      <c r="ETT141" s="723"/>
      <c r="ETU141" s="723"/>
      <c r="ETV141" s="723"/>
      <c r="ETW141" s="723"/>
      <c r="ETX141" s="722"/>
      <c r="ETY141" s="723"/>
      <c r="ETZ141" s="723"/>
      <c r="EUA141" s="723"/>
      <c r="EUB141" s="723"/>
      <c r="EUC141" s="723"/>
      <c r="EUD141" s="723"/>
      <c r="EUE141" s="723"/>
      <c r="EUF141" s="723"/>
      <c r="EUG141" s="722"/>
      <c r="EUH141" s="723"/>
      <c r="EUI141" s="723"/>
      <c r="EUJ141" s="723"/>
      <c r="EUK141" s="723"/>
      <c r="EUL141" s="723"/>
      <c r="EUM141" s="723"/>
      <c r="EUN141" s="723"/>
      <c r="EUO141" s="723"/>
      <c r="EUP141" s="722"/>
      <c r="EUQ141" s="723"/>
      <c r="EUR141" s="723"/>
      <c r="EUS141" s="723"/>
      <c r="EUT141" s="723"/>
      <c r="EUU141" s="723"/>
      <c r="EUV141" s="723"/>
      <c r="EUW141" s="723"/>
      <c r="EUX141" s="723"/>
      <c r="EUY141" s="722"/>
      <c r="EUZ141" s="723"/>
      <c r="EVA141" s="723"/>
      <c r="EVB141" s="723"/>
      <c r="EVC141" s="723"/>
      <c r="EVD141" s="723"/>
      <c r="EVE141" s="723"/>
      <c r="EVF141" s="723"/>
      <c r="EVG141" s="723"/>
      <c r="EVH141" s="722"/>
      <c r="EVI141" s="723"/>
      <c r="EVJ141" s="723"/>
      <c r="EVK141" s="723"/>
      <c r="EVL141" s="723"/>
      <c r="EVM141" s="723"/>
      <c r="EVN141" s="723"/>
      <c r="EVO141" s="723"/>
      <c r="EVP141" s="723"/>
      <c r="EVQ141" s="722"/>
      <c r="EVR141" s="723"/>
      <c r="EVS141" s="723"/>
      <c r="EVT141" s="723"/>
      <c r="EVU141" s="723"/>
      <c r="EVV141" s="723"/>
      <c r="EVW141" s="723"/>
      <c r="EVX141" s="723"/>
      <c r="EVY141" s="723"/>
      <c r="EVZ141" s="722"/>
      <c r="EWA141" s="723"/>
      <c r="EWB141" s="723"/>
      <c r="EWC141" s="723"/>
      <c r="EWD141" s="723"/>
      <c r="EWE141" s="723"/>
      <c r="EWF141" s="723"/>
      <c r="EWG141" s="723"/>
      <c r="EWH141" s="723"/>
      <c r="EWI141" s="722"/>
      <c r="EWJ141" s="723"/>
      <c r="EWK141" s="723"/>
      <c r="EWL141" s="723"/>
      <c r="EWM141" s="723"/>
      <c r="EWN141" s="723"/>
      <c r="EWO141" s="723"/>
      <c r="EWP141" s="723"/>
      <c r="EWQ141" s="723"/>
      <c r="EWR141" s="722"/>
      <c r="EWS141" s="723"/>
      <c r="EWT141" s="723"/>
      <c r="EWU141" s="723"/>
      <c r="EWV141" s="723"/>
      <c r="EWW141" s="723"/>
      <c r="EWX141" s="723"/>
      <c r="EWY141" s="723"/>
      <c r="EWZ141" s="723"/>
      <c r="EXA141" s="722"/>
      <c r="EXB141" s="723"/>
      <c r="EXC141" s="723"/>
      <c r="EXD141" s="723"/>
      <c r="EXE141" s="723"/>
      <c r="EXF141" s="723"/>
      <c r="EXG141" s="723"/>
      <c r="EXH141" s="723"/>
      <c r="EXI141" s="723"/>
      <c r="EXJ141" s="722"/>
      <c r="EXK141" s="723"/>
      <c r="EXL141" s="723"/>
      <c r="EXM141" s="723"/>
      <c r="EXN141" s="723"/>
      <c r="EXO141" s="723"/>
      <c r="EXP141" s="723"/>
      <c r="EXQ141" s="723"/>
      <c r="EXR141" s="723"/>
      <c r="EXS141" s="722"/>
      <c r="EXT141" s="723"/>
      <c r="EXU141" s="723"/>
      <c r="EXV141" s="723"/>
      <c r="EXW141" s="723"/>
      <c r="EXX141" s="723"/>
      <c r="EXY141" s="723"/>
      <c r="EXZ141" s="723"/>
      <c r="EYA141" s="723"/>
      <c r="EYB141" s="722"/>
      <c r="EYC141" s="723"/>
      <c r="EYD141" s="723"/>
      <c r="EYE141" s="723"/>
      <c r="EYF141" s="723"/>
      <c r="EYG141" s="723"/>
      <c r="EYH141" s="723"/>
      <c r="EYI141" s="723"/>
      <c r="EYJ141" s="723"/>
      <c r="EYK141" s="722"/>
      <c r="EYL141" s="723"/>
      <c r="EYM141" s="723"/>
      <c r="EYN141" s="723"/>
      <c r="EYO141" s="723"/>
      <c r="EYP141" s="723"/>
      <c r="EYQ141" s="723"/>
      <c r="EYR141" s="723"/>
      <c r="EYS141" s="723"/>
      <c r="EYT141" s="722"/>
      <c r="EYU141" s="723"/>
      <c r="EYV141" s="723"/>
      <c r="EYW141" s="723"/>
      <c r="EYX141" s="723"/>
      <c r="EYY141" s="723"/>
      <c r="EYZ141" s="723"/>
      <c r="EZA141" s="723"/>
      <c r="EZB141" s="723"/>
      <c r="EZC141" s="722"/>
      <c r="EZD141" s="723"/>
      <c r="EZE141" s="723"/>
      <c r="EZF141" s="723"/>
      <c r="EZG141" s="723"/>
      <c r="EZH141" s="723"/>
      <c r="EZI141" s="723"/>
      <c r="EZJ141" s="723"/>
      <c r="EZK141" s="723"/>
      <c r="EZL141" s="722"/>
      <c r="EZM141" s="723"/>
      <c r="EZN141" s="723"/>
      <c r="EZO141" s="723"/>
      <c r="EZP141" s="723"/>
      <c r="EZQ141" s="723"/>
      <c r="EZR141" s="723"/>
      <c r="EZS141" s="723"/>
      <c r="EZT141" s="723"/>
      <c r="EZU141" s="722"/>
      <c r="EZV141" s="723"/>
      <c r="EZW141" s="723"/>
      <c r="EZX141" s="723"/>
      <c r="EZY141" s="723"/>
      <c r="EZZ141" s="723"/>
      <c r="FAA141" s="723"/>
      <c r="FAB141" s="723"/>
      <c r="FAC141" s="723"/>
      <c r="FAD141" s="722"/>
      <c r="FAE141" s="723"/>
      <c r="FAF141" s="723"/>
      <c r="FAG141" s="723"/>
      <c r="FAH141" s="723"/>
      <c r="FAI141" s="723"/>
      <c r="FAJ141" s="723"/>
      <c r="FAK141" s="723"/>
      <c r="FAL141" s="723"/>
      <c r="FAM141" s="722"/>
      <c r="FAN141" s="723"/>
      <c r="FAO141" s="723"/>
      <c r="FAP141" s="723"/>
      <c r="FAQ141" s="723"/>
      <c r="FAR141" s="723"/>
      <c r="FAS141" s="723"/>
      <c r="FAT141" s="723"/>
      <c r="FAU141" s="723"/>
      <c r="FAV141" s="722"/>
      <c r="FAW141" s="723"/>
      <c r="FAX141" s="723"/>
      <c r="FAY141" s="723"/>
      <c r="FAZ141" s="723"/>
      <c r="FBA141" s="723"/>
      <c r="FBB141" s="723"/>
      <c r="FBC141" s="723"/>
      <c r="FBD141" s="723"/>
      <c r="FBE141" s="722"/>
      <c r="FBF141" s="723"/>
      <c r="FBG141" s="723"/>
      <c r="FBH141" s="723"/>
      <c r="FBI141" s="723"/>
      <c r="FBJ141" s="723"/>
      <c r="FBK141" s="723"/>
      <c r="FBL141" s="723"/>
      <c r="FBM141" s="723"/>
      <c r="FBN141" s="722"/>
      <c r="FBO141" s="723"/>
      <c r="FBP141" s="723"/>
      <c r="FBQ141" s="723"/>
      <c r="FBR141" s="723"/>
      <c r="FBS141" s="723"/>
      <c r="FBT141" s="723"/>
      <c r="FBU141" s="723"/>
      <c r="FBV141" s="723"/>
      <c r="FBW141" s="722"/>
      <c r="FBX141" s="723"/>
      <c r="FBY141" s="723"/>
      <c r="FBZ141" s="723"/>
      <c r="FCA141" s="723"/>
      <c r="FCB141" s="723"/>
      <c r="FCC141" s="723"/>
      <c r="FCD141" s="723"/>
      <c r="FCE141" s="723"/>
      <c r="FCF141" s="722"/>
      <c r="FCG141" s="723"/>
      <c r="FCH141" s="723"/>
      <c r="FCI141" s="723"/>
      <c r="FCJ141" s="723"/>
      <c r="FCK141" s="723"/>
      <c r="FCL141" s="723"/>
      <c r="FCM141" s="723"/>
      <c r="FCN141" s="723"/>
      <c r="FCO141" s="722"/>
      <c r="FCP141" s="723"/>
      <c r="FCQ141" s="723"/>
      <c r="FCR141" s="723"/>
      <c r="FCS141" s="723"/>
      <c r="FCT141" s="723"/>
      <c r="FCU141" s="723"/>
      <c r="FCV141" s="723"/>
      <c r="FCW141" s="723"/>
      <c r="FCX141" s="722"/>
      <c r="FCY141" s="723"/>
      <c r="FCZ141" s="723"/>
      <c r="FDA141" s="723"/>
      <c r="FDB141" s="723"/>
      <c r="FDC141" s="723"/>
      <c r="FDD141" s="723"/>
      <c r="FDE141" s="723"/>
      <c r="FDF141" s="723"/>
      <c r="FDG141" s="722"/>
      <c r="FDH141" s="723"/>
      <c r="FDI141" s="723"/>
      <c r="FDJ141" s="723"/>
      <c r="FDK141" s="723"/>
      <c r="FDL141" s="723"/>
      <c r="FDM141" s="723"/>
      <c r="FDN141" s="723"/>
      <c r="FDO141" s="723"/>
      <c r="FDP141" s="722"/>
      <c r="FDQ141" s="723"/>
      <c r="FDR141" s="723"/>
      <c r="FDS141" s="723"/>
      <c r="FDT141" s="723"/>
      <c r="FDU141" s="723"/>
      <c r="FDV141" s="723"/>
      <c r="FDW141" s="723"/>
      <c r="FDX141" s="723"/>
      <c r="FDY141" s="722"/>
      <c r="FDZ141" s="723"/>
      <c r="FEA141" s="723"/>
      <c r="FEB141" s="723"/>
      <c r="FEC141" s="723"/>
      <c r="FED141" s="723"/>
      <c r="FEE141" s="723"/>
      <c r="FEF141" s="723"/>
      <c r="FEG141" s="723"/>
      <c r="FEH141" s="722"/>
      <c r="FEI141" s="723"/>
      <c r="FEJ141" s="723"/>
      <c r="FEK141" s="723"/>
      <c r="FEL141" s="723"/>
      <c r="FEM141" s="723"/>
      <c r="FEN141" s="723"/>
      <c r="FEO141" s="723"/>
      <c r="FEP141" s="723"/>
      <c r="FEQ141" s="722"/>
      <c r="FER141" s="723"/>
      <c r="FES141" s="723"/>
      <c r="FET141" s="723"/>
      <c r="FEU141" s="723"/>
      <c r="FEV141" s="723"/>
      <c r="FEW141" s="723"/>
      <c r="FEX141" s="723"/>
      <c r="FEY141" s="723"/>
      <c r="FEZ141" s="722"/>
      <c r="FFA141" s="723"/>
      <c r="FFB141" s="723"/>
      <c r="FFC141" s="723"/>
      <c r="FFD141" s="723"/>
      <c r="FFE141" s="723"/>
      <c r="FFF141" s="723"/>
      <c r="FFG141" s="723"/>
      <c r="FFH141" s="723"/>
      <c r="FFI141" s="722"/>
      <c r="FFJ141" s="723"/>
      <c r="FFK141" s="723"/>
      <c r="FFL141" s="723"/>
      <c r="FFM141" s="723"/>
      <c r="FFN141" s="723"/>
      <c r="FFO141" s="723"/>
      <c r="FFP141" s="723"/>
      <c r="FFQ141" s="723"/>
      <c r="FFR141" s="722"/>
      <c r="FFS141" s="723"/>
      <c r="FFT141" s="723"/>
      <c r="FFU141" s="723"/>
      <c r="FFV141" s="723"/>
      <c r="FFW141" s="723"/>
      <c r="FFX141" s="723"/>
      <c r="FFY141" s="723"/>
      <c r="FFZ141" s="723"/>
      <c r="FGA141" s="722"/>
      <c r="FGB141" s="723"/>
      <c r="FGC141" s="723"/>
      <c r="FGD141" s="723"/>
      <c r="FGE141" s="723"/>
      <c r="FGF141" s="723"/>
      <c r="FGG141" s="723"/>
      <c r="FGH141" s="723"/>
      <c r="FGI141" s="723"/>
      <c r="FGJ141" s="722"/>
      <c r="FGK141" s="723"/>
      <c r="FGL141" s="723"/>
      <c r="FGM141" s="723"/>
      <c r="FGN141" s="723"/>
      <c r="FGO141" s="723"/>
      <c r="FGP141" s="723"/>
      <c r="FGQ141" s="723"/>
      <c r="FGR141" s="723"/>
      <c r="FGS141" s="722"/>
      <c r="FGT141" s="723"/>
      <c r="FGU141" s="723"/>
      <c r="FGV141" s="723"/>
      <c r="FGW141" s="723"/>
      <c r="FGX141" s="723"/>
      <c r="FGY141" s="723"/>
      <c r="FGZ141" s="723"/>
      <c r="FHA141" s="723"/>
      <c r="FHB141" s="722"/>
      <c r="FHC141" s="723"/>
      <c r="FHD141" s="723"/>
      <c r="FHE141" s="723"/>
      <c r="FHF141" s="723"/>
      <c r="FHG141" s="723"/>
      <c r="FHH141" s="723"/>
      <c r="FHI141" s="723"/>
      <c r="FHJ141" s="723"/>
      <c r="FHK141" s="722"/>
      <c r="FHL141" s="723"/>
      <c r="FHM141" s="723"/>
      <c r="FHN141" s="723"/>
      <c r="FHO141" s="723"/>
      <c r="FHP141" s="723"/>
      <c r="FHQ141" s="723"/>
      <c r="FHR141" s="723"/>
      <c r="FHS141" s="723"/>
      <c r="FHT141" s="722"/>
      <c r="FHU141" s="723"/>
      <c r="FHV141" s="723"/>
      <c r="FHW141" s="723"/>
      <c r="FHX141" s="723"/>
      <c r="FHY141" s="723"/>
      <c r="FHZ141" s="723"/>
      <c r="FIA141" s="723"/>
      <c r="FIB141" s="723"/>
      <c r="FIC141" s="722"/>
      <c r="FID141" s="723"/>
      <c r="FIE141" s="723"/>
      <c r="FIF141" s="723"/>
      <c r="FIG141" s="723"/>
      <c r="FIH141" s="723"/>
      <c r="FII141" s="723"/>
      <c r="FIJ141" s="723"/>
      <c r="FIK141" s="723"/>
      <c r="FIL141" s="722"/>
      <c r="FIM141" s="723"/>
      <c r="FIN141" s="723"/>
      <c r="FIO141" s="723"/>
      <c r="FIP141" s="723"/>
      <c r="FIQ141" s="723"/>
      <c r="FIR141" s="723"/>
      <c r="FIS141" s="723"/>
      <c r="FIT141" s="723"/>
      <c r="FIU141" s="722"/>
      <c r="FIV141" s="723"/>
      <c r="FIW141" s="723"/>
      <c r="FIX141" s="723"/>
      <c r="FIY141" s="723"/>
      <c r="FIZ141" s="723"/>
      <c r="FJA141" s="723"/>
      <c r="FJB141" s="723"/>
      <c r="FJC141" s="723"/>
      <c r="FJD141" s="722"/>
      <c r="FJE141" s="723"/>
      <c r="FJF141" s="723"/>
      <c r="FJG141" s="723"/>
      <c r="FJH141" s="723"/>
      <c r="FJI141" s="723"/>
      <c r="FJJ141" s="723"/>
      <c r="FJK141" s="723"/>
      <c r="FJL141" s="723"/>
      <c r="FJM141" s="722"/>
      <c r="FJN141" s="723"/>
      <c r="FJO141" s="723"/>
      <c r="FJP141" s="723"/>
      <c r="FJQ141" s="723"/>
      <c r="FJR141" s="723"/>
      <c r="FJS141" s="723"/>
      <c r="FJT141" s="723"/>
      <c r="FJU141" s="723"/>
      <c r="FJV141" s="722"/>
      <c r="FJW141" s="723"/>
      <c r="FJX141" s="723"/>
      <c r="FJY141" s="723"/>
      <c r="FJZ141" s="723"/>
      <c r="FKA141" s="723"/>
      <c r="FKB141" s="723"/>
      <c r="FKC141" s="723"/>
      <c r="FKD141" s="723"/>
      <c r="FKE141" s="722"/>
      <c r="FKF141" s="723"/>
      <c r="FKG141" s="723"/>
      <c r="FKH141" s="723"/>
      <c r="FKI141" s="723"/>
      <c r="FKJ141" s="723"/>
      <c r="FKK141" s="723"/>
      <c r="FKL141" s="723"/>
      <c r="FKM141" s="723"/>
      <c r="FKN141" s="722"/>
      <c r="FKO141" s="723"/>
      <c r="FKP141" s="723"/>
      <c r="FKQ141" s="723"/>
      <c r="FKR141" s="723"/>
      <c r="FKS141" s="723"/>
      <c r="FKT141" s="723"/>
      <c r="FKU141" s="723"/>
      <c r="FKV141" s="723"/>
      <c r="FKW141" s="722"/>
      <c r="FKX141" s="723"/>
      <c r="FKY141" s="723"/>
      <c r="FKZ141" s="723"/>
      <c r="FLA141" s="723"/>
      <c r="FLB141" s="723"/>
      <c r="FLC141" s="723"/>
      <c r="FLD141" s="723"/>
      <c r="FLE141" s="723"/>
      <c r="FLF141" s="722"/>
      <c r="FLG141" s="723"/>
      <c r="FLH141" s="723"/>
      <c r="FLI141" s="723"/>
      <c r="FLJ141" s="723"/>
      <c r="FLK141" s="723"/>
      <c r="FLL141" s="723"/>
      <c r="FLM141" s="723"/>
      <c r="FLN141" s="723"/>
      <c r="FLO141" s="722"/>
      <c r="FLP141" s="723"/>
      <c r="FLQ141" s="723"/>
      <c r="FLR141" s="723"/>
      <c r="FLS141" s="723"/>
      <c r="FLT141" s="723"/>
      <c r="FLU141" s="723"/>
      <c r="FLV141" s="723"/>
      <c r="FLW141" s="723"/>
      <c r="FLX141" s="722"/>
      <c r="FLY141" s="723"/>
      <c r="FLZ141" s="723"/>
      <c r="FMA141" s="723"/>
      <c r="FMB141" s="723"/>
      <c r="FMC141" s="723"/>
      <c r="FMD141" s="723"/>
      <c r="FME141" s="723"/>
      <c r="FMF141" s="723"/>
      <c r="FMG141" s="722"/>
      <c r="FMH141" s="723"/>
      <c r="FMI141" s="723"/>
      <c r="FMJ141" s="723"/>
      <c r="FMK141" s="723"/>
      <c r="FML141" s="723"/>
      <c r="FMM141" s="723"/>
      <c r="FMN141" s="723"/>
      <c r="FMO141" s="723"/>
      <c r="FMP141" s="722"/>
      <c r="FMQ141" s="723"/>
      <c r="FMR141" s="723"/>
      <c r="FMS141" s="723"/>
      <c r="FMT141" s="723"/>
      <c r="FMU141" s="723"/>
      <c r="FMV141" s="723"/>
      <c r="FMW141" s="723"/>
      <c r="FMX141" s="723"/>
      <c r="FMY141" s="722"/>
      <c r="FMZ141" s="723"/>
      <c r="FNA141" s="723"/>
      <c r="FNB141" s="723"/>
      <c r="FNC141" s="723"/>
      <c r="FND141" s="723"/>
      <c r="FNE141" s="723"/>
      <c r="FNF141" s="723"/>
      <c r="FNG141" s="723"/>
      <c r="FNH141" s="722"/>
      <c r="FNI141" s="723"/>
      <c r="FNJ141" s="723"/>
      <c r="FNK141" s="723"/>
      <c r="FNL141" s="723"/>
      <c r="FNM141" s="723"/>
      <c r="FNN141" s="723"/>
      <c r="FNO141" s="723"/>
      <c r="FNP141" s="723"/>
      <c r="FNQ141" s="722"/>
      <c r="FNR141" s="723"/>
      <c r="FNS141" s="723"/>
      <c r="FNT141" s="723"/>
      <c r="FNU141" s="723"/>
      <c r="FNV141" s="723"/>
      <c r="FNW141" s="723"/>
      <c r="FNX141" s="723"/>
      <c r="FNY141" s="723"/>
      <c r="FNZ141" s="722"/>
      <c r="FOA141" s="723"/>
      <c r="FOB141" s="723"/>
      <c r="FOC141" s="723"/>
      <c r="FOD141" s="723"/>
      <c r="FOE141" s="723"/>
      <c r="FOF141" s="723"/>
      <c r="FOG141" s="723"/>
      <c r="FOH141" s="723"/>
      <c r="FOI141" s="722"/>
      <c r="FOJ141" s="723"/>
      <c r="FOK141" s="723"/>
      <c r="FOL141" s="723"/>
      <c r="FOM141" s="723"/>
      <c r="FON141" s="723"/>
      <c r="FOO141" s="723"/>
      <c r="FOP141" s="723"/>
      <c r="FOQ141" s="723"/>
      <c r="FOR141" s="722"/>
      <c r="FOS141" s="723"/>
      <c r="FOT141" s="723"/>
      <c r="FOU141" s="723"/>
      <c r="FOV141" s="723"/>
      <c r="FOW141" s="723"/>
      <c r="FOX141" s="723"/>
      <c r="FOY141" s="723"/>
      <c r="FOZ141" s="723"/>
      <c r="FPA141" s="722"/>
      <c r="FPB141" s="723"/>
      <c r="FPC141" s="723"/>
      <c r="FPD141" s="723"/>
      <c r="FPE141" s="723"/>
      <c r="FPF141" s="723"/>
      <c r="FPG141" s="723"/>
      <c r="FPH141" s="723"/>
      <c r="FPI141" s="723"/>
      <c r="FPJ141" s="722"/>
      <c r="FPK141" s="723"/>
      <c r="FPL141" s="723"/>
      <c r="FPM141" s="723"/>
      <c r="FPN141" s="723"/>
      <c r="FPO141" s="723"/>
      <c r="FPP141" s="723"/>
      <c r="FPQ141" s="723"/>
      <c r="FPR141" s="723"/>
      <c r="FPS141" s="722"/>
      <c r="FPT141" s="723"/>
      <c r="FPU141" s="723"/>
      <c r="FPV141" s="723"/>
      <c r="FPW141" s="723"/>
      <c r="FPX141" s="723"/>
      <c r="FPY141" s="723"/>
      <c r="FPZ141" s="723"/>
      <c r="FQA141" s="723"/>
      <c r="FQB141" s="722"/>
      <c r="FQC141" s="723"/>
      <c r="FQD141" s="723"/>
      <c r="FQE141" s="723"/>
      <c r="FQF141" s="723"/>
      <c r="FQG141" s="723"/>
      <c r="FQH141" s="723"/>
      <c r="FQI141" s="723"/>
      <c r="FQJ141" s="723"/>
      <c r="FQK141" s="722"/>
      <c r="FQL141" s="723"/>
      <c r="FQM141" s="723"/>
      <c r="FQN141" s="723"/>
      <c r="FQO141" s="723"/>
      <c r="FQP141" s="723"/>
      <c r="FQQ141" s="723"/>
      <c r="FQR141" s="723"/>
      <c r="FQS141" s="723"/>
      <c r="FQT141" s="722"/>
      <c r="FQU141" s="723"/>
      <c r="FQV141" s="723"/>
      <c r="FQW141" s="723"/>
      <c r="FQX141" s="723"/>
      <c r="FQY141" s="723"/>
      <c r="FQZ141" s="723"/>
      <c r="FRA141" s="723"/>
      <c r="FRB141" s="723"/>
      <c r="FRC141" s="722"/>
      <c r="FRD141" s="723"/>
      <c r="FRE141" s="723"/>
      <c r="FRF141" s="723"/>
      <c r="FRG141" s="723"/>
      <c r="FRH141" s="723"/>
      <c r="FRI141" s="723"/>
      <c r="FRJ141" s="723"/>
      <c r="FRK141" s="723"/>
      <c r="FRL141" s="722"/>
      <c r="FRM141" s="723"/>
      <c r="FRN141" s="723"/>
      <c r="FRO141" s="723"/>
      <c r="FRP141" s="723"/>
      <c r="FRQ141" s="723"/>
      <c r="FRR141" s="723"/>
      <c r="FRS141" s="723"/>
      <c r="FRT141" s="723"/>
      <c r="FRU141" s="722"/>
      <c r="FRV141" s="723"/>
      <c r="FRW141" s="723"/>
      <c r="FRX141" s="723"/>
      <c r="FRY141" s="723"/>
      <c r="FRZ141" s="723"/>
      <c r="FSA141" s="723"/>
      <c r="FSB141" s="723"/>
      <c r="FSC141" s="723"/>
      <c r="FSD141" s="722"/>
      <c r="FSE141" s="723"/>
      <c r="FSF141" s="723"/>
      <c r="FSG141" s="723"/>
      <c r="FSH141" s="723"/>
      <c r="FSI141" s="723"/>
      <c r="FSJ141" s="723"/>
      <c r="FSK141" s="723"/>
      <c r="FSL141" s="723"/>
      <c r="FSM141" s="722"/>
      <c r="FSN141" s="723"/>
      <c r="FSO141" s="723"/>
      <c r="FSP141" s="723"/>
      <c r="FSQ141" s="723"/>
      <c r="FSR141" s="723"/>
      <c r="FSS141" s="723"/>
      <c r="FST141" s="723"/>
      <c r="FSU141" s="723"/>
      <c r="FSV141" s="722"/>
      <c r="FSW141" s="723"/>
      <c r="FSX141" s="723"/>
      <c r="FSY141" s="723"/>
      <c r="FSZ141" s="723"/>
      <c r="FTA141" s="723"/>
      <c r="FTB141" s="723"/>
      <c r="FTC141" s="723"/>
      <c r="FTD141" s="723"/>
      <c r="FTE141" s="722"/>
      <c r="FTF141" s="723"/>
      <c r="FTG141" s="723"/>
      <c r="FTH141" s="723"/>
      <c r="FTI141" s="723"/>
      <c r="FTJ141" s="723"/>
      <c r="FTK141" s="723"/>
      <c r="FTL141" s="723"/>
      <c r="FTM141" s="723"/>
      <c r="FTN141" s="722"/>
      <c r="FTO141" s="723"/>
      <c r="FTP141" s="723"/>
      <c r="FTQ141" s="723"/>
      <c r="FTR141" s="723"/>
      <c r="FTS141" s="723"/>
      <c r="FTT141" s="723"/>
      <c r="FTU141" s="723"/>
      <c r="FTV141" s="723"/>
      <c r="FTW141" s="722"/>
      <c r="FTX141" s="723"/>
      <c r="FTY141" s="723"/>
      <c r="FTZ141" s="723"/>
      <c r="FUA141" s="723"/>
      <c r="FUB141" s="723"/>
      <c r="FUC141" s="723"/>
      <c r="FUD141" s="723"/>
      <c r="FUE141" s="723"/>
      <c r="FUF141" s="722"/>
      <c r="FUG141" s="723"/>
      <c r="FUH141" s="723"/>
      <c r="FUI141" s="723"/>
      <c r="FUJ141" s="723"/>
      <c r="FUK141" s="723"/>
      <c r="FUL141" s="723"/>
      <c r="FUM141" s="723"/>
      <c r="FUN141" s="723"/>
      <c r="FUO141" s="722"/>
      <c r="FUP141" s="723"/>
      <c r="FUQ141" s="723"/>
      <c r="FUR141" s="723"/>
      <c r="FUS141" s="723"/>
      <c r="FUT141" s="723"/>
      <c r="FUU141" s="723"/>
      <c r="FUV141" s="723"/>
      <c r="FUW141" s="723"/>
      <c r="FUX141" s="722"/>
      <c r="FUY141" s="723"/>
      <c r="FUZ141" s="723"/>
      <c r="FVA141" s="723"/>
      <c r="FVB141" s="723"/>
      <c r="FVC141" s="723"/>
      <c r="FVD141" s="723"/>
      <c r="FVE141" s="723"/>
      <c r="FVF141" s="723"/>
      <c r="FVG141" s="722"/>
      <c r="FVH141" s="723"/>
      <c r="FVI141" s="723"/>
      <c r="FVJ141" s="723"/>
      <c r="FVK141" s="723"/>
      <c r="FVL141" s="723"/>
      <c r="FVM141" s="723"/>
      <c r="FVN141" s="723"/>
      <c r="FVO141" s="723"/>
      <c r="FVP141" s="722"/>
      <c r="FVQ141" s="723"/>
      <c r="FVR141" s="723"/>
      <c r="FVS141" s="723"/>
      <c r="FVT141" s="723"/>
      <c r="FVU141" s="723"/>
      <c r="FVV141" s="723"/>
      <c r="FVW141" s="723"/>
      <c r="FVX141" s="723"/>
      <c r="FVY141" s="722"/>
      <c r="FVZ141" s="723"/>
      <c r="FWA141" s="723"/>
      <c r="FWB141" s="723"/>
      <c r="FWC141" s="723"/>
      <c r="FWD141" s="723"/>
      <c r="FWE141" s="723"/>
      <c r="FWF141" s="723"/>
      <c r="FWG141" s="723"/>
      <c r="FWH141" s="722"/>
      <c r="FWI141" s="723"/>
      <c r="FWJ141" s="723"/>
      <c r="FWK141" s="723"/>
      <c r="FWL141" s="723"/>
      <c r="FWM141" s="723"/>
      <c r="FWN141" s="723"/>
      <c r="FWO141" s="723"/>
      <c r="FWP141" s="723"/>
      <c r="FWQ141" s="722"/>
      <c r="FWR141" s="723"/>
      <c r="FWS141" s="723"/>
      <c r="FWT141" s="723"/>
      <c r="FWU141" s="723"/>
      <c r="FWV141" s="723"/>
      <c r="FWW141" s="723"/>
      <c r="FWX141" s="723"/>
      <c r="FWY141" s="723"/>
      <c r="FWZ141" s="722"/>
      <c r="FXA141" s="723"/>
      <c r="FXB141" s="723"/>
      <c r="FXC141" s="723"/>
      <c r="FXD141" s="723"/>
      <c r="FXE141" s="723"/>
      <c r="FXF141" s="723"/>
      <c r="FXG141" s="723"/>
      <c r="FXH141" s="723"/>
      <c r="FXI141" s="722"/>
      <c r="FXJ141" s="723"/>
      <c r="FXK141" s="723"/>
      <c r="FXL141" s="723"/>
      <c r="FXM141" s="723"/>
      <c r="FXN141" s="723"/>
      <c r="FXO141" s="723"/>
      <c r="FXP141" s="723"/>
      <c r="FXQ141" s="723"/>
      <c r="FXR141" s="722"/>
      <c r="FXS141" s="723"/>
      <c r="FXT141" s="723"/>
      <c r="FXU141" s="723"/>
      <c r="FXV141" s="723"/>
      <c r="FXW141" s="723"/>
      <c r="FXX141" s="723"/>
      <c r="FXY141" s="723"/>
      <c r="FXZ141" s="723"/>
      <c r="FYA141" s="722"/>
      <c r="FYB141" s="723"/>
      <c r="FYC141" s="723"/>
      <c r="FYD141" s="723"/>
      <c r="FYE141" s="723"/>
      <c r="FYF141" s="723"/>
      <c r="FYG141" s="723"/>
      <c r="FYH141" s="723"/>
      <c r="FYI141" s="723"/>
      <c r="FYJ141" s="722"/>
      <c r="FYK141" s="723"/>
      <c r="FYL141" s="723"/>
      <c r="FYM141" s="723"/>
      <c r="FYN141" s="723"/>
      <c r="FYO141" s="723"/>
      <c r="FYP141" s="723"/>
      <c r="FYQ141" s="723"/>
      <c r="FYR141" s="723"/>
      <c r="FYS141" s="722"/>
      <c r="FYT141" s="723"/>
      <c r="FYU141" s="723"/>
      <c r="FYV141" s="723"/>
      <c r="FYW141" s="723"/>
      <c r="FYX141" s="723"/>
      <c r="FYY141" s="723"/>
      <c r="FYZ141" s="723"/>
      <c r="FZA141" s="723"/>
      <c r="FZB141" s="722"/>
      <c r="FZC141" s="723"/>
      <c r="FZD141" s="723"/>
      <c r="FZE141" s="723"/>
      <c r="FZF141" s="723"/>
      <c r="FZG141" s="723"/>
      <c r="FZH141" s="723"/>
      <c r="FZI141" s="723"/>
      <c r="FZJ141" s="723"/>
      <c r="FZK141" s="722"/>
      <c r="FZL141" s="723"/>
      <c r="FZM141" s="723"/>
      <c r="FZN141" s="723"/>
      <c r="FZO141" s="723"/>
      <c r="FZP141" s="723"/>
      <c r="FZQ141" s="723"/>
      <c r="FZR141" s="723"/>
      <c r="FZS141" s="723"/>
      <c r="FZT141" s="722"/>
      <c r="FZU141" s="723"/>
      <c r="FZV141" s="723"/>
      <c r="FZW141" s="723"/>
      <c r="FZX141" s="723"/>
      <c r="FZY141" s="723"/>
      <c r="FZZ141" s="723"/>
      <c r="GAA141" s="723"/>
      <c r="GAB141" s="723"/>
      <c r="GAC141" s="722"/>
      <c r="GAD141" s="723"/>
      <c r="GAE141" s="723"/>
      <c r="GAF141" s="723"/>
      <c r="GAG141" s="723"/>
      <c r="GAH141" s="723"/>
      <c r="GAI141" s="723"/>
      <c r="GAJ141" s="723"/>
      <c r="GAK141" s="723"/>
      <c r="GAL141" s="722"/>
      <c r="GAM141" s="723"/>
      <c r="GAN141" s="723"/>
      <c r="GAO141" s="723"/>
      <c r="GAP141" s="723"/>
      <c r="GAQ141" s="723"/>
      <c r="GAR141" s="723"/>
      <c r="GAS141" s="723"/>
      <c r="GAT141" s="723"/>
      <c r="GAU141" s="722"/>
      <c r="GAV141" s="723"/>
      <c r="GAW141" s="723"/>
      <c r="GAX141" s="723"/>
      <c r="GAY141" s="723"/>
      <c r="GAZ141" s="723"/>
      <c r="GBA141" s="723"/>
      <c r="GBB141" s="723"/>
      <c r="GBC141" s="723"/>
      <c r="GBD141" s="722"/>
      <c r="GBE141" s="723"/>
      <c r="GBF141" s="723"/>
      <c r="GBG141" s="723"/>
      <c r="GBH141" s="723"/>
      <c r="GBI141" s="723"/>
      <c r="GBJ141" s="723"/>
      <c r="GBK141" s="723"/>
      <c r="GBL141" s="723"/>
      <c r="GBM141" s="722"/>
      <c r="GBN141" s="723"/>
      <c r="GBO141" s="723"/>
      <c r="GBP141" s="723"/>
      <c r="GBQ141" s="723"/>
      <c r="GBR141" s="723"/>
      <c r="GBS141" s="723"/>
      <c r="GBT141" s="723"/>
      <c r="GBU141" s="723"/>
      <c r="GBV141" s="722"/>
      <c r="GBW141" s="723"/>
      <c r="GBX141" s="723"/>
      <c r="GBY141" s="723"/>
      <c r="GBZ141" s="723"/>
      <c r="GCA141" s="723"/>
      <c r="GCB141" s="723"/>
      <c r="GCC141" s="723"/>
      <c r="GCD141" s="723"/>
      <c r="GCE141" s="722"/>
      <c r="GCF141" s="723"/>
      <c r="GCG141" s="723"/>
      <c r="GCH141" s="723"/>
      <c r="GCI141" s="723"/>
      <c r="GCJ141" s="723"/>
      <c r="GCK141" s="723"/>
      <c r="GCL141" s="723"/>
      <c r="GCM141" s="723"/>
      <c r="GCN141" s="722"/>
      <c r="GCO141" s="723"/>
      <c r="GCP141" s="723"/>
      <c r="GCQ141" s="723"/>
      <c r="GCR141" s="723"/>
      <c r="GCS141" s="723"/>
      <c r="GCT141" s="723"/>
      <c r="GCU141" s="723"/>
      <c r="GCV141" s="723"/>
      <c r="GCW141" s="722"/>
      <c r="GCX141" s="723"/>
      <c r="GCY141" s="723"/>
      <c r="GCZ141" s="723"/>
      <c r="GDA141" s="723"/>
      <c r="GDB141" s="723"/>
      <c r="GDC141" s="723"/>
      <c r="GDD141" s="723"/>
      <c r="GDE141" s="723"/>
      <c r="GDF141" s="722"/>
      <c r="GDG141" s="723"/>
      <c r="GDH141" s="723"/>
      <c r="GDI141" s="723"/>
      <c r="GDJ141" s="723"/>
      <c r="GDK141" s="723"/>
      <c r="GDL141" s="723"/>
      <c r="GDM141" s="723"/>
      <c r="GDN141" s="723"/>
      <c r="GDO141" s="722"/>
      <c r="GDP141" s="723"/>
      <c r="GDQ141" s="723"/>
      <c r="GDR141" s="723"/>
      <c r="GDS141" s="723"/>
      <c r="GDT141" s="723"/>
      <c r="GDU141" s="723"/>
      <c r="GDV141" s="723"/>
      <c r="GDW141" s="723"/>
      <c r="GDX141" s="722"/>
      <c r="GDY141" s="723"/>
      <c r="GDZ141" s="723"/>
      <c r="GEA141" s="723"/>
      <c r="GEB141" s="723"/>
      <c r="GEC141" s="723"/>
      <c r="GED141" s="723"/>
      <c r="GEE141" s="723"/>
      <c r="GEF141" s="723"/>
      <c r="GEG141" s="722"/>
      <c r="GEH141" s="723"/>
      <c r="GEI141" s="723"/>
      <c r="GEJ141" s="723"/>
      <c r="GEK141" s="723"/>
      <c r="GEL141" s="723"/>
      <c r="GEM141" s="723"/>
      <c r="GEN141" s="723"/>
      <c r="GEO141" s="723"/>
      <c r="GEP141" s="722"/>
      <c r="GEQ141" s="723"/>
      <c r="GER141" s="723"/>
      <c r="GES141" s="723"/>
      <c r="GET141" s="723"/>
      <c r="GEU141" s="723"/>
      <c r="GEV141" s="723"/>
      <c r="GEW141" s="723"/>
      <c r="GEX141" s="723"/>
      <c r="GEY141" s="722"/>
      <c r="GEZ141" s="723"/>
      <c r="GFA141" s="723"/>
      <c r="GFB141" s="723"/>
      <c r="GFC141" s="723"/>
      <c r="GFD141" s="723"/>
      <c r="GFE141" s="723"/>
      <c r="GFF141" s="723"/>
      <c r="GFG141" s="723"/>
      <c r="GFH141" s="722"/>
      <c r="GFI141" s="723"/>
      <c r="GFJ141" s="723"/>
      <c r="GFK141" s="723"/>
      <c r="GFL141" s="723"/>
      <c r="GFM141" s="723"/>
      <c r="GFN141" s="723"/>
      <c r="GFO141" s="723"/>
      <c r="GFP141" s="723"/>
      <c r="GFQ141" s="722"/>
      <c r="GFR141" s="723"/>
      <c r="GFS141" s="723"/>
      <c r="GFT141" s="723"/>
      <c r="GFU141" s="723"/>
      <c r="GFV141" s="723"/>
      <c r="GFW141" s="723"/>
      <c r="GFX141" s="723"/>
      <c r="GFY141" s="723"/>
      <c r="GFZ141" s="722"/>
      <c r="GGA141" s="723"/>
      <c r="GGB141" s="723"/>
      <c r="GGC141" s="723"/>
      <c r="GGD141" s="723"/>
      <c r="GGE141" s="723"/>
      <c r="GGF141" s="723"/>
      <c r="GGG141" s="723"/>
      <c r="GGH141" s="723"/>
      <c r="GGI141" s="722"/>
      <c r="GGJ141" s="723"/>
      <c r="GGK141" s="723"/>
      <c r="GGL141" s="723"/>
      <c r="GGM141" s="723"/>
      <c r="GGN141" s="723"/>
      <c r="GGO141" s="723"/>
      <c r="GGP141" s="723"/>
      <c r="GGQ141" s="723"/>
      <c r="GGR141" s="722"/>
      <c r="GGS141" s="723"/>
      <c r="GGT141" s="723"/>
      <c r="GGU141" s="723"/>
      <c r="GGV141" s="723"/>
      <c r="GGW141" s="723"/>
      <c r="GGX141" s="723"/>
      <c r="GGY141" s="723"/>
      <c r="GGZ141" s="723"/>
      <c r="GHA141" s="722"/>
      <c r="GHB141" s="723"/>
      <c r="GHC141" s="723"/>
      <c r="GHD141" s="723"/>
      <c r="GHE141" s="723"/>
      <c r="GHF141" s="723"/>
      <c r="GHG141" s="723"/>
      <c r="GHH141" s="723"/>
      <c r="GHI141" s="723"/>
      <c r="GHJ141" s="722"/>
      <c r="GHK141" s="723"/>
      <c r="GHL141" s="723"/>
      <c r="GHM141" s="723"/>
      <c r="GHN141" s="723"/>
      <c r="GHO141" s="723"/>
      <c r="GHP141" s="723"/>
      <c r="GHQ141" s="723"/>
      <c r="GHR141" s="723"/>
      <c r="GHS141" s="722"/>
      <c r="GHT141" s="723"/>
      <c r="GHU141" s="723"/>
      <c r="GHV141" s="723"/>
      <c r="GHW141" s="723"/>
      <c r="GHX141" s="723"/>
      <c r="GHY141" s="723"/>
      <c r="GHZ141" s="723"/>
      <c r="GIA141" s="723"/>
      <c r="GIB141" s="722"/>
      <c r="GIC141" s="723"/>
      <c r="GID141" s="723"/>
      <c r="GIE141" s="723"/>
      <c r="GIF141" s="723"/>
      <c r="GIG141" s="723"/>
      <c r="GIH141" s="723"/>
      <c r="GII141" s="723"/>
      <c r="GIJ141" s="723"/>
      <c r="GIK141" s="722"/>
      <c r="GIL141" s="723"/>
      <c r="GIM141" s="723"/>
      <c r="GIN141" s="723"/>
      <c r="GIO141" s="723"/>
      <c r="GIP141" s="723"/>
      <c r="GIQ141" s="723"/>
      <c r="GIR141" s="723"/>
      <c r="GIS141" s="723"/>
      <c r="GIT141" s="722"/>
      <c r="GIU141" s="723"/>
      <c r="GIV141" s="723"/>
      <c r="GIW141" s="723"/>
      <c r="GIX141" s="723"/>
      <c r="GIY141" s="723"/>
      <c r="GIZ141" s="723"/>
      <c r="GJA141" s="723"/>
      <c r="GJB141" s="723"/>
      <c r="GJC141" s="722"/>
      <c r="GJD141" s="723"/>
      <c r="GJE141" s="723"/>
      <c r="GJF141" s="723"/>
      <c r="GJG141" s="723"/>
      <c r="GJH141" s="723"/>
      <c r="GJI141" s="723"/>
      <c r="GJJ141" s="723"/>
      <c r="GJK141" s="723"/>
      <c r="GJL141" s="722"/>
      <c r="GJM141" s="723"/>
      <c r="GJN141" s="723"/>
      <c r="GJO141" s="723"/>
      <c r="GJP141" s="723"/>
      <c r="GJQ141" s="723"/>
      <c r="GJR141" s="723"/>
      <c r="GJS141" s="723"/>
      <c r="GJT141" s="723"/>
      <c r="GJU141" s="722"/>
      <c r="GJV141" s="723"/>
      <c r="GJW141" s="723"/>
      <c r="GJX141" s="723"/>
      <c r="GJY141" s="723"/>
      <c r="GJZ141" s="723"/>
      <c r="GKA141" s="723"/>
      <c r="GKB141" s="723"/>
      <c r="GKC141" s="723"/>
      <c r="GKD141" s="722"/>
      <c r="GKE141" s="723"/>
      <c r="GKF141" s="723"/>
      <c r="GKG141" s="723"/>
      <c r="GKH141" s="723"/>
      <c r="GKI141" s="723"/>
      <c r="GKJ141" s="723"/>
      <c r="GKK141" s="723"/>
      <c r="GKL141" s="723"/>
      <c r="GKM141" s="722"/>
      <c r="GKN141" s="723"/>
      <c r="GKO141" s="723"/>
      <c r="GKP141" s="723"/>
      <c r="GKQ141" s="723"/>
      <c r="GKR141" s="723"/>
      <c r="GKS141" s="723"/>
      <c r="GKT141" s="723"/>
      <c r="GKU141" s="723"/>
      <c r="GKV141" s="722"/>
      <c r="GKW141" s="723"/>
      <c r="GKX141" s="723"/>
      <c r="GKY141" s="723"/>
      <c r="GKZ141" s="723"/>
      <c r="GLA141" s="723"/>
      <c r="GLB141" s="723"/>
      <c r="GLC141" s="723"/>
      <c r="GLD141" s="723"/>
      <c r="GLE141" s="722"/>
      <c r="GLF141" s="723"/>
      <c r="GLG141" s="723"/>
      <c r="GLH141" s="723"/>
      <c r="GLI141" s="723"/>
      <c r="GLJ141" s="723"/>
      <c r="GLK141" s="723"/>
      <c r="GLL141" s="723"/>
      <c r="GLM141" s="723"/>
      <c r="GLN141" s="722"/>
      <c r="GLO141" s="723"/>
      <c r="GLP141" s="723"/>
      <c r="GLQ141" s="723"/>
      <c r="GLR141" s="723"/>
      <c r="GLS141" s="723"/>
      <c r="GLT141" s="723"/>
      <c r="GLU141" s="723"/>
      <c r="GLV141" s="723"/>
      <c r="GLW141" s="722"/>
      <c r="GLX141" s="723"/>
      <c r="GLY141" s="723"/>
      <c r="GLZ141" s="723"/>
      <c r="GMA141" s="723"/>
      <c r="GMB141" s="723"/>
      <c r="GMC141" s="723"/>
      <c r="GMD141" s="723"/>
      <c r="GME141" s="723"/>
      <c r="GMF141" s="722"/>
      <c r="GMG141" s="723"/>
      <c r="GMH141" s="723"/>
      <c r="GMI141" s="723"/>
      <c r="GMJ141" s="723"/>
      <c r="GMK141" s="723"/>
      <c r="GML141" s="723"/>
      <c r="GMM141" s="723"/>
      <c r="GMN141" s="723"/>
      <c r="GMO141" s="722"/>
      <c r="GMP141" s="723"/>
      <c r="GMQ141" s="723"/>
      <c r="GMR141" s="723"/>
      <c r="GMS141" s="723"/>
      <c r="GMT141" s="723"/>
      <c r="GMU141" s="723"/>
      <c r="GMV141" s="723"/>
      <c r="GMW141" s="723"/>
      <c r="GMX141" s="722"/>
      <c r="GMY141" s="723"/>
      <c r="GMZ141" s="723"/>
      <c r="GNA141" s="723"/>
      <c r="GNB141" s="723"/>
      <c r="GNC141" s="723"/>
      <c r="GND141" s="723"/>
      <c r="GNE141" s="723"/>
      <c r="GNF141" s="723"/>
      <c r="GNG141" s="722"/>
      <c r="GNH141" s="723"/>
      <c r="GNI141" s="723"/>
      <c r="GNJ141" s="723"/>
      <c r="GNK141" s="723"/>
      <c r="GNL141" s="723"/>
      <c r="GNM141" s="723"/>
      <c r="GNN141" s="723"/>
      <c r="GNO141" s="723"/>
      <c r="GNP141" s="722"/>
      <c r="GNQ141" s="723"/>
      <c r="GNR141" s="723"/>
      <c r="GNS141" s="723"/>
      <c r="GNT141" s="723"/>
      <c r="GNU141" s="723"/>
      <c r="GNV141" s="723"/>
      <c r="GNW141" s="723"/>
      <c r="GNX141" s="723"/>
      <c r="GNY141" s="722"/>
      <c r="GNZ141" s="723"/>
      <c r="GOA141" s="723"/>
      <c r="GOB141" s="723"/>
      <c r="GOC141" s="723"/>
      <c r="GOD141" s="723"/>
      <c r="GOE141" s="723"/>
      <c r="GOF141" s="723"/>
      <c r="GOG141" s="723"/>
      <c r="GOH141" s="722"/>
      <c r="GOI141" s="723"/>
      <c r="GOJ141" s="723"/>
      <c r="GOK141" s="723"/>
      <c r="GOL141" s="723"/>
      <c r="GOM141" s="723"/>
      <c r="GON141" s="723"/>
      <c r="GOO141" s="723"/>
      <c r="GOP141" s="723"/>
      <c r="GOQ141" s="722"/>
      <c r="GOR141" s="723"/>
      <c r="GOS141" s="723"/>
      <c r="GOT141" s="723"/>
      <c r="GOU141" s="723"/>
      <c r="GOV141" s="723"/>
      <c r="GOW141" s="723"/>
      <c r="GOX141" s="723"/>
      <c r="GOY141" s="723"/>
      <c r="GOZ141" s="722"/>
      <c r="GPA141" s="723"/>
      <c r="GPB141" s="723"/>
      <c r="GPC141" s="723"/>
      <c r="GPD141" s="723"/>
      <c r="GPE141" s="723"/>
      <c r="GPF141" s="723"/>
      <c r="GPG141" s="723"/>
      <c r="GPH141" s="723"/>
      <c r="GPI141" s="722"/>
      <c r="GPJ141" s="723"/>
      <c r="GPK141" s="723"/>
      <c r="GPL141" s="723"/>
      <c r="GPM141" s="723"/>
      <c r="GPN141" s="723"/>
      <c r="GPO141" s="723"/>
      <c r="GPP141" s="723"/>
      <c r="GPQ141" s="723"/>
      <c r="GPR141" s="722"/>
      <c r="GPS141" s="723"/>
      <c r="GPT141" s="723"/>
      <c r="GPU141" s="723"/>
      <c r="GPV141" s="723"/>
      <c r="GPW141" s="723"/>
      <c r="GPX141" s="723"/>
      <c r="GPY141" s="723"/>
      <c r="GPZ141" s="723"/>
      <c r="GQA141" s="722"/>
      <c r="GQB141" s="723"/>
      <c r="GQC141" s="723"/>
      <c r="GQD141" s="723"/>
      <c r="GQE141" s="723"/>
      <c r="GQF141" s="723"/>
      <c r="GQG141" s="723"/>
      <c r="GQH141" s="723"/>
      <c r="GQI141" s="723"/>
      <c r="GQJ141" s="722"/>
      <c r="GQK141" s="723"/>
      <c r="GQL141" s="723"/>
      <c r="GQM141" s="723"/>
      <c r="GQN141" s="723"/>
      <c r="GQO141" s="723"/>
      <c r="GQP141" s="723"/>
      <c r="GQQ141" s="723"/>
      <c r="GQR141" s="723"/>
      <c r="GQS141" s="722"/>
      <c r="GQT141" s="723"/>
      <c r="GQU141" s="723"/>
      <c r="GQV141" s="723"/>
      <c r="GQW141" s="723"/>
      <c r="GQX141" s="723"/>
      <c r="GQY141" s="723"/>
      <c r="GQZ141" s="723"/>
      <c r="GRA141" s="723"/>
      <c r="GRB141" s="722"/>
      <c r="GRC141" s="723"/>
      <c r="GRD141" s="723"/>
      <c r="GRE141" s="723"/>
      <c r="GRF141" s="723"/>
      <c r="GRG141" s="723"/>
      <c r="GRH141" s="723"/>
      <c r="GRI141" s="723"/>
      <c r="GRJ141" s="723"/>
      <c r="GRK141" s="722"/>
      <c r="GRL141" s="723"/>
      <c r="GRM141" s="723"/>
      <c r="GRN141" s="723"/>
      <c r="GRO141" s="723"/>
      <c r="GRP141" s="723"/>
      <c r="GRQ141" s="723"/>
      <c r="GRR141" s="723"/>
      <c r="GRS141" s="723"/>
      <c r="GRT141" s="722"/>
      <c r="GRU141" s="723"/>
      <c r="GRV141" s="723"/>
      <c r="GRW141" s="723"/>
      <c r="GRX141" s="723"/>
      <c r="GRY141" s="723"/>
      <c r="GRZ141" s="723"/>
      <c r="GSA141" s="723"/>
      <c r="GSB141" s="723"/>
      <c r="GSC141" s="722"/>
      <c r="GSD141" s="723"/>
      <c r="GSE141" s="723"/>
      <c r="GSF141" s="723"/>
      <c r="GSG141" s="723"/>
      <c r="GSH141" s="723"/>
      <c r="GSI141" s="723"/>
      <c r="GSJ141" s="723"/>
      <c r="GSK141" s="723"/>
      <c r="GSL141" s="722"/>
      <c r="GSM141" s="723"/>
      <c r="GSN141" s="723"/>
      <c r="GSO141" s="723"/>
      <c r="GSP141" s="723"/>
      <c r="GSQ141" s="723"/>
      <c r="GSR141" s="723"/>
      <c r="GSS141" s="723"/>
      <c r="GST141" s="723"/>
      <c r="GSU141" s="722"/>
      <c r="GSV141" s="723"/>
      <c r="GSW141" s="723"/>
      <c r="GSX141" s="723"/>
      <c r="GSY141" s="723"/>
      <c r="GSZ141" s="723"/>
      <c r="GTA141" s="723"/>
      <c r="GTB141" s="723"/>
      <c r="GTC141" s="723"/>
      <c r="GTD141" s="722"/>
      <c r="GTE141" s="723"/>
      <c r="GTF141" s="723"/>
      <c r="GTG141" s="723"/>
      <c r="GTH141" s="723"/>
      <c r="GTI141" s="723"/>
      <c r="GTJ141" s="723"/>
      <c r="GTK141" s="723"/>
      <c r="GTL141" s="723"/>
      <c r="GTM141" s="722"/>
      <c r="GTN141" s="723"/>
      <c r="GTO141" s="723"/>
      <c r="GTP141" s="723"/>
      <c r="GTQ141" s="723"/>
      <c r="GTR141" s="723"/>
      <c r="GTS141" s="723"/>
      <c r="GTT141" s="723"/>
      <c r="GTU141" s="723"/>
      <c r="GTV141" s="722"/>
      <c r="GTW141" s="723"/>
      <c r="GTX141" s="723"/>
      <c r="GTY141" s="723"/>
      <c r="GTZ141" s="723"/>
      <c r="GUA141" s="723"/>
      <c r="GUB141" s="723"/>
      <c r="GUC141" s="723"/>
      <c r="GUD141" s="723"/>
      <c r="GUE141" s="722"/>
      <c r="GUF141" s="723"/>
      <c r="GUG141" s="723"/>
      <c r="GUH141" s="723"/>
      <c r="GUI141" s="723"/>
      <c r="GUJ141" s="723"/>
      <c r="GUK141" s="723"/>
      <c r="GUL141" s="723"/>
      <c r="GUM141" s="723"/>
      <c r="GUN141" s="722"/>
      <c r="GUO141" s="723"/>
      <c r="GUP141" s="723"/>
      <c r="GUQ141" s="723"/>
      <c r="GUR141" s="723"/>
      <c r="GUS141" s="723"/>
      <c r="GUT141" s="723"/>
      <c r="GUU141" s="723"/>
      <c r="GUV141" s="723"/>
      <c r="GUW141" s="722"/>
      <c r="GUX141" s="723"/>
      <c r="GUY141" s="723"/>
      <c r="GUZ141" s="723"/>
      <c r="GVA141" s="723"/>
      <c r="GVB141" s="723"/>
      <c r="GVC141" s="723"/>
      <c r="GVD141" s="723"/>
      <c r="GVE141" s="723"/>
      <c r="GVF141" s="722"/>
      <c r="GVG141" s="723"/>
      <c r="GVH141" s="723"/>
      <c r="GVI141" s="723"/>
      <c r="GVJ141" s="723"/>
      <c r="GVK141" s="723"/>
      <c r="GVL141" s="723"/>
      <c r="GVM141" s="723"/>
      <c r="GVN141" s="723"/>
      <c r="GVO141" s="722"/>
      <c r="GVP141" s="723"/>
      <c r="GVQ141" s="723"/>
      <c r="GVR141" s="723"/>
      <c r="GVS141" s="723"/>
      <c r="GVT141" s="723"/>
      <c r="GVU141" s="723"/>
      <c r="GVV141" s="723"/>
      <c r="GVW141" s="723"/>
      <c r="GVX141" s="722"/>
      <c r="GVY141" s="723"/>
      <c r="GVZ141" s="723"/>
      <c r="GWA141" s="723"/>
      <c r="GWB141" s="723"/>
      <c r="GWC141" s="723"/>
      <c r="GWD141" s="723"/>
      <c r="GWE141" s="723"/>
      <c r="GWF141" s="723"/>
      <c r="GWG141" s="722"/>
      <c r="GWH141" s="723"/>
      <c r="GWI141" s="723"/>
      <c r="GWJ141" s="723"/>
      <c r="GWK141" s="723"/>
      <c r="GWL141" s="723"/>
      <c r="GWM141" s="723"/>
      <c r="GWN141" s="723"/>
      <c r="GWO141" s="723"/>
      <c r="GWP141" s="722"/>
      <c r="GWQ141" s="723"/>
      <c r="GWR141" s="723"/>
      <c r="GWS141" s="723"/>
      <c r="GWT141" s="723"/>
      <c r="GWU141" s="723"/>
      <c r="GWV141" s="723"/>
      <c r="GWW141" s="723"/>
      <c r="GWX141" s="723"/>
      <c r="GWY141" s="722"/>
      <c r="GWZ141" s="723"/>
      <c r="GXA141" s="723"/>
      <c r="GXB141" s="723"/>
      <c r="GXC141" s="723"/>
      <c r="GXD141" s="723"/>
      <c r="GXE141" s="723"/>
      <c r="GXF141" s="723"/>
      <c r="GXG141" s="723"/>
      <c r="GXH141" s="722"/>
      <c r="GXI141" s="723"/>
      <c r="GXJ141" s="723"/>
      <c r="GXK141" s="723"/>
      <c r="GXL141" s="723"/>
      <c r="GXM141" s="723"/>
      <c r="GXN141" s="723"/>
      <c r="GXO141" s="723"/>
      <c r="GXP141" s="723"/>
      <c r="GXQ141" s="722"/>
      <c r="GXR141" s="723"/>
      <c r="GXS141" s="723"/>
      <c r="GXT141" s="723"/>
      <c r="GXU141" s="723"/>
      <c r="GXV141" s="723"/>
      <c r="GXW141" s="723"/>
      <c r="GXX141" s="723"/>
      <c r="GXY141" s="723"/>
      <c r="GXZ141" s="722"/>
      <c r="GYA141" s="723"/>
      <c r="GYB141" s="723"/>
      <c r="GYC141" s="723"/>
      <c r="GYD141" s="723"/>
      <c r="GYE141" s="723"/>
      <c r="GYF141" s="723"/>
      <c r="GYG141" s="723"/>
      <c r="GYH141" s="723"/>
      <c r="GYI141" s="722"/>
      <c r="GYJ141" s="723"/>
      <c r="GYK141" s="723"/>
      <c r="GYL141" s="723"/>
      <c r="GYM141" s="723"/>
      <c r="GYN141" s="723"/>
      <c r="GYO141" s="723"/>
      <c r="GYP141" s="723"/>
      <c r="GYQ141" s="723"/>
      <c r="GYR141" s="722"/>
      <c r="GYS141" s="723"/>
      <c r="GYT141" s="723"/>
      <c r="GYU141" s="723"/>
      <c r="GYV141" s="723"/>
      <c r="GYW141" s="723"/>
      <c r="GYX141" s="723"/>
      <c r="GYY141" s="723"/>
      <c r="GYZ141" s="723"/>
      <c r="GZA141" s="722"/>
      <c r="GZB141" s="723"/>
      <c r="GZC141" s="723"/>
      <c r="GZD141" s="723"/>
      <c r="GZE141" s="723"/>
      <c r="GZF141" s="723"/>
      <c r="GZG141" s="723"/>
      <c r="GZH141" s="723"/>
      <c r="GZI141" s="723"/>
      <c r="GZJ141" s="722"/>
      <c r="GZK141" s="723"/>
      <c r="GZL141" s="723"/>
      <c r="GZM141" s="723"/>
      <c r="GZN141" s="723"/>
      <c r="GZO141" s="723"/>
      <c r="GZP141" s="723"/>
      <c r="GZQ141" s="723"/>
      <c r="GZR141" s="723"/>
      <c r="GZS141" s="722"/>
      <c r="GZT141" s="723"/>
      <c r="GZU141" s="723"/>
      <c r="GZV141" s="723"/>
      <c r="GZW141" s="723"/>
      <c r="GZX141" s="723"/>
      <c r="GZY141" s="723"/>
      <c r="GZZ141" s="723"/>
      <c r="HAA141" s="723"/>
      <c r="HAB141" s="722"/>
      <c r="HAC141" s="723"/>
      <c r="HAD141" s="723"/>
      <c r="HAE141" s="723"/>
      <c r="HAF141" s="723"/>
      <c r="HAG141" s="723"/>
      <c r="HAH141" s="723"/>
      <c r="HAI141" s="723"/>
      <c r="HAJ141" s="723"/>
      <c r="HAK141" s="722"/>
      <c r="HAL141" s="723"/>
      <c r="HAM141" s="723"/>
      <c r="HAN141" s="723"/>
      <c r="HAO141" s="723"/>
      <c r="HAP141" s="723"/>
      <c r="HAQ141" s="723"/>
      <c r="HAR141" s="723"/>
      <c r="HAS141" s="723"/>
      <c r="HAT141" s="722"/>
      <c r="HAU141" s="723"/>
      <c r="HAV141" s="723"/>
      <c r="HAW141" s="723"/>
      <c r="HAX141" s="723"/>
      <c r="HAY141" s="723"/>
      <c r="HAZ141" s="723"/>
      <c r="HBA141" s="723"/>
      <c r="HBB141" s="723"/>
      <c r="HBC141" s="722"/>
      <c r="HBD141" s="723"/>
      <c r="HBE141" s="723"/>
      <c r="HBF141" s="723"/>
      <c r="HBG141" s="723"/>
      <c r="HBH141" s="723"/>
      <c r="HBI141" s="723"/>
      <c r="HBJ141" s="723"/>
      <c r="HBK141" s="723"/>
      <c r="HBL141" s="722"/>
      <c r="HBM141" s="723"/>
      <c r="HBN141" s="723"/>
      <c r="HBO141" s="723"/>
      <c r="HBP141" s="723"/>
      <c r="HBQ141" s="723"/>
      <c r="HBR141" s="723"/>
      <c r="HBS141" s="723"/>
      <c r="HBT141" s="723"/>
      <c r="HBU141" s="722"/>
      <c r="HBV141" s="723"/>
      <c r="HBW141" s="723"/>
      <c r="HBX141" s="723"/>
      <c r="HBY141" s="723"/>
      <c r="HBZ141" s="723"/>
      <c r="HCA141" s="723"/>
      <c r="HCB141" s="723"/>
      <c r="HCC141" s="723"/>
      <c r="HCD141" s="722"/>
      <c r="HCE141" s="723"/>
      <c r="HCF141" s="723"/>
      <c r="HCG141" s="723"/>
      <c r="HCH141" s="723"/>
      <c r="HCI141" s="723"/>
      <c r="HCJ141" s="723"/>
      <c r="HCK141" s="723"/>
      <c r="HCL141" s="723"/>
      <c r="HCM141" s="722"/>
      <c r="HCN141" s="723"/>
      <c r="HCO141" s="723"/>
      <c r="HCP141" s="723"/>
      <c r="HCQ141" s="723"/>
      <c r="HCR141" s="723"/>
      <c r="HCS141" s="723"/>
      <c r="HCT141" s="723"/>
      <c r="HCU141" s="723"/>
      <c r="HCV141" s="722"/>
      <c r="HCW141" s="723"/>
      <c r="HCX141" s="723"/>
      <c r="HCY141" s="723"/>
      <c r="HCZ141" s="723"/>
      <c r="HDA141" s="723"/>
      <c r="HDB141" s="723"/>
      <c r="HDC141" s="723"/>
      <c r="HDD141" s="723"/>
      <c r="HDE141" s="722"/>
      <c r="HDF141" s="723"/>
      <c r="HDG141" s="723"/>
      <c r="HDH141" s="723"/>
      <c r="HDI141" s="723"/>
      <c r="HDJ141" s="723"/>
      <c r="HDK141" s="723"/>
      <c r="HDL141" s="723"/>
      <c r="HDM141" s="723"/>
      <c r="HDN141" s="722"/>
      <c r="HDO141" s="723"/>
      <c r="HDP141" s="723"/>
      <c r="HDQ141" s="723"/>
      <c r="HDR141" s="723"/>
      <c r="HDS141" s="723"/>
      <c r="HDT141" s="723"/>
      <c r="HDU141" s="723"/>
      <c r="HDV141" s="723"/>
      <c r="HDW141" s="722"/>
      <c r="HDX141" s="723"/>
      <c r="HDY141" s="723"/>
      <c r="HDZ141" s="723"/>
      <c r="HEA141" s="723"/>
      <c r="HEB141" s="723"/>
      <c r="HEC141" s="723"/>
      <c r="HED141" s="723"/>
      <c r="HEE141" s="723"/>
      <c r="HEF141" s="722"/>
      <c r="HEG141" s="723"/>
      <c r="HEH141" s="723"/>
      <c r="HEI141" s="723"/>
      <c r="HEJ141" s="723"/>
      <c r="HEK141" s="723"/>
      <c r="HEL141" s="723"/>
      <c r="HEM141" s="723"/>
      <c r="HEN141" s="723"/>
      <c r="HEO141" s="722"/>
      <c r="HEP141" s="723"/>
      <c r="HEQ141" s="723"/>
      <c r="HER141" s="723"/>
      <c r="HES141" s="723"/>
      <c r="HET141" s="723"/>
      <c r="HEU141" s="723"/>
      <c r="HEV141" s="723"/>
      <c r="HEW141" s="723"/>
      <c r="HEX141" s="722"/>
      <c r="HEY141" s="723"/>
      <c r="HEZ141" s="723"/>
      <c r="HFA141" s="723"/>
      <c r="HFB141" s="723"/>
      <c r="HFC141" s="723"/>
      <c r="HFD141" s="723"/>
      <c r="HFE141" s="723"/>
      <c r="HFF141" s="723"/>
      <c r="HFG141" s="722"/>
      <c r="HFH141" s="723"/>
      <c r="HFI141" s="723"/>
      <c r="HFJ141" s="723"/>
      <c r="HFK141" s="723"/>
      <c r="HFL141" s="723"/>
      <c r="HFM141" s="723"/>
      <c r="HFN141" s="723"/>
      <c r="HFO141" s="723"/>
      <c r="HFP141" s="722"/>
      <c r="HFQ141" s="723"/>
      <c r="HFR141" s="723"/>
      <c r="HFS141" s="723"/>
      <c r="HFT141" s="723"/>
      <c r="HFU141" s="723"/>
      <c r="HFV141" s="723"/>
      <c r="HFW141" s="723"/>
      <c r="HFX141" s="723"/>
      <c r="HFY141" s="722"/>
      <c r="HFZ141" s="723"/>
      <c r="HGA141" s="723"/>
      <c r="HGB141" s="723"/>
      <c r="HGC141" s="723"/>
      <c r="HGD141" s="723"/>
      <c r="HGE141" s="723"/>
      <c r="HGF141" s="723"/>
      <c r="HGG141" s="723"/>
      <c r="HGH141" s="722"/>
      <c r="HGI141" s="723"/>
      <c r="HGJ141" s="723"/>
      <c r="HGK141" s="723"/>
      <c r="HGL141" s="723"/>
      <c r="HGM141" s="723"/>
      <c r="HGN141" s="723"/>
      <c r="HGO141" s="723"/>
      <c r="HGP141" s="723"/>
      <c r="HGQ141" s="722"/>
      <c r="HGR141" s="723"/>
      <c r="HGS141" s="723"/>
      <c r="HGT141" s="723"/>
      <c r="HGU141" s="723"/>
      <c r="HGV141" s="723"/>
      <c r="HGW141" s="723"/>
      <c r="HGX141" s="723"/>
      <c r="HGY141" s="723"/>
      <c r="HGZ141" s="722"/>
      <c r="HHA141" s="723"/>
      <c r="HHB141" s="723"/>
      <c r="HHC141" s="723"/>
      <c r="HHD141" s="723"/>
      <c r="HHE141" s="723"/>
      <c r="HHF141" s="723"/>
      <c r="HHG141" s="723"/>
      <c r="HHH141" s="723"/>
      <c r="HHI141" s="722"/>
      <c r="HHJ141" s="723"/>
      <c r="HHK141" s="723"/>
      <c r="HHL141" s="723"/>
      <c r="HHM141" s="723"/>
      <c r="HHN141" s="723"/>
      <c r="HHO141" s="723"/>
      <c r="HHP141" s="723"/>
      <c r="HHQ141" s="723"/>
      <c r="HHR141" s="722"/>
      <c r="HHS141" s="723"/>
      <c r="HHT141" s="723"/>
      <c r="HHU141" s="723"/>
      <c r="HHV141" s="723"/>
      <c r="HHW141" s="723"/>
      <c r="HHX141" s="723"/>
      <c r="HHY141" s="723"/>
      <c r="HHZ141" s="723"/>
      <c r="HIA141" s="722"/>
      <c r="HIB141" s="723"/>
      <c r="HIC141" s="723"/>
      <c r="HID141" s="723"/>
      <c r="HIE141" s="723"/>
      <c r="HIF141" s="723"/>
      <c r="HIG141" s="723"/>
      <c r="HIH141" s="723"/>
      <c r="HII141" s="723"/>
      <c r="HIJ141" s="722"/>
      <c r="HIK141" s="723"/>
      <c r="HIL141" s="723"/>
      <c r="HIM141" s="723"/>
      <c r="HIN141" s="723"/>
      <c r="HIO141" s="723"/>
      <c r="HIP141" s="723"/>
      <c r="HIQ141" s="723"/>
      <c r="HIR141" s="723"/>
      <c r="HIS141" s="722"/>
      <c r="HIT141" s="723"/>
      <c r="HIU141" s="723"/>
      <c r="HIV141" s="723"/>
      <c r="HIW141" s="723"/>
      <c r="HIX141" s="723"/>
      <c r="HIY141" s="723"/>
      <c r="HIZ141" s="723"/>
      <c r="HJA141" s="723"/>
      <c r="HJB141" s="722"/>
      <c r="HJC141" s="723"/>
      <c r="HJD141" s="723"/>
      <c r="HJE141" s="723"/>
      <c r="HJF141" s="723"/>
      <c r="HJG141" s="723"/>
      <c r="HJH141" s="723"/>
      <c r="HJI141" s="723"/>
      <c r="HJJ141" s="723"/>
      <c r="HJK141" s="722"/>
      <c r="HJL141" s="723"/>
      <c r="HJM141" s="723"/>
      <c r="HJN141" s="723"/>
      <c r="HJO141" s="723"/>
      <c r="HJP141" s="723"/>
      <c r="HJQ141" s="723"/>
      <c r="HJR141" s="723"/>
      <c r="HJS141" s="723"/>
      <c r="HJT141" s="722"/>
      <c r="HJU141" s="723"/>
      <c r="HJV141" s="723"/>
      <c r="HJW141" s="723"/>
      <c r="HJX141" s="723"/>
      <c r="HJY141" s="723"/>
      <c r="HJZ141" s="723"/>
      <c r="HKA141" s="723"/>
      <c r="HKB141" s="723"/>
      <c r="HKC141" s="722"/>
      <c r="HKD141" s="723"/>
      <c r="HKE141" s="723"/>
      <c r="HKF141" s="723"/>
      <c r="HKG141" s="723"/>
      <c r="HKH141" s="723"/>
      <c r="HKI141" s="723"/>
      <c r="HKJ141" s="723"/>
      <c r="HKK141" s="723"/>
      <c r="HKL141" s="722"/>
      <c r="HKM141" s="723"/>
      <c r="HKN141" s="723"/>
      <c r="HKO141" s="723"/>
      <c r="HKP141" s="723"/>
      <c r="HKQ141" s="723"/>
      <c r="HKR141" s="723"/>
      <c r="HKS141" s="723"/>
      <c r="HKT141" s="723"/>
      <c r="HKU141" s="722"/>
      <c r="HKV141" s="723"/>
      <c r="HKW141" s="723"/>
      <c r="HKX141" s="723"/>
      <c r="HKY141" s="723"/>
      <c r="HKZ141" s="723"/>
      <c r="HLA141" s="723"/>
      <c r="HLB141" s="723"/>
      <c r="HLC141" s="723"/>
      <c r="HLD141" s="722"/>
      <c r="HLE141" s="723"/>
      <c r="HLF141" s="723"/>
      <c r="HLG141" s="723"/>
      <c r="HLH141" s="723"/>
      <c r="HLI141" s="723"/>
      <c r="HLJ141" s="723"/>
      <c r="HLK141" s="723"/>
      <c r="HLL141" s="723"/>
      <c r="HLM141" s="722"/>
      <c r="HLN141" s="723"/>
      <c r="HLO141" s="723"/>
      <c r="HLP141" s="723"/>
      <c r="HLQ141" s="723"/>
      <c r="HLR141" s="723"/>
      <c r="HLS141" s="723"/>
      <c r="HLT141" s="723"/>
      <c r="HLU141" s="723"/>
      <c r="HLV141" s="722"/>
      <c r="HLW141" s="723"/>
      <c r="HLX141" s="723"/>
      <c r="HLY141" s="723"/>
      <c r="HLZ141" s="723"/>
      <c r="HMA141" s="723"/>
      <c r="HMB141" s="723"/>
      <c r="HMC141" s="723"/>
      <c r="HMD141" s="723"/>
      <c r="HME141" s="722"/>
      <c r="HMF141" s="723"/>
      <c r="HMG141" s="723"/>
      <c r="HMH141" s="723"/>
      <c r="HMI141" s="723"/>
      <c r="HMJ141" s="723"/>
      <c r="HMK141" s="723"/>
      <c r="HML141" s="723"/>
      <c r="HMM141" s="723"/>
      <c r="HMN141" s="722"/>
      <c r="HMO141" s="723"/>
      <c r="HMP141" s="723"/>
      <c r="HMQ141" s="723"/>
      <c r="HMR141" s="723"/>
      <c r="HMS141" s="723"/>
      <c r="HMT141" s="723"/>
      <c r="HMU141" s="723"/>
      <c r="HMV141" s="723"/>
      <c r="HMW141" s="722"/>
      <c r="HMX141" s="723"/>
      <c r="HMY141" s="723"/>
      <c r="HMZ141" s="723"/>
      <c r="HNA141" s="723"/>
      <c r="HNB141" s="723"/>
      <c r="HNC141" s="723"/>
      <c r="HND141" s="723"/>
      <c r="HNE141" s="723"/>
      <c r="HNF141" s="722"/>
      <c r="HNG141" s="723"/>
      <c r="HNH141" s="723"/>
      <c r="HNI141" s="723"/>
      <c r="HNJ141" s="723"/>
      <c r="HNK141" s="723"/>
      <c r="HNL141" s="723"/>
      <c r="HNM141" s="723"/>
      <c r="HNN141" s="723"/>
      <c r="HNO141" s="722"/>
      <c r="HNP141" s="723"/>
      <c r="HNQ141" s="723"/>
      <c r="HNR141" s="723"/>
      <c r="HNS141" s="723"/>
      <c r="HNT141" s="723"/>
      <c r="HNU141" s="723"/>
      <c r="HNV141" s="723"/>
      <c r="HNW141" s="723"/>
      <c r="HNX141" s="722"/>
      <c r="HNY141" s="723"/>
      <c r="HNZ141" s="723"/>
      <c r="HOA141" s="723"/>
      <c r="HOB141" s="723"/>
      <c r="HOC141" s="723"/>
      <c r="HOD141" s="723"/>
      <c r="HOE141" s="723"/>
      <c r="HOF141" s="723"/>
      <c r="HOG141" s="722"/>
      <c r="HOH141" s="723"/>
      <c r="HOI141" s="723"/>
      <c r="HOJ141" s="723"/>
      <c r="HOK141" s="723"/>
      <c r="HOL141" s="723"/>
      <c r="HOM141" s="723"/>
      <c r="HON141" s="723"/>
      <c r="HOO141" s="723"/>
      <c r="HOP141" s="722"/>
      <c r="HOQ141" s="723"/>
      <c r="HOR141" s="723"/>
      <c r="HOS141" s="723"/>
      <c r="HOT141" s="723"/>
      <c r="HOU141" s="723"/>
      <c r="HOV141" s="723"/>
      <c r="HOW141" s="723"/>
      <c r="HOX141" s="723"/>
      <c r="HOY141" s="722"/>
      <c r="HOZ141" s="723"/>
      <c r="HPA141" s="723"/>
      <c r="HPB141" s="723"/>
      <c r="HPC141" s="723"/>
      <c r="HPD141" s="723"/>
      <c r="HPE141" s="723"/>
      <c r="HPF141" s="723"/>
      <c r="HPG141" s="723"/>
      <c r="HPH141" s="722"/>
      <c r="HPI141" s="723"/>
      <c r="HPJ141" s="723"/>
      <c r="HPK141" s="723"/>
      <c r="HPL141" s="723"/>
      <c r="HPM141" s="723"/>
      <c r="HPN141" s="723"/>
      <c r="HPO141" s="723"/>
      <c r="HPP141" s="723"/>
      <c r="HPQ141" s="722"/>
      <c r="HPR141" s="723"/>
      <c r="HPS141" s="723"/>
      <c r="HPT141" s="723"/>
      <c r="HPU141" s="723"/>
      <c r="HPV141" s="723"/>
      <c r="HPW141" s="723"/>
      <c r="HPX141" s="723"/>
      <c r="HPY141" s="723"/>
      <c r="HPZ141" s="722"/>
      <c r="HQA141" s="723"/>
      <c r="HQB141" s="723"/>
      <c r="HQC141" s="723"/>
      <c r="HQD141" s="723"/>
      <c r="HQE141" s="723"/>
      <c r="HQF141" s="723"/>
      <c r="HQG141" s="723"/>
      <c r="HQH141" s="723"/>
      <c r="HQI141" s="722"/>
      <c r="HQJ141" s="723"/>
      <c r="HQK141" s="723"/>
      <c r="HQL141" s="723"/>
      <c r="HQM141" s="723"/>
      <c r="HQN141" s="723"/>
      <c r="HQO141" s="723"/>
      <c r="HQP141" s="723"/>
      <c r="HQQ141" s="723"/>
      <c r="HQR141" s="722"/>
      <c r="HQS141" s="723"/>
      <c r="HQT141" s="723"/>
      <c r="HQU141" s="723"/>
      <c r="HQV141" s="723"/>
      <c r="HQW141" s="723"/>
      <c r="HQX141" s="723"/>
      <c r="HQY141" s="723"/>
      <c r="HQZ141" s="723"/>
      <c r="HRA141" s="722"/>
      <c r="HRB141" s="723"/>
      <c r="HRC141" s="723"/>
      <c r="HRD141" s="723"/>
      <c r="HRE141" s="723"/>
      <c r="HRF141" s="723"/>
      <c r="HRG141" s="723"/>
      <c r="HRH141" s="723"/>
      <c r="HRI141" s="723"/>
      <c r="HRJ141" s="722"/>
      <c r="HRK141" s="723"/>
      <c r="HRL141" s="723"/>
      <c r="HRM141" s="723"/>
      <c r="HRN141" s="723"/>
      <c r="HRO141" s="723"/>
      <c r="HRP141" s="723"/>
      <c r="HRQ141" s="723"/>
      <c r="HRR141" s="723"/>
      <c r="HRS141" s="722"/>
      <c r="HRT141" s="723"/>
      <c r="HRU141" s="723"/>
      <c r="HRV141" s="723"/>
      <c r="HRW141" s="723"/>
      <c r="HRX141" s="723"/>
      <c r="HRY141" s="723"/>
      <c r="HRZ141" s="723"/>
      <c r="HSA141" s="723"/>
      <c r="HSB141" s="722"/>
      <c r="HSC141" s="723"/>
      <c r="HSD141" s="723"/>
      <c r="HSE141" s="723"/>
      <c r="HSF141" s="723"/>
      <c r="HSG141" s="723"/>
      <c r="HSH141" s="723"/>
      <c r="HSI141" s="723"/>
      <c r="HSJ141" s="723"/>
      <c r="HSK141" s="722"/>
      <c r="HSL141" s="723"/>
      <c r="HSM141" s="723"/>
      <c r="HSN141" s="723"/>
      <c r="HSO141" s="723"/>
      <c r="HSP141" s="723"/>
      <c r="HSQ141" s="723"/>
      <c r="HSR141" s="723"/>
      <c r="HSS141" s="723"/>
      <c r="HST141" s="722"/>
      <c r="HSU141" s="723"/>
      <c r="HSV141" s="723"/>
      <c r="HSW141" s="723"/>
      <c r="HSX141" s="723"/>
      <c r="HSY141" s="723"/>
      <c r="HSZ141" s="723"/>
      <c r="HTA141" s="723"/>
      <c r="HTB141" s="723"/>
      <c r="HTC141" s="722"/>
      <c r="HTD141" s="723"/>
      <c r="HTE141" s="723"/>
      <c r="HTF141" s="723"/>
      <c r="HTG141" s="723"/>
      <c r="HTH141" s="723"/>
      <c r="HTI141" s="723"/>
      <c r="HTJ141" s="723"/>
      <c r="HTK141" s="723"/>
      <c r="HTL141" s="722"/>
      <c r="HTM141" s="723"/>
      <c r="HTN141" s="723"/>
      <c r="HTO141" s="723"/>
      <c r="HTP141" s="723"/>
      <c r="HTQ141" s="723"/>
      <c r="HTR141" s="723"/>
      <c r="HTS141" s="723"/>
      <c r="HTT141" s="723"/>
      <c r="HTU141" s="722"/>
      <c r="HTV141" s="723"/>
      <c r="HTW141" s="723"/>
      <c r="HTX141" s="723"/>
      <c r="HTY141" s="723"/>
      <c r="HTZ141" s="723"/>
      <c r="HUA141" s="723"/>
      <c r="HUB141" s="723"/>
      <c r="HUC141" s="723"/>
      <c r="HUD141" s="722"/>
      <c r="HUE141" s="723"/>
      <c r="HUF141" s="723"/>
      <c r="HUG141" s="723"/>
      <c r="HUH141" s="723"/>
      <c r="HUI141" s="723"/>
      <c r="HUJ141" s="723"/>
      <c r="HUK141" s="723"/>
      <c r="HUL141" s="723"/>
      <c r="HUM141" s="722"/>
      <c r="HUN141" s="723"/>
      <c r="HUO141" s="723"/>
      <c r="HUP141" s="723"/>
      <c r="HUQ141" s="723"/>
      <c r="HUR141" s="723"/>
      <c r="HUS141" s="723"/>
      <c r="HUT141" s="723"/>
      <c r="HUU141" s="723"/>
      <c r="HUV141" s="722"/>
      <c r="HUW141" s="723"/>
      <c r="HUX141" s="723"/>
      <c r="HUY141" s="723"/>
      <c r="HUZ141" s="723"/>
      <c r="HVA141" s="723"/>
      <c r="HVB141" s="723"/>
      <c r="HVC141" s="723"/>
      <c r="HVD141" s="723"/>
      <c r="HVE141" s="722"/>
      <c r="HVF141" s="723"/>
      <c r="HVG141" s="723"/>
      <c r="HVH141" s="723"/>
      <c r="HVI141" s="723"/>
      <c r="HVJ141" s="723"/>
      <c r="HVK141" s="723"/>
      <c r="HVL141" s="723"/>
      <c r="HVM141" s="723"/>
      <c r="HVN141" s="722"/>
      <c r="HVO141" s="723"/>
      <c r="HVP141" s="723"/>
      <c r="HVQ141" s="723"/>
      <c r="HVR141" s="723"/>
      <c r="HVS141" s="723"/>
      <c r="HVT141" s="723"/>
      <c r="HVU141" s="723"/>
      <c r="HVV141" s="723"/>
      <c r="HVW141" s="722"/>
      <c r="HVX141" s="723"/>
      <c r="HVY141" s="723"/>
      <c r="HVZ141" s="723"/>
      <c r="HWA141" s="723"/>
      <c r="HWB141" s="723"/>
      <c r="HWC141" s="723"/>
      <c r="HWD141" s="723"/>
      <c r="HWE141" s="723"/>
      <c r="HWF141" s="722"/>
      <c r="HWG141" s="723"/>
      <c r="HWH141" s="723"/>
      <c r="HWI141" s="723"/>
      <c r="HWJ141" s="723"/>
      <c r="HWK141" s="723"/>
      <c r="HWL141" s="723"/>
      <c r="HWM141" s="723"/>
      <c r="HWN141" s="723"/>
      <c r="HWO141" s="722"/>
      <c r="HWP141" s="723"/>
      <c r="HWQ141" s="723"/>
      <c r="HWR141" s="723"/>
      <c r="HWS141" s="723"/>
      <c r="HWT141" s="723"/>
      <c r="HWU141" s="723"/>
      <c r="HWV141" s="723"/>
      <c r="HWW141" s="723"/>
      <c r="HWX141" s="722"/>
      <c r="HWY141" s="723"/>
      <c r="HWZ141" s="723"/>
      <c r="HXA141" s="723"/>
      <c r="HXB141" s="723"/>
      <c r="HXC141" s="723"/>
      <c r="HXD141" s="723"/>
      <c r="HXE141" s="723"/>
      <c r="HXF141" s="723"/>
      <c r="HXG141" s="722"/>
      <c r="HXH141" s="723"/>
      <c r="HXI141" s="723"/>
      <c r="HXJ141" s="723"/>
      <c r="HXK141" s="723"/>
      <c r="HXL141" s="723"/>
      <c r="HXM141" s="723"/>
      <c r="HXN141" s="723"/>
      <c r="HXO141" s="723"/>
      <c r="HXP141" s="722"/>
      <c r="HXQ141" s="723"/>
      <c r="HXR141" s="723"/>
      <c r="HXS141" s="723"/>
      <c r="HXT141" s="723"/>
      <c r="HXU141" s="723"/>
      <c r="HXV141" s="723"/>
      <c r="HXW141" s="723"/>
      <c r="HXX141" s="723"/>
      <c r="HXY141" s="722"/>
      <c r="HXZ141" s="723"/>
      <c r="HYA141" s="723"/>
      <c r="HYB141" s="723"/>
      <c r="HYC141" s="723"/>
      <c r="HYD141" s="723"/>
      <c r="HYE141" s="723"/>
      <c r="HYF141" s="723"/>
      <c r="HYG141" s="723"/>
      <c r="HYH141" s="722"/>
      <c r="HYI141" s="723"/>
      <c r="HYJ141" s="723"/>
      <c r="HYK141" s="723"/>
      <c r="HYL141" s="723"/>
      <c r="HYM141" s="723"/>
      <c r="HYN141" s="723"/>
      <c r="HYO141" s="723"/>
      <c r="HYP141" s="723"/>
      <c r="HYQ141" s="722"/>
      <c r="HYR141" s="723"/>
      <c r="HYS141" s="723"/>
      <c r="HYT141" s="723"/>
      <c r="HYU141" s="723"/>
      <c r="HYV141" s="723"/>
      <c r="HYW141" s="723"/>
      <c r="HYX141" s="723"/>
      <c r="HYY141" s="723"/>
      <c r="HYZ141" s="722"/>
      <c r="HZA141" s="723"/>
      <c r="HZB141" s="723"/>
      <c r="HZC141" s="723"/>
      <c r="HZD141" s="723"/>
      <c r="HZE141" s="723"/>
      <c r="HZF141" s="723"/>
      <c r="HZG141" s="723"/>
      <c r="HZH141" s="723"/>
      <c r="HZI141" s="722"/>
      <c r="HZJ141" s="723"/>
      <c r="HZK141" s="723"/>
      <c r="HZL141" s="723"/>
      <c r="HZM141" s="723"/>
      <c r="HZN141" s="723"/>
      <c r="HZO141" s="723"/>
      <c r="HZP141" s="723"/>
      <c r="HZQ141" s="723"/>
      <c r="HZR141" s="722"/>
      <c r="HZS141" s="723"/>
      <c r="HZT141" s="723"/>
      <c r="HZU141" s="723"/>
      <c r="HZV141" s="723"/>
      <c r="HZW141" s="723"/>
      <c r="HZX141" s="723"/>
      <c r="HZY141" s="723"/>
      <c r="HZZ141" s="723"/>
      <c r="IAA141" s="722"/>
      <c r="IAB141" s="723"/>
      <c r="IAC141" s="723"/>
      <c r="IAD141" s="723"/>
      <c r="IAE141" s="723"/>
      <c r="IAF141" s="723"/>
      <c r="IAG141" s="723"/>
      <c r="IAH141" s="723"/>
      <c r="IAI141" s="723"/>
      <c r="IAJ141" s="722"/>
      <c r="IAK141" s="723"/>
      <c r="IAL141" s="723"/>
      <c r="IAM141" s="723"/>
      <c r="IAN141" s="723"/>
      <c r="IAO141" s="723"/>
      <c r="IAP141" s="723"/>
      <c r="IAQ141" s="723"/>
      <c r="IAR141" s="723"/>
      <c r="IAS141" s="722"/>
      <c r="IAT141" s="723"/>
      <c r="IAU141" s="723"/>
      <c r="IAV141" s="723"/>
      <c r="IAW141" s="723"/>
      <c r="IAX141" s="723"/>
      <c r="IAY141" s="723"/>
      <c r="IAZ141" s="723"/>
      <c r="IBA141" s="723"/>
      <c r="IBB141" s="722"/>
      <c r="IBC141" s="723"/>
      <c r="IBD141" s="723"/>
      <c r="IBE141" s="723"/>
      <c r="IBF141" s="723"/>
      <c r="IBG141" s="723"/>
      <c r="IBH141" s="723"/>
      <c r="IBI141" s="723"/>
      <c r="IBJ141" s="723"/>
      <c r="IBK141" s="722"/>
      <c r="IBL141" s="723"/>
      <c r="IBM141" s="723"/>
      <c r="IBN141" s="723"/>
      <c r="IBO141" s="723"/>
      <c r="IBP141" s="723"/>
      <c r="IBQ141" s="723"/>
      <c r="IBR141" s="723"/>
      <c r="IBS141" s="723"/>
      <c r="IBT141" s="722"/>
      <c r="IBU141" s="723"/>
      <c r="IBV141" s="723"/>
      <c r="IBW141" s="723"/>
      <c r="IBX141" s="723"/>
      <c r="IBY141" s="723"/>
      <c r="IBZ141" s="723"/>
      <c r="ICA141" s="723"/>
      <c r="ICB141" s="723"/>
      <c r="ICC141" s="722"/>
      <c r="ICD141" s="723"/>
      <c r="ICE141" s="723"/>
      <c r="ICF141" s="723"/>
      <c r="ICG141" s="723"/>
      <c r="ICH141" s="723"/>
      <c r="ICI141" s="723"/>
      <c r="ICJ141" s="723"/>
      <c r="ICK141" s="723"/>
      <c r="ICL141" s="722"/>
      <c r="ICM141" s="723"/>
      <c r="ICN141" s="723"/>
      <c r="ICO141" s="723"/>
      <c r="ICP141" s="723"/>
      <c r="ICQ141" s="723"/>
      <c r="ICR141" s="723"/>
      <c r="ICS141" s="723"/>
      <c r="ICT141" s="723"/>
      <c r="ICU141" s="722"/>
      <c r="ICV141" s="723"/>
      <c r="ICW141" s="723"/>
      <c r="ICX141" s="723"/>
      <c r="ICY141" s="723"/>
      <c r="ICZ141" s="723"/>
      <c r="IDA141" s="723"/>
      <c r="IDB141" s="723"/>
      <c r="IDC141" s="723"/>
      <c r="IDD141" s="722"/>
      <c r="IDE141" s="723"/>
      <c r="IDF141" s="723"/>
      <c r="IDG141" s="723"/>
      <c r="IDH141" s="723"/>
      <c r="IDI141" s="723"/>
      <c r="IDJ141" s="723"/>
      <c r="IDK141" s="723"/>
      <c r="IDL141" s="723"/>
      <c r="IDM141" s="722"/>
      <c r="IDN141" s="723"/>
      <c r="IDO141" s="723"/>
      <c r="IDP141" s="723"/>
      <c r="IDQ141" s="723"/>
      <c r="IDR141" s="723"/>
      <c r="IDS141" s="723"/>
      <c r="IDT141" s="723"/>
      <c r="IDU141" s="723"/>
      <c r="IDV141" s="722"/>
      <c r="IDW141" s="723"/>
      <c r="IDX141" s="723"/>
      <c r="IDY141" s="723"/>
      <c r="IDZ141" s="723"/>
      <c r="IEA141" s="723"/>
      <c r="IEB141" s="723"/>
      <c r="IEC141" s="723"/>
      <c r="IED141" s="723"/>
      <c r="IEE141" s="722"/>
      <c r="IEF141" s="723"/>
      <c r="IEG141" s="723"/>
      <c r="IEH141" s="723"/>
      <c r="IEI141" s="723"/>
      <c r="IEJ141" s="723"/>
      <c r="IEK141" s="723"/>
      <c r="IEL141" s="723"/>
      <c r="IEM141" s="723"/>
      <c r="IEN141" s="722"/>
      <c r="IEO141" s="723"/>
      <c r="IEP141" s="723"/>
      <c r="IEQ141" s="723"/>
      <c r="IER141" s="723"/>
      <c r="IES141" s="723"/>
      <c r="IET141" s="723"/>
      <c r="IEU141" s="723"/>
      <c r="IEV141" s="723"/>
      <c r="IEW141" s="722"/>
      <c r="IEX141" s="723"/>
      <c r="IEY141" s="723"/>
      <c r="IEZ141" s="723"/>
      <c r="IFA141" s="723"/>
      <c r="IFB141" s="723"/>
      <c r="IFC141" s="723"/>
      <c r="IFD141" s="723"/>
      <c r="IFE141" s="723"/>
      <c r="IFF141" s="722"/>
      <c r="IFG141" s="723"/>
      <c r="IFH141" s="723"/>
      <c r="IFI141" s="723"/>
      <c r="IFJ141" s="723"/>
      <c r="IFK141" s="723"/>
      <c r="IFL141" s="723"/>
      <c r="IFM141" s="723"/>
      <c r="IFN141" s="723"/>
      <c r="IFO141" s="722"/>
      <c r="IFP141" s="723"/>
      <c r="IFQ141" s="723"/>
      <c r="IFR141" s="723"/>
      <c r="IFS141" s="723"/>
      <c r="IFT141" s="723"/>
      <c r="IFU141" s="723"/>
      <c r="IFV141" s="723"/>
      <c r="IFW141" s="723"/>
      <c r="IFX141" s="722"/>
      <c r="IFY141" s="723"/>
      <c r="IFZ141" s="723"/>
      <c r="IGA141" s="723"/>
      <c r="IGB141" s="723"/>
      <c r="IGC141" s="723"/>
      <c r="IGD141" s="723"/>
      <c r="IGE141" s="723"/>
      <c r="IGF141" s="723"/>
      <c r="IGG141" s="722"/>
      <c r="IGH141" s="723"/>
      <c r="IGI141" s="723"/>
      <c r="IGJ141" s="723"/>
      <c r="IGK141" s="723"/>
      <c r="IGL141" s="723"/>
      <c r="IGM141" s="723"/>
      <c r="IGN141" s="723"/>
      <c r="IGO141" s="723"/>
      <c r="IGP141" s="722"/>
      <c r="IGQ141" s="723"/>
      <c r="IGR141" s="723"/>
      <c r="IGS141" s="723"/>
      <c r="IGT141" s="723"/>
      <c r="IGU141" s="723"/>
      <c r="IGV141" s="723"/>
      <c r="IGW141" s="723"/>
      <c r="IGX141" s="723"/>
      <c r="IGY141" s="722"/>
      <c r="IGZ141" s="723"/>
      <c r="IHA141" s="723"/>
      <c r="IHB141" s="723"/>
      <c r="IHC141" s="723"/>
      <c r="IHD141" s="723"/>
      <c r="IHE141" s="723"/>
      <c r="IHF141" s="723"/>
      <c r="IHG141" s="723"/>
      <c r="IHH141" s="722"/>
      <c r="IHI141" s="723"/>
      <c r="IHJ141" s="723"/>
      <c r="IHK141" s="723"/>
      <c r="IHL141" s="723"/>
      <c r="IHM141" s="723"/>
      <c r="IHN141" s="723"/>
      <c r="IHO141" s="723"/>
      <c r="IHP141" s="723"/>
      <c r="IHQ141" s="722"/>
      <c r="IHR141" s="723"/>
      <c r="IHS141" s="723"/>
      <c r="IHT141" s="723"/>
      <c r="IHU141" s="723"/>
      <c r="IHV141" s="723"/>
      <c r="IHW141" s="723"/>
      <c r="IHX141" s="723"/>
      <c r="IHY141" s="723"/>
      <c r="IHZ141" s="722"/>
      <c r="IIA141" s="723"/>
      <c r="IIB141" s="723"/>
      <c r="IIC141" s="723"/>
      <c r="IID141" s="723"/>
      <c r="IIE141" s="723"/>
      <c r="IIF141" s="723"/>
      <c r="IIG141" s="723"/>
      <c r="IIH141" s="723"/>
      <c r="III141" s="722"/>
      <c r="IIJ141" s="723"/>
      <c r="IIK141" s="723"/>
      <c r="IIL141" s="723"/>
      <c r="IIM141" s="723"/>
      <c r="IIN141" s="723"/>
      <c r="IIO141" s="723"/>
      <c r="IIP141" s="723"/>
      <c r="IIQ141" s="723"/>
      <c r="IIR141" s="722"/>
      <c r="IIS141" s="723"/>
      <c r="IIT141" s="723"/>
      <c r="IIU141" s="723"/>
      <c r="IIV141" s="723"/>
      <c r="IIW141" s="723"/>
      <c r="IIX141" s="723"/>
      <c r="IIY141" s="723"/>
      <c r="IIZ141" s="723"/>
      <c r="IJA141" s="722"/>
      <c r="IJB141" s="723"/>
      <c r="IJC141" s="723"/>
      <c r="IJD141" s="723"/>
      <c r="IJE141" s="723"/>
      <c r="IJF141" s="723"/>
      <c r="IJG141" s="723"/>
      <c r="IJH141" s="723"/>
      <c r="IJI141" s="723"/>
      <c r="IJJ141" s="722"/>
      <c r="IJK141" s="723"/>
      <c r="IJL141" s="723"/>
      <c r="IJM141" s="723"/>
      <c r="IJN141" s="723"/>
      <c r="IJO141" s="723"/>
      <c r="IJP141" s="723"/>
      <c r="IJQ141" s="723"/>
      <c r="IJR141" s="723"/>
      <c r="IJS141" s="722"/>
      <c r="IJT141" s="723"/>
      <c r="IJU141" s="723"/>
      <c r="IJV141" s="723"/>
      <c r="IJW141" s="723"/>
      <c r="IJX141" s="723"/>
      <c r="IJY141" s="723"/>
      <c r="IJZ141" s="723"/>
      <c r="IKA141" s="723"/>
      <c r="IKB141" s="722"/>
      <c r="IKC141" s="723"/>
      <c r="IKD141" s="723"/>
      <c r="IKE141" s="723"/>
      <c r="IKF141" s="723"/>
      <c r="IKG141" s="723"/>
      <c r="IKH141" s="723"/>
      <c r="IKI141" s="723"/>
      <c r="IKJ141" s="723"/>
      <c r="IKK141" s="722"/>
      <c r="IKL141" s="723"/>
      <c r="IKM141" s="723"/>
      <c r="IKN141" s="723"/>
      <c r="IKO141" s="723"/>
      <c r="IKP141" s="723"/>
      <c r="IKQ141" s="723"/>
      <c r="IKR141" s="723"/>
      <c r="IKS141" s="723"/>
      <c r="IKT141" s="722"/>
      <c r="IKU141" s="723"/>
      <c r="IKV141" s="723"/>
      <c r="IKW141" s="723"/>
      <c r="IKX141" s="723"/>
      <c r="IKY141" s="723"/>
      <c r="IKZ141" s="723"/>
      <c r="ILA141" s="723"/>
      <c r="ILB141" s="723"/>
      <c r="ILC141" s="722"/>
      <c r="ILD141" s="723"/>
      <c r="ILE141" s="723"/>
      <c r="ILF141" s="723"/>
      <c r="ILG141" s="723"/>
      <c r="ILH141" s="723"/>
      <c r="ILI141" s="723"/>
      <c r="ILJ141" s="723"/>
      <c r="ILK141" s="723"/>
      <c r="ILL141" s="722"/>
      <c r="ILM141" s="723"/>
      <c r="ILN141" s="723"/>
      <c r="ILO141" s="723"/>
      <c r="ILP141" s="723"/>
      <c r="ILQ141" s="723"/>
      <c r="ILR141" s="723"/>
      <c r="ILS141" s="723"/>
      <c r="ILT141" s="723"/>
      <c r="ILU141" s="722"/>
      <c r="ILV141" s="723"/>
      <c r="ILW141" s="723"/>
      <c r="ILX141" s="723"/>
      <c r="ILY141" s="723"/>
      <c r="ILZ141" s="723"/>
      <c r="IMA141" s="723"/>
      <c r="IMB141" s="723"/>
      <c r="IMC141" s="723"/>
      <c r="IMD141" s="722"/>
      <c r="IME141" s="723"/>
      <c r="IMF141" s="723"/>
      <c r="IMG141" s="723"/>
      <c r="IMH141" s="723"/>
      <c r="IMI141" s="723"/>
      <c r="IMJ141" s="723"/>
      <c r="IMK141" s="723"/>
      <c r="IML141" s="723"/>
      <c r="IMM141" s="722"/>
      <c r="IMN141" s="723"/>
      <c r="IMO141" s="723"/>
      <c r="IMP141" s="723"/>
      <c r="IMQ141" s="723"/>
      <c r="IMR141" s="723"/>
      <c r="IMS141" s="723"/>
      <c r="IMT141" s="723"/>
      <c r="IMU141" s="723"/>
      <c r="IMV141" s="722"/>
      <c r="IMW141" s="723"/>
      <c r="IMX141" s="723"/>
      <c r="IMY141" s="723"/>
      <c r="IMZ141" s="723"/>
      <c r="INA141" s="723"/>
      <c r="INB141" s="723"/>
      <c r="INC141" s="723"/>
      <c r="IND141" s="723"/>
      <c r="INE141" s="722"/>
      <c r="INF141" s="723"/>
      <c r="ING141" s="723"/>
      <c r="INH141" s="723"/>
      <c r="INI141" s="723"/>
      <c r="INJ141" s="723"/>
      <c r="INK141" s="723"/>
      <c r="INL141" s="723"/>
      <c r="INM141" s="723"/>
      <c r="INN141" s="722"/>
      <c r="INO141" s="723"/>
      <c r="INP141" s="723"/>
      <c r="INQ141" s="723"/>
      <c r="INR141" s="723"/>
      <c r="INS141" s="723"/>
      <c r="INT141" s="723"/>
      <c r="INU141" s="723"/>
      <c r="INV141" s="723"/>
      <c r="INW141" s="722"/>
      <c r="INX141" s="723"/>
      <c r="INY141" s="723"/>
      <c r="INZ141" s="723"/>
      <c r="IOA141" s="723"/>
      <c r="IOB141" s="723"/>
      <c r="IOC141" s="723"/>
      <c r="IOD141" s="723"/>
      <c r="IOE141" s="723"/>
      <c r="IOF141" s="722"/>
      <c r="IOG141" s="723"/>
      <c r="IOH141" s="723"/>
      <c r="IOI141" s="723"/>
      <c r="IOJ141" s="723"/>
      <c r="IOK141" s="723"/>
      <c r="IOL141" s="723"/>
      <c r="IOM141" s="723"/>
      <c r="ION141" s="723"/>
      <c r="IOO141" s="722"/>
      <c r="IOP141" s="723"/>
      <c r="IOQ141" s="723"/>
      <c r="IOR141" s="723"/>
      <c r="IOS141" s="723"/>
      <c r="IOT141" s="723"/>
      <c r="IOU141" s="723"/>
      <c r="IOV141" s="723"/>
      <c r="IOW141" s="723"/>
      <c r="IOX141" s="722"/>
      <c r="IOY141" s="723"/>
      <c r="IOZ141" s="723"/>
      <c r="IPA141" s="723"/>
      <c r="IPB141" s="723"/>
      <c r="IPC141" s="723"/>
      <c r="IPD141" s="723"/>
      <c r="IPE141" s="723"/>
      <c r="IPF141" s="723"/>
      <c r="IPG141" s="722"/>
      <c r="IPH141" s="723"/>
      <c r="IPI141" s="723"/>
      <c r="IPJ141" s="723"/>
      <c r="IPK141" s="723"/>
      <c r="IPL141" s="723"/>
      <c r="IPM141" s="723"/>
      <c r="IPN141" s="723"/>
      <c r="IPO141" s="723"/>
      <c r="IPP141" s="722"/>
      <c r="IPQ141" s="723"/>
      <c r="IPR141" s="723"/>
      <c r="IPS141" s="723"/>
      <c r="IPT141" s="723"/>
      <c r="IPU141" s="723"/>
      <c r="IPV141" s="723"/>
      <c r="IPW141" s="723"/>
      <c r="IPX141" s="723"/>
      <c r="IPY141" s="722"/>
      <c r="IPZ141" s="723"/>
      <c r="IQA141" s="723"/>
      <c r="IQB141" s="723"/>
      <c r="IQC141" s="723"/>
      <c r="IQD141" s="723"/>
      <c r="IQE141" s="723"/>
      <c r="IQF141" s="723"/>
      <c r="IQG141" s="723"/>
      <c r="IQH141" s="722"/>
      <c r="IQI141" s="723"/>
      <c r="IQJ141" s="723"/>
      <c r="IQK141" s="723"/>
      <c r="IQL141" s="723"/>
      <c r="IQM141" s="723"/>
      <c r="IQN141" s="723"/>
      <c r="IQO141" s="723"/>
      <c r="IQP141" s="723"/>
      <c r="IQQ141" s="722"/>
      <c r="IQR141" s="723"/>
      <c r="IQS141" s="723"/>
      <c r="IQT141" s="723"/>
      <c r="IQU141" s="723"/>
      <c r="IQV141" s="723"/>
      <c r="IQW141" s="723"/>
      <c r="IQX141" s="723"/>
      <c r="IQY141" s="723"/>
      <c r="IQZ141" s="722"/>
      <c r="IRA141" s="723"/>
      <c r="IRB141" s="723"/>
      <c r="IRC141" s="723"/>
      <c r="IRD141" s="723"/>
      <c r="IRE141" s="723"/>
      <c r="IRF141" s="723"/>
      <c r="IRG141" s="723"/>
      <c r="IRH141" s="723"/>
      <c r="IRI141" s="722"/>
      <c r="IRJ141" s="723"/>
      <c r="IRK141" s="723"/>
      <c r="IRL141" s="723"/>
      <c r="IRM141" s="723"/>
      <c r="IRN141" s="723"/>
      <c r="IRO141" s="723"/>
      <c r="IRP141" s="723"/>
      <c r="IRQ141" s="723"/>
      <c r="IRR141" s="722"/>
      <c r="IRS141" s="723"/>
      <c r="IRT141" s="723"/>
      <c r="IRU141" s="723"/>
      <c r="IRV141" s="723"/>
      <c r="IRW141" s="723"/>
      <c r="IRX141" s="723"/>
      <c r="IRY141" s="723"/>
      <c r="IRZ141" s="723"/>
      <c r="ISA141" s="722"/>
      <c r="ISB141" s="723"/>
      <c r="ISC141" s="723"/>
      <c r="ISD141" s="723"/>
      <c r="ISE141" s="723"/>
      <c r="ISF141" s="723"/>
      <c r="ISG141" s="723"/>
      <c r="ISH141" s="723"/>
      <c r="ISI141" s="723"/>
      <c r="ISJ141" s="722"/>
      <c r="ISK141" s="723"/>
      <c r="ISL141" s="723"/>
      <c r="ISM141" s="723"/>
      <c r="ISN141" s="723"/>
      <c r="ISO141" s="723"/>
      <c r="ISP141" s="723"/>
      <c r="ISQ141" s="723"/>
      <c r="ISR141" s="723"/>
      <c r="ISS141" s="722"/>
      <c r="IST141" s="723"/>
      <c r="ISU141" s="723"/>
      <c r="ISV141" s="723"/>
      <c r="ISW141" s="723"/>
      <c r="ISX141" s="723"/>
      <c r="ISY141" s="723"/>
      <c r="ISZ141" s="723"/>
      <c r="ITA141" s="723"/>
      <c r="ITB141" s="722"/>
      <c r="ITC141" s="723"/>
      <c r="ITD141" s="723"/>
      <c r="ITE141" s="723"/>
      <c r="ITF141" s="723"/>
      <c r="ITG141" s="723"/>
      <c r="ITH141" s="723"/>
      <c r="ITI141" s="723"/>
      <c r="ITJ141" s="723"/>
      <c r="ITK141" s="722"/>
      <c r="ITL141" s="723"/>
      <c r="ITM141" s="723"/>
      <c r="ITN141" s="723"/>
      <c r="ITO141" s="723"/>
      <c r="ITP141" s="723"/>
      <c r="ITQ141" s="723"/>
      <c r="ITR141" s="723"/>
      <c r="ITS141" s="723"/>
      <c r="ITT141" s="722"/>
      <c r="ITU141" s="723"/>
      <c r="ITV141" s="723"/>
      <c r="ITW141" s="723"/>
      <c r="ITX141" s="723"/>
      <c r="ITY141" s="723"/>
      <c r="ITZ141" s="723"/>
      <c r="IUA141" s="723"/>
      <c r="IUB141" s="723"/>
      <c r="IUC141" s="722"/>
      <c r="IUD141" s="723"/>
      <c r="IUE141" s="723"/>
      <c r="IUF141" s="723"/>
      <c r="IUG141" s="723"/>
      <c r="IUH141" s="723"/>
      <c r="IUI141" s="723"/>
      <c r="IUJ141" s="723"/>
      <c r="IUK141" s="723"/>
      <c r="IUL141" s="722"/>
      <c r="IUM141" s="723"/>
      <c r="IUN141" s="723"/>
      <c r="IUO141" s="723"/>
      <c r="IUP141" s="723"/>
      <c r="IUQ141" s="723"/>
      <c r="IUR141" s="723"/>
      <c r="IUS141" s="723"/>
      <c r="IUT141" s="723"/>
      <c r="IUU141" s="722"/>
      <c r="IUV141" s="723"/>
      <c r="IUW141" s="723"/>
      <c r="IUX141" s="723"/>
      <c r="IUY141" s="723"/>
      <c r="IUZ141" s="723"/>
      <c r="IVA141" s="723"/>
      <c r="IVB141" s="723"/>
      <c r="IVC141" s="723"/>
      <c r="IVD141" s="722"/>
      <c r="IVE141" s="723"/>
      <c r="IVF141" s="723"/>
      <c r="IVG141" s="723"/>
      <c r="IVH141" s="723"/>
      <c r="IVI141" s="723"/>
      <c r="IVJ141" s="723"/>
      <c r="IVK141" s="723"/>
      <c r="IVL141" s="723"/>
      <c r="IVM141" s="722"/>
      <c r="IVN141" s="723"/>
      <c r="IVO141" s="723"/>
      <c r="IVP141" s="723"/>
      <c r="IVQ141" s="723"/>
      <c r="IVR141" s="723"/>
      <c r="IVS141" s="723"/>
      <c r="IVT141" s="723"/>
      <c r="IVU141" s="723"/>
      <c r="IVV141" s="722"/>
      <c r="IVW141" s="723"/>
      <c r="IVX141" s="723"/>
      <c r="IVY141" s="723"/>
      <c r="IVZ141" s="723"/>
      <c r="IWA141" s="723"/>
      <c r="IWB141" s="723"/>
      <c r="IWC141" s="723"/>
      <c r="IWD141" s="723"/>
      <c r="IWE141" s="722"/>
      <c r="IWF141" s="723"/>
      <c r="IWG141" s="723"/>
      <c r="IWH141" s="723"/>
      <c r="IWI141" s="723"/>
      <c r="IWJ141" s="723"/>
      <c r="IWK141" s="723"/>
      <c r="IWL141" s="723"/>
      <c r="IWM141" s="723"/>
      <c r="IWN141" s="722"/>
      <c r="IWO141" s="723"/>
      <c r="IWP141" s="723"/>
      <c r="IWQ141" s="723"/>
      <c r="IWR141" s="723"/>
      <c r="IWS141" s="723"/>
      <c r="IWT141" s="723"/>
      <c r="IWU141" s="723"/>
      <c r="IWV141" s="723"/>
      <c r="IWW141" s="722"/>
      <c r="IWX141" s="723"/>
      <c r="IWY141" s="723"/>
      <c r="IWZ141" s="723"/>
      <c r="IXA141" s="723"/>
      <c r="IXB141" s="723"/>
      <c r="IXC141" s="723"/>
      <c r="IXD141" s="723"/>
      <c r="IXE141" s="723"/>
      <c r="IXF141" s="722"/>
      <c r="IXG141" s="723"/>
      <c r="IXH141" s="723"/>
      <c r="IXI141" s="723"/>
      <c r="IXJ141" s="723"/>
      <c r="IXK141" s="723"/>
      <c r="IXL141" s="723"/>
      <c r="IXM141" s="723"/>
      <c r="IXN141" s="723"/>
      <c r="IXO141" s="722"/>
      <c r="IXP141" s="723"/>
      <c r="IXQ141" s="723"/>
      <c r="IXR141" s="723"/>
      <c r="IXS141" s="723"/>
      <c r="IXT141" s="723"/>
      <c r="IXU141" s="723"/>
      <c r="IXV141" s="723"/>
      <c r="IXW141" s="723"/>
      <c r="IXX141" s="722"/>
      <c r="IXY141" s="723"/>
      <c r="IXZ141" s="723"/>
      <c r="IYA141" s="723"/>
      <c r="IYB141" s="723"/>
      <c r="IYC141" s="723"/>
      <c r="IYD141" s="723"/>
      <c r="IYE141" s="723"/>
      <c r="IYF141" s="723"/>
      <c r="IYG141" s="722"/>
      <c r="IYH141" s="723"/>
      <c r="IYI141" s="723"/>
      <c r="IYJ141" s="723"/>
      <c r="IYK141" s="723"/>
      <c r="IYL141" s="723"/>
      <c r="IYM141" s="723"/>
      <c r="IYN141" s="723"/>
      <c r="IYO141" s="723"/>
      <c r="IYP141" s="722"/>
      <c r="IYQ141" s="723"/>
      <c r="IYR141" s="723"/>
      <c r="IYS141" s="723"/>
      <c r="IYT141" s="723"/>
      <c r="IYU141" s="723"/>
      <c r="IYV141" s="723"/>
      <c r="IYW141" s="723"/>
      <c r="IYX141" s="723"/>
      <c r="IYY141" s="722"/>
      <c r="IYZ141" s="723"/>
      <c r="IZA141" s="723"/>
      <c r="IZB141" s="723"/>
      <c r="IZC141" s="723"/>
      <c r="IZD141" s="723"/>
      <c r="IZE141" s="723"/>
      <c r="IZF141" s="723"/>
      <c r="IZG141" s="723"/>
      <c r="IZH141" s="722"/>
      <c r="IZI141" s="723"/>
      <c r="IZJ141" s="723"/>
      <c r="IZK141" s="723"/>
      <c r="IZL141" s="723"/>
      <c r="IZM141" s="723"/>
      <c r="IZN141" s="723"/>
      <c r="IZO141" s="723"/>
      <c r="IZP141" s="723"/>
      <c r="IZQ141" s="722"/>
      <c r="IZR141" s="723"/>
      <c r="IZS141" s="723"/>
      <c r="IZT141" s="723"/>
      <c r="IZU141" s="723"/>
      <c r="IZV141" s="723"/>
      <c r="IZW141" s="723"/>
      <c r="IZX141" s="723"/>
      <c r="IZY141" s="723"/>
      <c r="IZZ141" s="722"/>
      <c r="JAA141" s="723"/>
      <c r="JAB141" s="723"/>
      <c r="JAC141" s="723"/>
      <c r="JAD141" s="723"/>
      <c r="JAE141" s="723"/>
      <c r="JAF141" s="723"/>
      <c r="JAG141" s="723"/>
      <c r="JAH141" s="723"/>
      <c r="JAI141" s="722"/>
      <c r="JAJ141" s="723"/>
      <c r="JAK141" s="723"/>
      <c r="JAL141" s="723"/>
      <c r="JAM141" s="723"/>
      <c r="JAN141" s="723"/>
      <c r="JAO141" s="723"/>
      <c r="JAP141" s="723"/>
      <c r="JAQ141" s="723"/>
      <c r="JAR141" s="722"/>
      <c r="JAS141" s="723"/>
      <c r="JAT141" s="723"/>
      <c r="JAU141" s="723"/>
      <c r="JAV141" s="723"/>
      <c r="JAW141" s="723"/>
      <c r="JAX141" s="723"/>
      <c r="JAY141" s="723"/>
      <c r="JAZ141" s="723"/>
      <c r="JBA141" s="722"/>
      <c r="JBB141" s="723"/>
      <c r="JBC141" s="723"/>
      <c r="JBD141" s="723"/>
      <c r="JBE141" s="723"/>
      <c r="JBF141" s="723"/>
      <c r="JBG141" s="723"/>
      <c r="JBH141" s="723"/>
      <c r="JBI141" s="723"/>
      <c r="JBJ141" s="722"/>
      <c r="JBK141" s="723"/>
      <c r="JBL141" s="723"/>
      <c r="JBM141" s="723"/>
      <c r="JBN141" s="723"/>
      <c r="JBO141" s="723"/>
      <c r="JBP141" s="723"/>
      <c r="JBQ141" s="723"/>
      <c r="JBR141" s="723"/>
      <c r="JBS141" s="722"/>
      <c r="JBT141" s="723"/>
      <c r="JBU141" s="723"/>
      <c r="JBV141" s="723"/>
      <c r="JBW141" s="723"/>
      <c r="JBX141" s="723"/>
      <c r="JBY141" s="723"/>
      <c r="JBZ141" s="723"/>
      <c r="JCA141" s="723"/>
      <c r="JCB141" s="722"/>
      <c r="JCC141" s="723"/>
      <c r="JCD141" s="723"/>
      <c r="JCE141" s="723"/>
      <c r="JCF141" s="723"/>
      <c r="JCG141" s="723"/>
      <c r="JCH141" s="723"/>
      <c r="JCI141" s="723"/>
      <c r="JCJ141" s="723"/>
      <c r="JCK141" s="722"/>
      <c r="JCL141" s="723"/>
      <c r="JCM141" s="723"/>
      <c r="JCN141" s="723"/>
      <c r="JCO141" s="723"/>
      <c r="JCP141" s="723"/>
      <c r="JCQ141" s="723"/>
      <c r="JCR141" s="723"/>
      <c r="JCS141" s="723"/>
      <c r="JCT141" s="722"/>
      <c r="JCU141" s="723"/>
      <c r="JCV141" s="723"/>
      <c r="JCW141" s="723"/>
      <c r="JCX141" s="723"/>
      <c r="JCY141" s="723"/>
      <c r="JCZ141" s="723"/>
      <c r="JDA141" s="723"/>
      <c r="JDB141" s="723"/>
      <c r="JDC141" s="722"/>
      <c r="JDD141" s="723"/>
      <c r="JDE141" s="723"/>
      <c r="JDF141" s="723"/>
      <c r="JDG141" s="723"/>
      <c r="JDH141" s="723"/>
      <c r="JDI141" s="723"/>
      <c r="JDJ141" s="723"/>
      <c r="JDK141" s="723"/>
      <c r="JDL141" s="722"/>
      <c r="JDM141" s="723"/>
      <c r="JDN141" s="723"/>
      <c r="JDO141" s="723"/>
      <c r="JDP141" s="723"/>
      <c r="JDQ141" s="723"/>
      <c r="JDR141" s="723"/>
      <c r="JDS141" s="723"/>
      <c r="JDT141" s="723"/>
      <c r="JDU141" s="722"/>
      <c r="JDV141" s="723"/>
      <c r="JDW141" s="723"/>
      <c r="JDX141" s="723"/>
      <c r="JDY141" s="723"/>
      <c r="JDZ141" s="723"/>
      <c r="JEA141" s="723"/>
      <c r="JEB141" s="723"/>
      <c r="JEC141" s="723"/>
      <c r="JED141" s="722"/>
      <c r="JEE141" s="723"/>
      <c r="JEF141" s="723"/>
      <c r="JEG141" s="723"/>
      <c r="JEH141" s="723"/>
      <c r="JEI141" s="723"/>
      <c r="JEJ141" s="723"/>
      <c r="JEK141" s="723"/>
      <c r="JEL141" s="723"/>
      <c r="JEM141" s="722"/>
      <c r="JEN141" s="723"/>
      <c r="JEO141" s="723"/>
      <c r="JEP141" s="723"/>
      <c r="JEQ141" s="723"/>
      <c r="JER141" s="723"/>
      <c r="JES141" s="723"/>
      <c r="JET141" s="723"/>
      <c r="JEU141" s="723"/>
      <c r="JEV141" s="722"/>
      <c r="JEW141" s="723"/>
      <c r="JEX141" s="723"/>
      <c r="JEY141" s="723"/>
      <c r="JEZ141" s="723"/>
      <c r="JFA141" s="723"/>
      <c r="JFB141" s="723"/>
      <c r="JFC141" s="723"/>
      <c r="JFD141" s="723"/>
      <c r="JFE141" s="722"/>
      <c r="JFF141" s="723"/>
      <c r="JFG141" s="723"/>
      <c r="JFH141" s="723"/>
      <c r="JFI141" s="723"/>
      <c r="JFJ141" s="723"/>
      <c r="JFK141" s="723"/>
      <c r="JFL141" s="723"/>
      <c r="JFM141" s="723"/>
      <c r="JFN141" s="722"/>
      <c r="JFO141" s="723"/>
      <c r="JFP141" s="723"/>
      <c r="JFQ141" s="723"/>
      <c r="JFR141" s="723"/>
      <c r="JFS141" s="723"/>
      <c r="JFT141" s="723"/>
      <c r="JFU141" s="723"/>
      <c r="JFV141" s="723"/>
      <c r="JFW141" s="722"/>
      <c r="JFX141" s="723"/>
      <c r="JFY141" s="723"/>
      <c r="JFZ141" s="723"/>
      <c r="JGA141" s="723"/>
      <c r="JGB141" s="723"/>
      <c r="JGC141" s="723"/>
      <c r="JGD141" s="723"/>
      <c r="JGE141" s="723"/>
      <c r="JGF141" s="722"/>
      <c r="JGG141" s="723"/>
      <c r="JGH141" s="723"/>
      <c r="JGI141" s="723"/>
      <c r="JGJ141" s="723"/>
      <c r="JGK141" s="723"/>
      <c r="JGL141" s="723"/>
      <c r="JGM141" s="723"/>
      <c r="JGN141" s="723"/>
      <c r="JGO141" s="722"/>
      <c r="JGP141" s="723"/>
      <c r="JGQ141" s="723"/>
      <c r="JGR141" s="723"/>
      <c r="JGS141" s="723"/>
      <c r="JGT141" s="723"/>
      <c r="JGU141" s="723"/>
      <c r="JGV141" s="723"/>
      <c r="JGW141" s="723"/>
      <c r="JGX141" s="722"/>
      <c r="JGY141" s="723"/>
      <c r="JGZ141" s="723"/>
      <c r="JHA141" s="723"/>
      <c r="JHB141" s="723"/>
      <c r="JHC141" s="723"/>
      <c r="JHD141" s="723"/>
      <c r="JHE141" s="723"/>
      <c r="JHF141" s="723"/>
      <c r="JHG141" s="722"/>
      <c r="JHH141" s="723"/>
      <c r="JHI141" s="723"/>
      <c r="JHJ141" s="723"/>
      <c r="JHK141" s="723"/>
      <c r="JHL141" s="723"/>
      <c r="JHM141" s="723"/>
      <c r="JHN141" s="723"/>
      <c r="JHO141" s="723"/>
      <c r="JHP141" s="722"/>
      <c r="JHQ141" s="723"/>
      <c r="JHR141" s="723"/>
      <c r="JHS141" s="723"/>
      <c r="JHT141" s="723"/>
      <c r="JHU141" s="723"/>
      <c r="JHV141" s="723"/>
      <c r="JHW141" s="723"/>
      <c r="JHX141" s="723"/>
      <c r="JHY141" s="722"/>
      <c r="JHZ141" s="723"/>
      <c r="JIA141" s="723"/>
      <c r="JIB141" s="723"/>
      <c r="JIC141" s="723"/>
      <c r="JID141" s="723"/>
      <c r="JIE141" s="723"/>
      <c r="JIF141" s="723"/>
      <c r="JIG141" s="723"/>
      <c r="JIH141" s="722"/>
      <c r="JII141" s="723"/>
      <c r="JIJ141" s="723"/>
      <c r="JIK141" s="723"/>
      <c r="JIL141" s="723"/>
      <c r="JIM141" s="723"/>
      <c r="JIN141" s="723"/>
      <c r="JIO141" s="723"/>
      <c r="JIP141" s="723"/>
      <c r="JIQ141" s="722"/>
      <c r="JIR141" s="723"/>
      <c r="JIS141" s="723"/>
      <c r="JIT141" s="723"/>
      <c r="JIU141" s="723"/>
      <c r="JIV141" s="723"/>
      <c r="JIW141" s="723"/>
      <c r="JIX141" s="723"/>
      <c r="JIY141" s="723"/>
      <c r="JIZ141" s="722"/>
      <c r="JJA141" s="723"/>
      <c r="JJB141" s="723"/>
      <c r="JJC141" s="723"/>
      <c r="JJD141" s="723"/>
      <c r="JJE141" s="723"/>
      <c r="JJF141" s="723"/>
      <c r="JJG141" s="723"/>
      <c r="JJH141" s="723"/>
      <c r="JJI141" s="722"/>
      <c r="JJJ141" s="723"/>
      <c r="JJK141" s="723"/>
      <c r="JJL141" s="723"/>
      <c r="JJM141" s="723"/>
      <c r="JJN141" s="723"/>
      <c r="JJO141" s="723"/>
      <c r="JJP141" s="723"/>
      <c r="JJQ141" s="723"/>
      <c r="JJR141" s="722"/>
      <c r="JJS141" s="723"/>
      <c r="JJT141" s="723"/>
      <c r="JJU141" s="723"/>
      <c r="JJV141" s="723"/>
      <c r="JJW141" s="723"/>
      <c r="JJX141" s="723"/>
      <c r="JJY141" s="723"/>
      <c r="JJZ141" s="723"/>
      <c r="JKA141" s="722"/>
      <c r="JKB141" s="723"/>
      <c r="JKC141" s="723"/>
      <c r="JKD141" s="723"/>
      <c r="JKE141" s="723"/>
      <c r="JKF141" s="723"/>
      <c r="JKG141" s="723"/>
      <c r="JKH141" s="723"/>
      <c r="JKI141" s="723"/>
      <c r="JKJ141" s="722"/>
      <c r="JKK141" s="723"/>
      <c r="JKL141" s="723"/>
      <c r="JKM141" s="723"/>
      <c r="JKN141" s="723"/>
      <c r="JKO141" s="723"/>
      <c r="JKP141" s="723"/>
      <c r="JKQ141" s="723"/>
      <c r="JKR141" s="723"/>
      <c r="JKS141" s="722"/>
      <c r="JKT141" s="723"/>
      <c r="JKU141" s="723"/>
      <c r="JKV141" s="723"/>
      <c r="JKW141" s="723"/>
      <c r="JKX141" s="723"/>
      <c r="JKY141" s="723"/>
      <c r="JKZ141" s="723"/>
      <c r="JLA141" s="723"/>
      <c r="JLB141" s="722"/>
      <c r="JLC141" s="723"/>
      <c r="JLD141" s="723"/>
      <c r="JLE141" s="723"/>
      <c r="JLF141" s="723"/>
      <c r="JLG141" s="723"/>
      <c r="JLH141" s="723"/>
      <c r="JLI141" s="723"/>
      <c r="JLJ141" s="723"/>
      <c r="JLK141" s="722"/>
      <c r="JLL141" s="723"/>
      <c r="JLM141" s="723"/>
      <c r="JLN141" s="723"/>
      <c r="JLO141" s="723"/>
      <c r="JLP141" s="723"/>
      <c r="JLQ141" s="723"/>
      <c r="JLR141" s="723"/>
      <c r="JLS141" s="723"/>
      <c r="JLT141" s="722"/>
      <c r="JLU141" s="723"/>
      <c r="JLV141" s="723"/>
      <c r="JLW141" s="723"/>
      <c r="JLX141" s="723"/>
      <c r="JLY141" s="723"/>
      <c r="JLZ141" s="723"/>
      <c r="JMA141" s="723"/>
      <c r="JMB141" s="723"/>
      <c r="JMC141" s="722"/>
      <c r="JMD141" s="723"/>
      <c r="JME141" s="723"/>
      <c r="JMF141" s="723"/>
      <c r="JMG141" s="723"/>
      <c r="JMH141" s="723"/>
      <c r="JMI141" s="723"/>
      <c r="JMJ141" s="723"/>
      <c r="JMK141" s="723"/>
      <c r="JML141" s="722"/>
      <c r="JMM141" s="723"/>
      <c r="JMN141" s="723"/>
      <c r="JMO141" s="723"/>
      <c r="JMP141" s="723"/>
      <c r="JMQ141" s="723"/>
      <c r="JMR141" s="723"/>
      <c r="JMS141" s="723"/>
      <c r="JMT141" s="723"/>
      <c r="JMU141" s="722"/>
      <c r="JMV141" s="723"/>
      <c r="JMW141" s="723"/>
      <c r="JMX141" s="723"/>
      <c r="JMY141" s="723"/>
      <c r="JMZ141" s="723"/>
      <c r="JNA141" s="723"/>
      <c r="JNB141" s="723"/>
      <c r="JNC141" s="723"/>
      <c r="JND141" s="722"/>
      <c r="JNE141" s="723"/>
      <c r="JNF141" s="723"/>
      <c r="JNG141" s="723"/>
      <c r="JNH141" s="723"/>
      <c r="JNI141" s="723"/>
      <c r="JNJ141" s="723"/>
      <c r="JNK141" s="723"/>
      <c r="JNL141" s="723"/>
      <c r="JNM141" s="722"/>
      <c r="JNN141" s="723"/>
      <c r="JNO141" s="723"/>
      <c r="JNP141" s="723"/>
      <c r="JNQ141" s="723"/>
      <c r="JNR141" s="723"/>
      <c r="JNS141" s="723"/>
      <c r="JNT141" s="723"/>
      <c r="JNU141" s="723"/>
      <c r="JNV141" s="722"/>
      <c r="JNW141" s="723"/>
      <c r="JNX141" s="723"/>
      <c r="JNY141" s="723"/>
      <c r="JNZ141" s="723"/>
      <c r="JOA141" s="723"/>
      <c r="JOB141" s="723"/>
      <c r="JOC141" s="723"/>
      <c r="JOD141" s="723"/>
      <c r="JOE141" s="722"/>
      <c r="JOF141" s="723"/>
      <c r="JOG141" s="723"/>
      <c r="JOH141" s="723"/>
      <c r="JOI141" s="723"/>
      <c r="JOJ141" s="723"/>
      <c r="JOK141" s="723"/>
      <c r="JOL141" s="723"/>
      <c r="JOM141" s="723"/>
      <c r="JON141" s="722"/>
      <c r="JOO141" s="723"/>
      <c r="JOP141" s="723"/>
      <c r="JOQ141" s="723"/>
      <c r="JOR141" s="723"/>
      <c r="JOS141" s="723"/>
      <c r="JOT141" s="723"/>
      <c r="JOU141" s="723"/>
      <c r="JOV141" s="723"/>
      <c r="JOW141" s="722"/>
      <c r="JOX141" s="723"/>
      <c r="JOY141" s="723"/>
      <c r="JOZ141" s="723"/>
      <c r="JPA141" s="723"/>
      <c r="JPB141" s="723"/>
      <c r="JPC141" s="723"/>
      <c r="JPD141" s="723"/>
      <c r="JPE141" s="723"/>
      <c r="JPF141" s="722"/>
      <c r="JPG141" s="723"/>
      <c r="JPH141" s="723"/>
      <c r="JPI141" s="723"/>
      <c r="JPJ141" s="723"/>
      <c r="JPK141" s="723"/>
      <c r="JPL141" s="723"/>
      <c r="JPM141" s="723"/>
      <c r="JPN141" s="723"/>
      <c r="JPO141" s="722"/>
      <c r="JPP141" s="723"/>
      <c r="JPQ141" s="723"/>
      <c r="JPR141" s="723"/>
      <c r="JPS141" s="723"/>
      <c r="JPT141" s="723"/>
      <c r="JPU141" s="723"/>
      <c r="JPV141" s="723"/>
      <c r="JPW141" s="723"/>
      <c r="JPX141" s="722"/>
      <c r="JPY141" s="723"/>
      <c r="JPZ141" s="723"/>
      <c r="JQA141" s="723"/>
      <c r="JQB141" s="723"/>
      <c r="JQC141" s="723"/>
      <c r="JQD141" s="723"/>
      <c r="JQE141" s="723"/>
      <c r="JQF141" s="723"/>
      <c r="JQG141" s="722"/>
      <c r="JQH141" s="723"/>
      <c r="JQI141" s="723"/>
      <c r="JQJ141" s="723"/>
      <c r="JQK141" s="723"/>
      <c r="JQL141" s="723"/>
      <c r="JQM141" s="723"/>
      <c r="JQN141" s="723"/>
      <c r="JQO141" s="723"/>
      <c r="JQP141" s="722"/>
      <c r="JQQ141" s="723"/>
      <c r="JQR141" s="723"/>
      <c r="JQS141" s="723"/>
      <c r="JQT141" s="723"/>
      <c r="JQU141" s="723"/>
      <c r="JQV141" s="723"/>
      <c r="JQW141" s="723"/>
      <c r="JQX141" s="723"/>
      <c r="JQY141" s="722"/>
      <c r="JQZ141" s="723"/>
      <c r="JRA141" s="723"/>
      <c r="JRB141" s="723"/>
      <c r="JRC141" s="723"/>
      <c r="JRD141" s="723"/>
      <c r="JRE141" s="723"/>
      <c r="JRF141" s="723"/>
      <c r="JRG141" s="723"/>
      <c r="JRH141" s="722"/>
      <c r="JRI141" s="723"/>
      <c r="JRJ141" s="723"/>
      <c r="JRK141" s="723"/>
      <c r="JRL141" s="723"/>
      <c r="JRM141" s="723"/>
      <c r="JRN141" s="723"/>
      <c r="JRO141" s="723"/>
      <c r="JRP141" s="723"/>
      <c r="JRQ141" s="722"/>
      <c r="JRR141" s="723"/>
      <c r="JRS141" s="723"/>
      <c r="JRT141" s="723"/>
      <c r="JRU141" s="723"/>
      <c r="JRV141" s="723"/>
      <c r="JRW141" s="723"/>
      <c r="JRX141" s="723"/>
      <c r="JRY141" s="723"/>
      <c r="JRZ141" s="722"/>
      <c r="JSA141" s="723"/>
      <c r="JSB141" s="723"/>
      <c r="JSC141" s="723"/>
      <c r="JSD141" s="723"/>
      <c r="JSE141" s="723"/>
      <c r="JSF141" s="723"/>
      <c r="JSG141" s="723"/>
      <c r="JSH141" s="723"/>
      <c r="JSI141" s="722"/>
      <c r="JSJ141" s="723"/>
      <c r="JSK141" s="723"/>
      <c r="JSL141" s="723"/>
      <c r="JSM141" s="723"/>
      <c r="JSN141" s="723"/>
      <c r="JSO141" s="723"/>
      <c r="JSP141" s="723"/>
      <c r="JSQ141" s="723"/>
      <c r="JSR141" s="722"/>
      <c r="JSS141" s="723"/>
      <c r="JST141" s="723"/>
      <c r="JSU141" s="723"/>
      <c r="JSV141" s="723"/>
      <c r="JSW141" s="723"/>
      <c r="JSX141" s="723"/>
      <c r="JSY141" s="723"/>
      <c r="JSZ141" s="723"/>
      <c r="JTA141" s="722"/>
      <c r="JTB141" s="723"/>
      <c r="JTC141" s="723"/>
      <c r="JTD141" s="723"/>
      <c r="JTE141" s="723"/>
      <c r="JTF141" s="723"/>
      <c r="JTG141" s="723"/>
      <c r="JTH141" s="723"/>
      <c r="JTI141" s="723"/>
      <c r="JTJ141" s="722"/>
      <c r="JTK141" s="723"/>
      <c r="JTL141" s="723"/>
      <c r="JTM141" s="723"/>
      <c r="JTN141" s="723"/>
      <c r="JTO141" s="723"/>
      <c r="JTP141" s="723"/>
      <c r="JTQ141" s="723"/>
      <c r="JTR141" s="723"/>
      <c r="JTS141" s="722"/>
      <c r="JTT141" s="723"/>
      <c r="JTU141" s="723"/>
      <c r="JTV141" s="723"/>
      <c r="JTW141" s="723"/>
      <c r="JTX141" s="723"/>
      <c r="JTY141" s="723"/>
      <c r="JTZ141" s="723"/>
      <c r="JUA141" s="723"/>
      <c r="JUB141" s="722"/>
      <c r="JUC141" s="723"/>
      <c r="JUD141" s="723"/>
      <c r="JUE141" s="723"/>
      <c r="JUF141" s="723"/>
      <c r="JUG141" s="723"/>
      <c r="JUH141" s="723"/>
      <c r="JUI141" s="723"/>
      <c r="JUJ141" s="723"/>
      <c r="JUK141" s="722"/>
      <c r="JUL141" s="723"/>
      <c r="JUM141" s="723"/>
      <c r="JUN141" s="723"/>
      <c r="JUO141" s="723"/>
      <c r="JUP141" s="723"/>
      <c r="JUQ141" s="723"/>
      <c r="JUR141" s="723"/>
      <c r="JUS141" s="723"/>
      <c r="JUT141" s="722"/>
      <c r="JUU141" s="723"/>
      <c r="JUV141" s="723"/>
      <c r="JUW141" s="723"/>
      <c r="JUX141" s="723"/>
      <c r="JUY141" s="723"/>
      <c r="JUZ141" s="723"/>
      <c r="JVA141" s="723"/>
      <c r="JVB141" s="723"/>
      <c r="JVC141" s="722"/>
      <c r="JVD141" s="723"/>
      <c r="JVE141" s="723"/>
      <c r="JVF141" s="723"/>
      <c r="JVG141" s="723"/>
      <c r="JVH141" s="723"/>
      <c r="JVI141" s="723"/>
      <c r="JVJ141" s="723"/>
      <c r="JVK141" s="723"/>
      <c r="JVL141" s="722"/>
      <c r="JVM141" s="723"/>
      <c r="JVN141" s="723"/>
      <c r="JVO141" s="723"/>
      <c r="JVP141" s="723"/>
      <c r="JVQ141" s="723"/>
      <c r="JVR141" s="723"/>
      <c r="JVS141" s="723"/>
      <c r="JVT141" s="723"/>
      <c r="JVU141" s="722"/>
      <c r="JVV141" s="723"/>
      <c r="JVW141" s="723"/>
      <c r="JVX141" s="723"/>
      <c r="JVY141" s="723"/>
      <c r="JVZ141" s="723"/>
      <c r="JWA141" s="723"/>
      <c r="JWB141" s="723"/>
      <c r="JWC141" s="723"/>
      <c r="JWD141" s="722"/>
      <c r="JWE141" s="723"/>
      <c r="JWF141" s="723"/>
      <c r="JWG141" s="723"/>
      <c r="JWH141" s="723"/>
      <c r="JWI141" s="723"/>
      <c r="JWJ141" s="723"/>
      <c r="JWK141" s="723"/>
      <c r="JWL141" s="723"/>
      <c r="JWM141" s="722"/>
      <c r="JWN141" s="723"/>
      <c r="JWO141" s="723"/>
      <c r="JWP141" s="723"/>
      <c r="JWQ141" s="723"/>
      <c r="JWR141" s="723"/>
      <c r="JWS141" s="723"/>
      <c r="JWT141" s="723"/>
      <c r="JWU141" s="723"/>
      <c r="JWV141" s="722"/>
      <c r="JWW141" s="723"/>
      <c r="JWX141" s="723"/>
      <c r="JWY141" s="723"/>
      <c r="JWZ141" s="723"/>
      <c r="JXA141" s="723"/>
      <c r="JXB141" s="723"/>
      <c r="JXC141" s="723"/>
      <c r="JXD141" s="723"/>
      <c r="JXE141" s="722"/>
      <c r="JXF141" s="723"/>
      <c r="JXG141" s="723"/>
      <c r="JXH141" s="723"/>
      <c r="JXI141" s="723"/>
      <c r="JXJ141" s="723"/>
      <c r="JXK141" s="723"/>
      <c r="JXL141" s="723"/>
      <c r="JXM141" s="723"/>
      <c r="JXN141" s="722"/>
      <c r="JXO141" s="723"/>
      <c r="JXP141" s="723"/>
      <c r="JXQ141" s="723"/>
      <c r="JXR141" s="723"/>
      <c r="JXS141" s="723"/>
      <c r="JXT141" s="723"/>
      <c r="JXU141" s="723"/>
      <c r="JXV141" s="723"/>
      <c r="JXW141" s="722"/>
      <c r="JXX141" s="723"/>
      <c r="JXY141" s="723"/>
      <c r="JXZ141" s="723"/>
      <c r="JYA141" s="723"/>
      <c r="JYB141" s="723"/>
      <c r="JYC141" s="723"/>
      <c r="JYD141" s="723"/>
      <c r="JYE141" s="723"/>
      <c r="JYF141" s="722"/>
      <c r="JYG141" s="723"/>
      <c r="JYH141" s="723"/>
      <c r="JYI141" s="723"/>
      <c r="JYJ141" s="723"/>
      <c r="JYK141" s="723"/>
      <c r="JYL141" s="723"/>
      <c r="JYM141" s="723"/>
      <c r="JYN141" s="723"/>
      <c r="JYO141" s="722"/>
      <c r="JYP141" s="723"/>
      <c r="JYQ141" s="723"/>
      <c r="JYR141" s="723"/>
      <c r="JYS141" s="723"/>
      <c r="JYT141" s="723"/>
      <c r="JYU141" s="723"/>
      <c r="JYV141" s="723"/>
      <c r="JYW141" s="723"/>
      <c r="JYX141" s="722"/>
      <c r="JYY141" s="723"/>
      <c r="JYZ141" s="723"/>
      <c r="JZA141" s="723"/>
      <c r="JZB141" s="723"/>
      <c r="JZC141" s="723"/>
      <c r="JZD141" s="723"/>
      <c r="JZE141" s="723"/>
      <c r="JZF141" s="723"/>
      <c r="JZG141" s="722"/>
      <c r="JZH141" s="723"/>
      <c r="JZI141" s="723"/>
      <c r="JZJ141" s="723"/>
      <c r="JZK141" s="723"/>
      <c r="JZL141" s="723"/>
      <c r="JZM141" s="723"/>
      <c r="JZN141" s="723"/>
      <c r="JZO141" s="723"/>
      <c r="JZP141" s="722"/>
      <c r="JZQ141" s="723"/>
      <c r="JZR141" s="723"/>
      <c r="JZS141" s="723"/>
      <c r="JZT141" s="723"/>
      <c r="JZU141" s="723"/>
      <c r="JZV141" s="723"/>
      <c r="JZW141" s="723"/>
      <c r="JZX141" s="723"/>
      <c r="JZY141" s="722"/>
      <c r="JZZ141" s="723"/>
      <c r="KAA141" s="723"/>
      <c r="KAB141" s="723"/>
      <c r="KAC141" s="723"/>
      <c r="KAD141" s="723"/>
      <c r="KAE141" s="723"/>
      <c r="KAF141" s="723"/>
      <c r="KAG141" s="723"/>
      <c r="KAH141" s="722"/>
      <c r="KAI141" s="723"/>
      <c r="KAJ141" s="723"/>
      <c r="KAK141" s="723"/>
      <c r="KAL141" s="723"/>
      <c r="KAM141" s="723"/>
      <c r="KAN141" s="723"/>
      <c r="KAO141" s="723"/>
      <c r="KAP141" s="723"/>
      <c r="KAQ141" s="722"/>
      <c r="KAR141" s="723"/>
      <c r="KAS141" s="723"/>
      <c r="KAT141" s="723"/>
      <c r="KAU141" s="723"/>
      <c r="KAV141" s="723"/>
      <c r="KAW141" s="723"/>
      <c r="KAX141" s="723"/>
      <c r="KAY141" s="723"/>
      <c r="KAZ141" s="722"/>
      <c r="KBA141" s="723"/>
      <c r="KBB141" s="723"/>
      <c r="KBC141" s="723"/>
      <c r="KBD141" s="723"/>
      <c r="KBE141" s="723"/>
      <c r="KBF141" s="723"/>
      <c r="KBG141" s="723"/>
      <c r="KBH141" s="723"/>
      <c r="KBI141" s="722"/>
      <c r="KBJ141" s="723"/>
      <c r="KBK141" s="723"/>
      <c r="KBL141" s="723"/>
      <c r="KBM141" s="723"/>
      <c r="KBN141" s="723"/>
      <c r="KBO141" s="723"/>
      <c r="KBP141" s="723"/>
      <c r="KBQ141" s="723"/>
      <c r="KBR141" s="722"/>
      <c r="KBS141" s="723"/>
      <c r="KBT141" s="723"/>
      <c r="KBU141" s="723"/>
      <c r="KBV141" s="723"/>
      <c r="KBW141" s="723"/>
      <c r="KBX141" s="723"/>
      <c r="KBY141" s="723"/>
      <c r="KBZ141" s="723"/>
      <c r="KCA141" s="722"/>
      <c r="KCB141" s="723"/>
      <c r="KCC141" s="723"/>
      <c r="KCD141" s="723"/>
      <c r="KCE141" s="723"/>
      <c r="KCF141" s="723"/>
      <c r="KCG141" s="723"/>
      <c r="KCH141" s="723"/>
      <c r="KCI141" s="723"/>
      <c r="KCJ141" s="722"/>
      <c r="KCK141" s="723"/>
      <c r="KCL141" s="723"/>
      <c r="KCM141" s="723"/>
      <c r="KCN141" s="723"/>
      <c r="KCO141" s="723"/>
      <c r="KCP141" s="723"/>
      <c r="KCQ141" s="723"/>
      <c r="KCR141" s="723"/>
      <c r="KCS141" s="722"/>
      <c r="KCT141" s="723"/>
      <c r="KCU141" s="723"/>
      <c r="KCV141" s="723"/>
      <c r="KCW141" s="723"/>
      <c r="KCX141" s="723"/>
      <c r="KCY141" s="723"/>
      <c r="KCZ141" s="723"/>
      <c r="KDA141" s="723"/>
      <c r="KDB141" s="722"/>
      <c r="KDC141" s="723"/>
      <c r="KDD141" s="723"/>
      <c r="KDE141" s="723"/>
      <c r="KDF141" s="723"/>
      <c r="KDG141" s="723"/>
      <c r="KDH141" s="723"/>
      <c r="KDI141" s="723"/>
      <c r="KDJ141" s="723"/>
      <c r="KDK141" s="722"/>
      <c r="KDL141" s="723"/>
      <c r="KDM141" s="723"/>
      <c r="KDN141" s="723"/>
      <c r="KDO141" s="723"/>
      <c r="KDP141" s="723"/>
      <c r="KDQ141" s="723"/>
      <c r="KDR141" s="723"/>
      <c r="KDS141" s="723"/>
      <c r="KDT141" s="722"/>
      <c r="KDU141" s="723"/>
      <c r="KDV141" s="723"/>
      <c r="KDW141" s="723"/>
      <c r="KDX141" s="723"/>
      <c r="KDY141" s="723"/>
      <c r="KDZ141" s="723"/>
      <c r="KEA141" s="723"/>
      <c r="KEB141" s="723"/>
      <c r="KEC141" s="722"/>
      <c r="KED141" s="723"/>
      <c r="KEE141" s="723"/>
      <c r="KEF141" s="723"/>
      <c r="KEG141" s="723"/>
      <c r="KEH141" s="723"/>
      <c r="KEI141" s="723"/>
      <c r="KEJ141" s="723"/>
      <c r="KEK141" s="723"/>
      <c r="KEL141" s="722"/>
      <c r="KEM141" s="723"/>
      <c r="KEN141" s="723"/>
      <c r="KEO141" s="723"/>
      <c r="KEP141" s="723"/>
      <c r="KEQ141" s="723"/>
      <c r="KER141" s="723"/>
      <c r="KES141" s="723"/>
      <c r="KET141" s="723"/>
      <c r="KEU141" s="722"/>
      <c r="KEV141" s="723"/>
      <c r="KEW141" s="723"/>
      <c r="KEX141" s="723"/>
      <c r="KEY141" s="723"/>
      <c r="KEZ141" s="723"/>
      <c r="KFA141" s="723"/>
      <c r="KFB141" s="723"/>
      <c r="KFC141" s="723"/>
      <c r="KFD141" s="722"/>
      <c r="KFE141" s="723"/>
      <c r="KFF141" s="723"/>
      <c r="KFG141" s="723"/>
      <c r="KFH141" s="723"/>
      <c r="KFI141" s="723"/>
      <c r="KFJ141" s="723"/>
      <c r="KFK141" s="723"/>
      <c r="KFL141" s="723"/>
      <c r="KFM141" s="722"/>
      <c r="KFN141" s="723"/>
      <c r="KFO141" s="723"/>
      <c r="KFP141" s="723"/>
      <c r="KFQ141" s="723"/>
      <c r="KFR141" s="723"/>
      <c r="KFS141" s="723"/>
      <c r="KFT141" s="723"/>
      <c r="KFU141" s="723"/>
      <c r="KFV141" s="722"/>
      <c r="KFW141" s="723"/>
      <c r="KFX141" s="723"/>
      <c r="KFY141" s="723"/>
      <c r="KFZ141" s="723"/>
      <c r="KGA141" s="723"/>
      <c r="KGB141" s="723"/>
      <c r="KGC141" s="723"/>
      <c r="KGD141" s="723"/>
      <c r="KGE141" s="722"/>
      <c r="KGF141" s="723"/>
      <c r="KGG141" s="723"/>
      <c r="KGH141" s="723"/>
      <c r="KGI141" s="723"/>
      <c r="KGJ141" s="723"/>
      <c r="KGK141" s="723"/>
      <c r="KGL141" s="723"/>
      <c r="KGM141" s="723"/>
      <c r="KGN141" s="722"/>
      <c r="KGO141" s="723"/>
      <c r="KGP141" s="723"/>
      <c r="KGQ141" s="723"/>
      <c r="KGR141" s="723"/>
      <c r="KGS141" s="723"/>
      <c r="KGT141" s="723"/>
      <c r="KGU141" s="723"/>
      <c r="KGV141" s="723"/>
      <c r="KGW141" s="722"/>
      <c r="KGX141" s="723"/>
      <c r="KGY141" s="723"/>
      <c r="KGZ141" s="723"/>
      <c r="KHA141" s="723"/>
      <c r="KHB141" s="723"/>
      <c r="KHC141" s="723"/>
      <c r="KHD141" s="723"/>
      <c r="KHE141" s="723"/>
      <c r="KHF141" s="722"/>
      <c r="KHG141" s="723"/>
      <c r="KHH141" s="723"/>
      <c r="KHI141" s="723"/>
      <c r="KHJ141" s="723"/>
      <c r="KHK141" s="723"/>
      <c r="KHL141" s="723"/>
      <c r="KHM141" s="723"/>
      <c r="KHN141" s="723"/>
      <c r="KHO141" s="722"/>
      <c r="KHP141" s="723"/>
      <c r="KHQ141" s="723"/>
      <c r="KHR141" s="723"/>
      <c r="KHS141" s="723"/>
      <c r="KHT141" s="723"/>
      <c r="KHU141" s="723"/>
      <c r="KHV141" s="723"/>
      <c r="KHW141" s="723"/>
      <c r="KHX141" s="722"/>
      <c r="KHY141" s="723"/>
      <c r="KHZ141" s="723"/>
      <c r="KIA141" s="723"/>
      <c r="KIB141" s="723"/>
      <c r="KIC141" s="723"/>
      <c r="KID141" s="723"/>
      <c r="KIE141" s="723"/>
      <c r="KIF141" s="723"/>
      <c r="KIG141" s="722"/>
      <c r="KIH141" s="723"/>
      <c r="KII141" s="723"/>
      <c r="KIJ141" s="723"/>
      <c r="KIK141" s="723"/>
      <c r="KIL141" s="723"/>
      <c r="KIM141" s="723"/>
      <c r="KIN141" s="723"/>
      <c r="KIO141" s="723"/>
      <c r="KIP141" s="722"/>
      <c r="KIQ141" s="723"/>
      <c r="KIR141" s="723"/>
      <c r="KIS141" s="723"/>
      <c r="KIT141" s="723"/>
      <c r="KIU141" s="723"/>
      <c r="KIV141" s="723"/>
      <c r="KIW141" s="723"/>
      <c r="KIX141" s="723"/>
      <c r="KIY141" s="722"/>
      <c r="KIZ141" s="723"/>
      <c r="KJA141" s="723"/>
      <c r="KJB141" s="723"/>
      <c r="KJC141" s="723"/>
      <c r="KJD141" s="723"/>
      <c r="KJE141" s="723"/>
      <c r="KJF141" s="723"/>
      <c r="KJG141" s="723"/>
      <c r="KJH141" s="722"/>
      <c r="KJI141" s="723"/>
      <c r="KJJ141" s="723"/>
      <c r="KJK141" s="723"/>
      <c r="KJL141" s="723"/>
      <c r="KJM141" s="723"/>
      <c r="KJN141" s="723"/>
      <c r="KJO141" s="723"/>
      <c r="KJP141" s="723"/>
      <c r="KJQ141" s="722"/>
      <c r="KJR141" s="723"/>
      <c r="KJS141" s="723"/>
      <c r="KJT141" s="723"/>
      <c r="KJU141" s="723"/>
      <c r="KJV141" s="723"/>
      <c r="KJW141" s="723"/>
      <c r="KJX141" s="723"/>
      <c r="KJY141" s="723"/>
      <c r="KJZ141" s="722"/>
      <c r="KKA141" s="723"/>
      <c r="KKB141" s="723"/>
      <c r="KKC141" s="723"/>
      <c r="KKD141" s="723"/>
      <c r="KKE141" s="723"/>
      <c r="KKF141" s="723"/>
      <c r="KKG141" s="723"/>
      <c r="KKH141" s="723"/>
      <c r="KKI141" s="722"/>
      <c r="KKJ141" s="723"/>
      <c r="KKK141" s="723"/>
      <c r="KKL141" s="723"/>
      <c r="KKM141" s="723"/>
      <c r="KKN141" s="723"/>
      <c r="KKO141" s="723"/>
      <c r="KKP141" s="723"/>
      <c r="KKQ141" s="723"/>
      <c r="KKR141" s="722"/>
      <c r="KKS141" s="723"/>
      <c r="KKT141" s="723"/>
      <c r="KKU141" s="723"/>
      <c r="KKV141" s="723"/>
      <c r="KKW141" s="723"/>
      <c r="KKX141" s="723"/>
      <c r="KKY141" s="723"/>
      <c r="KKZ141" s="723"/>
      <c r="KLA141" s="722"/>
      <c r="KLB141" s="723"/>
      <c r="KLC141" s="723"/>
      <c r="KLD141" s="723"/>
      <c r="KLE141" s="723"/>
      <c r="KLF141" s="723"/>
      <c r="KLG141" s="723"/>
      <c r="KLH141" s="723"/>
      <c r="KLI141" s="723"/>
      <c r="KLJ141" s="722"/>
      <c r="KLK141" s="723"/>
      <c r="KLL141" s="723"/>
      <c r="KLM141" s="723"/>
      <c r="KLN141" s="723"/>
      <c r="KLO141" s="723"/>
      <c r="KLP141" s="723"/>
      <c r="KLQ141" s="723"/>
      <c r="KLR141" s="723"/>
      <c r="KLS141" s="722"/>
      <c r="KLT141" s="723"/>
      <c r="KLU141" s="723"/>
      <c r="KLV141" s="723"/>
      <c r="KLW141" s="723"/>
      <c r="KLX141" s="723"/>
      <c r="KLY141" s="723"/>
      <c r="KLZ141" s="723"/>
      <c r="KMA141" s="723"/>
      <c r="KMB141" s="722"/>
      <c r="KMC141" s="723"/>
      <c r="KMD141" s="723"/>
      <c r="KME141" s="723"/>
      <c r="KMF141" s="723"/>
      <c r="KMG141" s="723"/>
      <c r="KMH141" s="723"/>
      <c r="KMI141" s="723"/>
      <c r="KMJ141" s="723"/>
      <c r="KMK141" s="722"/>
      <c r="KML141" s="723"/>
      <c r="KMM141" s="723"/>
      <c r="KMN141" s="723"/>
      <c r="KMO141" s="723"/>
      <c r="KMP141" s="723"/>
      <c r="KMQ141" s="723"/>
      <c r="KMR141" s="723"/>
      <c r="KMS141" s="723"/>
      <c r="KMT141" s="722"/>
      <c r="KMU141" s="723"/>
      <c r="KMV141" s="723"/>
      <c r="KMW141" s="723"/>
      <c r="KMX141" s="723"/>
      <c r="KMY141" s="723"/>
      <c r="KMZ141" s="723"/>
      <c r="KNA141" s="723"/>
      <c r="KNB141" s="723"/>
      <c r="KNC141" s="722"/>
      <c r="KND141" s="723"/>
      <c r="KNE141" s="723"/>
      <c r="KNF141" s="723"/>
      <c r="KNG141" s="723"/>
      <c r="KNH141" s="723"/>
      <c r="KNI141" s="723"/>
      <c r="KNJ141" s="723"/>
      <c r="KNK141" s="723"/>
      <c r="KNL141" s="722"/>
      <c r="KNM141" s="723"/>
      <c r="KNN141" s="723"/>
      <c r="KNO141" s="723"/>
      <c r="KNP141" s="723"/>
      <c r="KNQ141" s="723"/>
      <c r="KNR141" s="723"/>
      <c r="KNS141" s="723"/>
      <c r="KNT141" s="723"/>
      <c r="KNU141" s="722"/>
      <c r="KNV141" s="723"/>
      <c r="KNW141" s="723"/>
      <c r="KNX141" s="723"/>
      <c r="KNY141" s="723"/>
      <c r="KNZ141" s="723"/>
      <c r="KOA141" s="723"/>
      <c r="KOB141" s="723"/>
      <c r="KOC141" s="723"/>
      <c r="KOD141" s="722"/>
      <c r="KOE141" s="723"/>
      <c r="KOF141" s="723"/>
      <c r="KOG141" s="723"/>
      <c r="KOH141" s="723"/>
      <c r="KOI141" s="723"/>
      <c r="KOJ141" s="723"/>
      <c r="KOK141" s="723"/>
      <c r="KOL141" s="723"/>
      <c r="KOM141" s="722"/>
      <c r="KON141" s="723"/>
      <c r="KOO141" s="723"/>
      <c r="KOP141" s="723"/>
      <c r="KOQ141" s="723"/>
      <c r="KOR141" s="723"/>
      <c r="KOS141" s="723"/>
      <c r="KOT141" s="723"/>
      <c r="KOU141" s="723"/>
      <c r="KOV141" s="722"/>
      <c r="KOW141" s="723"/>
      <c r="KOX141" s="723"/>
      <c r="KOY141" s="723"/>
      <c r="KOZ141" s="723"/>
      <c r="KPA141" s="723"/>
      <c r="KPB141" s="723"/>
      <c r="KPC141" s="723"/>
      <c r="KPD141" s="723"/>
      <c r="KPE141" s="722"/>
      <c r="KPF141" s="723"/>
      <c r="KPG141" s="723"/>
      <c r="KPH141" s="723"/>
      <c r="KPI141" s="723"/>
      <c r="KPJ141" s="723"/>
      <c r="KPK141" s="723"/>
      <c r="KPL141" s="723"/>
      <c r="KPM141" s="723"/>
      <c r="KPN141" s="722"/>
      <c r="KPO141" s="723"/>
      <c r="KPP141" s="723"/>
      <c r="KPQ141" s="723"/>
      <c r="KPR141" s="723"/>
      <c r="KPS141" s="723"/>
      <c r="KPT141" s="723"/>
      <c r="KPU141" s="723"/>
      <c r="KPV141" s="723"/>
      <c r="KPW141" s="722"/>
      <c r="KPX141" s="723"/>
      <c r="KPY141" s="723"/>
      <c r="KPZ141" s="723"/>
      <c r="KQA141" s="723"/>
      <c r="KQB141" s="723"/>
      <c r="KQC141" s="723"/>
      <c r="KQD141" s="723"/>
      <c r="KQE141" s="723"/>
      <c r="KQF141" s="722"/>
      <c r="KQG141" s="723"/>
      <c r="KQH141" s="723"/>
      <c r="KQI141" s="723"/>
      <c r="KQJ141" s="723"/>
      <c r="KQK141" s="723"/>
      <c r="KQL141" s="723"/>
      <c r="KQM141" s="723"/>
      <c r="KQN141" s="723"/>
      <c r="KQO141" s="722"/>
      <c r="KQP141" s="723"/>
      <c r="KQQ141" s="723"/>
      <c r="KQR141" s="723"/>
      <c r="KQS141" s="723"/>
      <c r="KQT141" s="723"/>
      <c r="KQU141" s="723"/>
      <c r="KQV141" s="723"/>
      <c r="KQW141" s="723"/>
      <c r="KQX141" s="722"/>
      <c r="KQY141" s="723"/>
      <c r="KQZ141" s="723"/>
      <c r="KRA141" s="723"/>
      <c r="KRB141" s="723"/>
      <c r="KRC141" s="723"/>
      <c r="KRD141" s="723"/>
      <c r="KRE141" s="723"/>
      <c r="KRF141" s="723"/>
      <c r="KRG141" s="722"/>
      <c r="KRH141" s="723"/>
      <c r="KRI141" s="723"/>
      <c r="KRJ141" s="723"/>
      <c r="KRK141" s="723"/>
      <c r="KRL141" s="723"/>
      <c r="KRM141" s="723"/>
      <c r="KRN141" s="723"/>
      <c r="KRO141" s="723"/>
      <c r="KRP141" s="722"/>
      <c r="KRQ141" s="723"/>
      <c r="KRR141" s="723"/>
      <c r="KRS141" s="723"/>
      <c r="KRT141" s="723"/>
      <c r="KRU141" s="723"/>
      <c r="KRV141" s="723"/>
      <c r="KRW141" s="723"/>
      <c r="KRX141" s="723"/>
      <c r="KRY141" s="722"/>
      <c r="KRZ141" s="723"/>
      <c r="KSA141" s="723"/>
      <c r="KSB141" s="723"/>
      <c r="KSC141" s="723"/>
      <c r="KSD141" s="723"/>
      <c r="KSE141" s="723"/>
      <c r="KSF141" s="723"/>
      <c r="KSG141" s="723"/>
      <c r="KSH141" s="722"/>
      <c r="KSI141" s="723"/>
      <c r="KSJ141" s="723"/>
      <c r="KSK141" s="723"/>
      <c r="KSL141" s="723"/>
      <c r="KSM141" s="723"/>
      <c r="KSN141" s="723"/>
      <c r="KSO141" s="723"/>
      <c r="KSP141" s="723"/>
      <c r="KSQ141" s="722"/>
      <c r="KSR141" s="723"/>
      <c r="KSS141" s="723"/>
      <c r="KST141" s="723"/>
      <c r="KSU141" s="723"/>
      <c r="KSV141" s="723"/>
      <c r="KSW141" s="723"/>
      <c r="KSX141" s="723"/>
      <c r="KSY141" s="723"/>
      <c r="KSZ141" s="722"/>
      <c r="KTA141" s="723"/>
      <c r="KTB141" s="723"/>
      <c r="KTC141" s="723"/>
      <c r="KTD141" s="723"/>
      <c r="KTE141" s="723"/>
      <c r="KTF141" s="723"/>
      <c r="KTG141" s="723"/>
      <c r="KTH141" s="723"/>
      <c r="KTI141" s="722"/>
      <c r="KTJ141" s="723"/>
      <c r="KTK141" s="723"/>
      <c r="KTL141" s="723"/>
      <c r="KTM141" s="723"/>
      <c r="KTN141" s="723"/>
      <c r="KTO141" s="723"/>
      <c r="KTP141" s="723"/>
      <c r="KTQ141" s="723"/>
      <c r="KTR141" s="722"/>
      <c r="KTS141" s="723"/>
      <c r="KTT141" s="723"/>
      <c r="KTU141" s="723"/>
      <c r="KTV141" s="723"/>
      <c r="KTW141" s="723"/>
      <c r="KTX141" s="723"/>
      <c r="KTY141" s="723"/>
      <c r="KTZ141" s="723"/>
      <c r="KUA141" s="722"/>
      <c r="KUB141" s="723"/>
      <c r="KUC141" s="723"/>
      <c r="KUD141" s="723"/>
      <c r="KUE141" s="723"/>
      <c r="KUF141" s="723"/>
      <c r="KUG141" s="723"/>
      <c r="KUH141" s="723"/>
      <c r="KUI141" s="723"/>
      <c r="KUJ141" s="722"/>
      <c r="KUK141" s="723"/>
      <c r="KUL141" s="723"/>
      <c r="KUM141" s="723"/>
      <c r="KUN141" s="723"/>
      <c r="KUO141" s="723"/>
      <c r="KUP141" s="723"/>
      <c r="KUQ141" s="723"/>
      <c r="KUR141" s="723"/>
      <c r="KUS141" s="722"/>
      <c r="KUT141" s="723"/>
      <c r="KUU141" s="723"/>
      <c r="KUV141" s="723"/>
      <c r="KUW141" s="723"/>
      <c r="KUX141" s="723"/>
      <c r="KUY141" s="723"/>
      <c r="KUZ141" s="723"/>
      <c r="KVA141" s="723"/>
      <c r="KVB141" s="722"/>
      <c r="KVC141" s="723"/>
      <c r="KVD141" s="723"/>
      <c r="KVE141" s="723"/>
      <c r="KVF141" s="723"/>
      <c r="KVG141" s="723"/>
      <c r="KVH141" s="723"/>
      <c r="KVI141" s="723"/>
      <c r="KVJ141" s="723"/>
      <c r="KVK141" s="722"/>
      <c r="KVL141" s="723"/>
      <c r="KVM141" s="723"/>
      <c r="KVN141" s="723"/>
      <c r="KVO141" s="723"/>
      <c r="KVP141" s="723"/>
      <c r="KVQ141" s="723"/>
      <c r="KVR141" s="723"/>
      <c r="KVS141" s="723"/>
      <c r="KVT141" s="722"/>
      <c r="KVU141" s="723"/>
      <c r="KVV141" s="723"/>
      <c r="KVW141" s="723"/>
      <c r="KVX141" s="723"/>
      <c r="KVY141" s="723"/>
      <c r="KVZ141" s="723"/>
      <c r="KWA141" s="723"/>
      <c r="KWB141" s="723"/>
      <c r="KWC141" s="722"/>
      <c r="KWD141" s="723"/>
      <c r="KWE141" s="723"/>
      <c r="KWF141" s="723"/>
      <c r="KWG141" s="723"/>
      <c r="KWH141" s="723"/>
      <c r="KWI141" s="723"/>
      <c r="KWJ141" s="723"/>
      <c r="KWK141" s="723"/>
      <c r="KWL141" s="722"/>
      <c r="KWM141" s="723"/>
      <c r="KWN141" s="723"/>
      <c r="KWO141" s="723"/>
      <c r="KWP141" s="723"/>
      <c r="KWQ141" s="723"/>
      <c r="KWR141" s="723"/>
      <c r="KWS141" s="723"/>
      <c r="KWT141" s="723"/>
      <c r="KWU141" s="722"/>
      <c r="KWV141" s="723"/>
      <c r="KWW141" s="723"/>
      <c r="KWX141" s="723"/>
      <c r="KWY141" s="723"/>
      <c r="KWZ141" s="723"/>
      <c r="KXA141" s="723"/>
      <c r="KXB141" s="723"/>
      <c r="KXC141" s="723"/>
      <c r="KXD141" s="722"/>
      <c r="KXE141" s="723"/>
      <c r="KXF141" s="723"/>
      <c r="KXG141" s="723"/>
      <c r="KXH141" s="723"/>
      <c r="KXI141" s="723"/>
      <c r="KXJ141" s="723"/>
      <c r="KXK141" s="723"/>
      <c r="KXL141" s="723"/>
      <c r="KXM141" s="722"/>
      <c r="KXN141" s="723"/>
      <c r="KXO141" s="723"/>
      <c r="KXP141" s="723"/>
      <c r="KXQ141" s="723"/>
      <c r="KXR141" s="723"/>
      <c r="KXS141" s="723"/>
      <c r="KXT141" s="723"/>
      <c r="KXU141" s="723"/>
      <c r="KXV141" s="722"/>
      <c r="KXW141" s="723"/>
      <c r="KXX141" s="723"/>
      <c r="KXY141" s="723"/>
      <c r="KXZ141" s="723"/>
      <c r="KYA141" s="723"/>
      <c r="KYB141" s="723"/>
      <c r="KYC141" s="723"/>
      <c r="KYD141" s="723"/>
      <c r="KYE141" s="722"/>
      <c r="KYF141" s="723"/>
      <c r="KYG141" s="723"/>
      <c r="KYH141" s="723"/>
      <c r="KYI141" s="723"/>
      <c r="KYJ141" s="723"/>
      <c r="KYK141" s="723"/>
      <c r="KYL141" s="723"/>
      <c r="KYM141" s="723"/>
      <c r="KYN141" s="722"/>
      <c r="KYO141" s="723"/>
      <c r="KYP141" s="723"/>
      <c r="KYQ141" s="723"/>
      <c r="KYR141" s="723"/>
      <c r="KYS141" s="723"/>
      <c r="KYT141" s="723"/>
      <c r="KYU141" s="723"/>
      <c r="KYV141" s="723"/>
      <c r="KYW141" s="722"/>
      <c r="KYX141" s="723"/>
      <c r="KYY141" s="723"/>
      <c r="KYZ141" s="723"/>
      <c r="KZA141" s="723"/>
      <c r="KZB141" s="723"/>
      <c r="KZC141" s="723"/>
      <c r="KZD141" s="723"/>
      <c r="KZE141" s="723"/>
      <c r="KZF141" s="722"/>
      <c r="KZG141" s="723"/>
      <c r="KZH141" s="723"/>
      <c r="KZI141" s="723"/>
      <c r="KZJ141" s="723"/>
      <c r="KZK141" s="723"/>
      <c r="KZL141" s="723"/>
      <c r="KZM141" s="723"/>
      <c r="KZN141" s="723"/>
      <c r="KZO141" s="722"/>
      <c r="KZP141" s="723"/>
      <c r="KZQ141" s="723"/>
      <c r="KZR141" s="723"/>
      <c r="KZS141" s="723"/>
      <c r="KZT141" s="723"/>
      <c r="KZU141" s="723"/>
      <c r="KZV141" s="723"/>
      <c r="KZW141" s="723"/>
      <c r="KZX141" s="722"/>
      <c r="KZY141" s="723"/>
      <c r="KZZ141" s="723"/>
      <c r="LAA141" s="723"/>
      <c r="LAB141" s="723"/>
      <c r="LAC141" s="723"/>
      <c r="LAD141" s="723"/>
      <c r="LAE141" s="723"/>
      <c r="LAF141" s="723"/>
      <c r="LAG141" s="722"/>
      <c r="LAH141" s="723"/>
      <c r="LAI141" s="723"/>
      <c r="LAJ141" s="723"/>
      <c r="LAK141" s="723"/>
      <c r="LAL141" s="723"/>
      <c r="LAM141" s="723"/>
      <c r="LAN141" s="723"/>
      <c r="LAO141" s="723"/>
      <c r="LAP141" s="722"/>
      <c r="LAQ141" s="723"/>
      <c r="LAR141" s="723"/>
      <c r="LAS141" s="723"/>
      <c r="LAT141" s="723"/>
      <c r="LAU141" s="723"/>
      <c r="LAV141" s="723"/>
      <c r="LAW141" s="723"/>
      <c r="LAX141" s="723"/>
      <c r="LAY141" s="722"/>
      <c r="LAZ141" s="723"/>
      <c r="LBA141" s="723"/>
      <c r="LBB141" s="723"/>
      <c r="LBC141" s="723"/>
      <c r="LBD141" s="723"/>
      <c r="LBE141" s="723"/>
      <c r="LBF141" s="723"/>
      <c r="LBG141" s="723"/>
      <c r="LBH141" s="722"/>
      <c r="LBI141" s="723"/>
      <c r="LBJ141" s="723"/>
      <c r="LBK141" s="723"/>
      <c r="LBL141" s="723"/>
      <c r="LBM141" s="723"/>
      <c r="LBN141" s="723"/>
      <c r="LBO141" s="723"/>
      <c r="LBP141" s="723"/>
      <c r="LBQ141" s="722"/>
      <c r="LBR141" s="723"/>
      <c r="LBS141" s="723"/>
      <c r="LBT141" s="723"/>
      <c r="LBU141" s="723"/>
      <c r="LBV141" s="723"/>
      <c r="LBW141" s="723"/>
      <c r="LBX141" s="723"/>
      <c r="LBY141" s="723"/>
      <c r="LBZ141" s="722"/>
      <c r="LCA141" s="723"/>
      <c r="LCB141" s="723"/>
      <c r="LCC141" s="723"/>
      <c r="LCD141" s="723"/>
      <c r="LCE141" s="723"/>
      <c r="LCF141" s="723"/>
      <c r="LCG141" s="723"/>
      <c r="LCH141" s="723"/>
      <c r="LCI141" s="722"/>
      <c r="LCJ141" s="723"/>
      <c r="LCK141" s="723"/>
      <c r="LCL141" s="723"/>
      <c r="LCM141" s="723"/>
      <c r="LCN141" s="723"/>
      <c r="LCO141" s="723"/>
      <c r="LCP141" s="723"/>
      <c r="LCQ141" s="723"/>
      <c r="LCR141" s="722"/>
      <c r="LCS141" s="723"/>
      <c r="LCT141" s="723"/>
      <c r="LCU141" s="723"/>
      <c r="LCV141" s="723"/>
      <c r="LCW141" s="723"/>
      <c r="LCX141" s="723"/>
      <c r="LCY141" s="723"/>
      <c r="LCZ141" s="723"/>
      <c r="LDA141" s="722"/>
      <c r="LDB141" s="723"/>
      <c r="LDC141" s="723"/>
      <c r="LDD141" s="723"/>
      <c r="LDE141" s="723"/>
      <c r="LDF141" s="723"/>
      <c r="LDG141" s="723"/>
      <c r="LDH141" s="723"/>
      <c r="LDI141" s="723"/>
      <c r="LDJ141" s="722"/>
      <c r="LDK141" s="723"/>
      <c r="LDL141" s="723"/>
      <c r="LDM141" s="723"/>
      <c r="LDN141" s="723"/>
      <c r="LDO141" s="723"/>
      <c r="LDP141" s="723"/>
      <c r="LDQ141" s="723"/>
      <c r="LDR141" s="723"/>
      <c r="LDS141" s="722"/>
      <c r="LDT141" s="723"/>
      <c r="LDU141" s="723"/>
      <c r="LDV141" s="723"/>
      <c r="LDW141" s="723"/>
      <c r="LDX141" s="723"/>
      <c r="LDY141" s="723"/>
      <c r="LDZ141" s="723"/>
      <c r="LEA141" s="723"/>
      <c r="LEB141" s="722"/>
      <c r="LEC141" s="723"/>
      <c r="LED141" s="723"/>
      <c r="LEE141" s="723"/>
      <c r="LEF141" s="723"/>
      <c r="LEG141" s="723"/>
      <c r="LEH141" s="723"/>
      <c r="LEI141" s="723"/>
      <c r="LEJ141" s="723"/>
      <c r="LEK141" s="722"/>
      <c r="LEL141" s="723"/>
      <c r="LEM141" s="723"/>
      <c r="LEN141" s="723"/>
      <c r="LEO141" s="723"/>
      <c r="LEP141" s="723"/>
      <c r="LEQ141" s="723"/>
      <c r="LER141" s="723"/>
      <c r="LES141" s="723"/>
      <c r="LET141" s="722"/>
      <c r="LEU141" s="723"/>
      <c r="LEV141" s="723"/>
      <c r="LEW141" s="723"/>
      <c r="LEX141" s="723"/>
      <c r="LEY141" s="723"/>
      <c r="LEZ141" s="723"/>
      <c r="LFA141" s="723"/>
      <c r="LFB141" s="723"/>
      <c r="LFC141" s="722"/>
      <c r="LFD141" s="723"/>
      <c r="LFE141" s="723"/>
      <c r="LFF141" s="723"/>
      <c r="LFG141" s="723"/>
      <c r="LFH141" s="723"/>
      <c r="LFI141" s="723"/>
      <c r="LFJ141" s="723"/>
      <c r="LFK141" s="723"/>
      <c r="LFL141" s="722"/>
      <c r="LFM141" s="723"/>
      <c r="LFN141" s="723"/>
      <c r="LFO141" s="723"/>
      <c r="LFP141" s="723"/>
      <c r="LFQ141" s="723"/>
      <c r="LFR141" s="723"/>
      <c r="LFS141" s="723"/>
      <c r="LFT141" s="723"/>
      <c r="LFU141" s="722"/>
      <c r="LFV141" s="723"/>
      <c r="LFW141" s="723"/>
      <c r="LFX141" s="723"/>
      <c r="LFY141" s="723"/>
      <c r="LFZ141" s="723"/>
      <c r="LGA141" s="723"/>
      <c r="LGB141" s="723"/>
      <c r="LGC141" s="723"/>
      <c r="LGD141" s="722"/>
      <c r="LGE141" s="723"/>
      <c r="LGF141" s="723"/>
      <c r="LGG141" s="723"/>
      <c r="LGH141" s="723"/>
      <c r="LGI141" s="723"/>
      <c r="LGJ141" s="723"/>
      <c r="LGK141" s="723"/>
      <c r="LGL141" s="723"/>
      <c r="LGM141" s="722"/>
      <c r="LGN141" s="723"/>
      <c r="LGO141" s="723"/>
      <c r="LGP141" s="723"/>
      <c r="LGQ141" s="723"/>
      <c r="LGR141" s="723"/>
      <c r="LGS141" s="723"/>
      <c r="LGT141" s="723"/>
      <c r="LGU141" s="723"/>
      <c r="LGV141" s="722"/>
      <c r="LGW141" s="723"/>
      <c r="LGX141" s="723"/>
      <c r="LGY141" s="723"/>
      <c r="LGZ141" s="723"/>
      <c r="LHA141" s="723"/>
      <c r="LHB141" s="723"/>
      <c r="LHC141" s="723"/>
      <c r="LHD141" s="723"/>
      <c r="LHE141" s="722"/>
      <c r="LHF141" s="723"/>
      <c r="LHG141" s="723"/>
      <c r="LHH141" s="723"/>
      <c r="LHI141" s="723"/>
      <c r="LHJ141" s="723"/>
      <c r="LHK141" s="723"/>
      <c r="LHL141" s="723"/>
      <c r="LHM141" s="723"/>
      <c r="LHN141" s="722"/>
      <c r="LHO141" s="723"/>
      <c r="LHP141" s="723"/>
      <c r="LHQ141" s="723"/>
      <c r="LHR141" s="723"/>
      <c r="LHS141" s="723"/>
      <c r="LHT141" s="723"/>
      <c r="LHU141" s="723"/>
      <c r="LHV141" s="723"/>
      <c r="LHW141" s="722"/>
      <c r="LHX141" s="723"/>
      <c r="LHY141" s="723"/>
      <c r="LHZ141" s="723"/>
      <c r="LIA141" s="723"/>
      <c r="LIB141" s="723"/>
      <c r="LIC141" s="723"/>
      <c r="LID141" s="723"/>
      <c r="LIE141" s="723"/>
      <c r="LIF141" s="722"/>
      <c r="LIG141" s="723"/>
      <c r="LIH141" s="723"/>
      <c r="LII141" s="723"/>
      <c r="LIJ141" s="723"/>
      <c r="LIK141" s="723"/>
      <c r="LIL141" s="723"/>
      <c r="LIM141" s="723"/>
      <c r="LIN141" s="723"/>
      <c r="LIO141" s="722"/>
      <c r="LIP141" s="723"/>
      <c r="LIQ141" s="723"/>
      <c r="LIR141" s="723"/>
      <c r="LIS141" s="723"/>
      <c r="LIT141" s="723"/>
      <c r="LIU141" s="723"/>
      <c r="LIV141" s="723"/>
      <c r="LIW141" s="723"/>
      <c r="LIX141" s="722"/>
      <c r="LIY141" s="723"/>
      <c r="LIZ141" s="723"/>
      <c r="LJA141" s="723"/>
      <c r="LJB141" s="723"/>
      <c r="LJC141" s="723"/>
      <c r="LJD141" s="723"/>
      <c r="LJE141" s="723"/>
      <c r="LJF141" s="723"/>
      <c r="LJG141" s="722"/>
      <c r="LJH141" s="723"/>
      <c r="LJI141" s="723"/>
      <c r="LJJ141" s="723"/>
      <c r="LJK141" s="723"/>
      <c r="LJL141" s="723"/>
      <c r="LJM141" s="723"/>
      <c r="LJN141" s="723"/>
      <c r="LJO141" s="723"/>
      <c r="LJP141" s="722"/>
      <c r="LJQ141" s="723"/>
      <c r="LJR141" s="723"/>
      <c r="LJS141" s="723"/>
      <c r="LJT141" s="723"/>
      <c r="LJU141" s="723"/>
      <c r="LJV141" s="723"/>
      <c r="LJW141" s="723"/>
      <c r="LJX141" s="723"/>
      <c r="LJY141" s="722"/>
      <c r="LJZ141" s="723"/>
      <c r="LKA141" s="723"/>
      <c r="LKB141" s="723"/>
      <c r="LKC141" s="723"/>
      <c r="LKD141" s="723"/>
      <c r="LKE141" s="723"/>
      <c r="LKF141" s="723"/>
      <c r="LKG141" s="723"/>
      <c r="LKH141" s="722"/>
      <c r="LKI141" s="723"/>
      <c r="LKJ141" s="723"/>
      <c r="LKK141" s="723"/>
      <c r="LKL141" s="723"/>
      <c r="LKM141" s="723"/>
      <c r="LKN141" s="723"/>
      <c r="LKO141" s="723"/>
      <c r="LKP141" s="723"/>
      <c r="LKQ141" s="722"/>
      <c r="LKR141" s="723"/>
      <c r="LKS141" s="723"/>
      <c r="LKT141" s="723"/>
      <c r="LKU141" s="723"/>
      <c r="LKV141" s="723"/>
      <c r="LKW141" s="723"/>
      <c r="LKX141" s="723"/>
      <c r="LKY141" s="723"/>
      <c r="LKZ141" s="722"/>
      <c r="LLA141" s="723"/>
      <c r="LLB141" s="723"/>
      <c r="LLC141" s="723"/>
      <c r="LLD141" s="723"/>
      <c r="LLE141" s="723"/>
      <c r="LLF141" s="723"/>
      <c r="LLG141" s="723"/>
      <c r="LLH141" s="723"/>
      <c r="LLI141" s="722"/>
      <c r="LLJ141" s="723"/>
      <c r="LLK141" s="723"/>
      <c r="LLL141" s="723"/>
      <c r="LLM141" s="723"/>
      <c r="LLN141" s="723"/>
      <c r="LLO141" s="723"/>
      <c r="LLP141" s="723"/>
      <c r="LLQ141" s="723"/>
      <c r="LLR141" s="722"/>
      <c r="LLS141" s="723"/>
      <c r="LLT141" s="723"/>
      <c r="LLU141" s="723"/>
      <c r="LLV141" s="723"/>
      <c r="LLW141" s="723"/>
      <c r="LLX141" s="723"/>
      <c r="LLY141" s="723"/>
      <c r="LLZ141" s="723"/>
      <c r="LMA141" s="722"/>
      <c r="LMB141" s="723"/>
      <c r="LMC141" s="723"/>
      <c r="LMD141" s="723"/>
      <c r="LME141" s="723"/>
      <c r="LMF141" s="723"/>
      <c r="LMG141" s="723"/>
      <c r="LMH141" s="723"/>
      <c r="LMI141" s="723"/>
      <c r="LMJ141" s="722"/>
      <c r="LMK141" s="723"/>
      <c r="LML141" s="723"/>
      <c r="LMM141" s="723"/>
      <c r="LMN141" s="723"/>
      <c r="LMO141" s="723"/>
      <c r="LMP141" s="723"/>
      <c r="LMQ141" s="723"/>
      <c r="LMR141" s="723"/>
      <c r="LMS141" s="722"/>
      <c r="LMT141" s="723"/>
      <c r="LMU141" s="723"/>
      <c r="LMV141" s="723"/>
      <c r="LMW141" s="723"/>
      <c r="LMX141" s="723"/>
      <c r="LMY141" s="723"/>
      <c r="LMZ141" s="723"/>
      <c r="LNA141" s="723"/>
      <c r="LNB141" s="722"/>
      <c r="LNC141" s="723"/>
      <c r="LND141" s="723"/>
      <c r="LNE141" s="723"/>
      <c r="LNF141" s="723"/>
      <c r="LNG141" s="723"/>
      <c r="LNH141" s="723"/>
      <c r="LNI141" s="723"/>
      <c r="LNJ141" s="723"/>
      <c r="LNK141" s="722"/>
      <c r="LNL141" s="723"/>
      <c r="LNM141" s="723"/>
      <c r="LNN141" s="723"/>
      <c r="LNO141" s="723"/>
      <c r="LNP141" s="723"/>
      <c r="LNQ141" s="723"/>
      <c r="LNR141" s="723"/>
      <c r="LNS141" s="723"/>
      <c r="LNT141" s="722"/>
      <c r="LNU141" s="723"/>
      <c r="LNV141" s="723"/>
      <c r="LNW141" s="723"/>
      <c r="LNX141" s="723"/>
      <c r="LNY141" s="723"/>
      <c r="LNZ141" s="723"/>
      <c r="LOA141" s="723"/>
      <c r="LOB141" s="723"/>
      <c r="LOC141" s="722"/>
      <c r="LOD141" s="723"/>
      <c r="LOE141" s="723"/>
      <c r="LOF141" s="723"/>
      <c r="LOG141" s="723"/>
      <c r="LOH141" s="723"/>
      <c r="LOI141" s="723"/>
      <c r="LOJ141" s="723"/>
      <c r="LOK141" s="723"/>
      <c r="LOL141" s="722"/>
      <c r="LOM141" s="723"/>
      <c r="LON141" s="723"/>
      <c r="LOO141" s="723"/>
      <c r="LOP141" s="723"/>
      <c r="LOQ141" s="723"/>
      <c r="LOR141" s="723"/>
      <c r="LOS141" s="723"/>
      <c r="LOT141" s="723"/>
      <c r="LOU141" s="722"/>
      <c r="LOV141" s="723"/>
      <c r="LOW141" s="723"/>
      <c r="LOX141" s="723"/>
      <c r="LOY141" s="723"/>
      <c r="LOZ141" s="723"/>
      <c r="LPA141" s="723"/>
      <c r="LPB141" s="723"/>
      <c r="LPC141" s="723"/>
      <c r="LPD141" s="722"/>
      <c r="LPE141" s="723"/>
      <c r="LPF141" s="723"/>
      <c r="LPG141" s="723"/>
      <c r="LPH141" s="723"/>
      <c r="LPI141" s="723"/>
      <c r="LPJ141" s="723"/>
      <c r="LPK141" s="723"/>
      <c r="LPL141" s="723"/>
      <c r="LPM141" s="722"/>
      <c r="LPN141" s="723"/>
      <c r="LPO141" s="723"/>
      <c r="LPP141" s="723"/>
      <c r="LPQ141" s="723"/>
      <c r="LPR141" s="723"/>
      <c r="LPS141" s="723"/>
      <c r="LPT141" s="723"/>
      <c r="LPU141" s="723"/>
      <c r="LPV141" s="722"/>
      <c r="LPW141" s="723"/>
      <c r="LPX141" s="723"/>
      <c r="LPY141" s="723"/>
      <c r="LPZ141" s="723"/>
      <c r="LQA141" s="723"/>
      <c r="LQB141" s="723"/>
      <c r="LQC141" s="723"/>
      <c r="LQD141" s="723"/>
      <c r="LQE141" s="722"/>
      <c r="LQF141" s="723"/>
      <c r="LQG141" s="723"/>
      <c r="LQH141" s="723"/>
      <c r="LQI141" s="723"/>
      <c r="LQJ141" s="723"/>
      <c r="LQK141" s="723"/>
      <c r="LQL141" s="723"/>
      <c r="LQM141" s="723"/>
      <c r="LQN141" s="722"/>
      <c r="LQO141" s="723"/>
      <c r="LQP141" s="723"/>
      <c r="LQQ141" s="723"/>
      <c r="LQR141" s="723"/>
      <c r="LQS141" s="723"/>
      <c r="LQT141" s="723"/>
      <c r="LQU141" s="723"/>
      <c r="LQV141" s="723"/>
      <c r="LQW141" s="722"/>
      <c r="LQX141" s="723"/>
      <c r="LQY141" s="723"/>
      <c r="LQZ141" s="723"/>
      <c r="LRA141" s="723"/>
      <c r="LRB141" s="723"/>
      <c r="LRC141" s="723"/>
      <c r="LRD141" s="723"/>
      <c r="LRE141" s="723"/>
      <c r="LRF141" s="722"/>
      <c r="LRG141" s="723"/>
      <c r="LRH141" s="723"/>
      <c r="LRI141" s="723"/>
      <c r="LRJ141" s="723"/>
      <c r="LRK141" s="723"/>
      <c r="LRL141" s="723"/>
      <c r="LRM141" s="723"/>
      <c r="LRN141" s="723"/>
      <c r="LRO141" s="722"/>
      <c r="LRP141" s="723"/>
      <c r="LRQ141" s="723"/>
      <c r="LRR141" s="723"/>
      <c r="LRS141" s="723"/>
      <c r="LRT141" s="723"/>
      <c r="LRU141" s="723"/>
      <c r="LRV141" s="723"/>
      <c r="LRW141" s="723"/>
      <c r="LRX141" s="722"/>
      <c r="LRY141" s="723"/>
      <c r="LRZ141" s="723"/>
      <c r="LSA141" s="723"/>
      <c r="LSB141" s="723"/>
      <c r="LSC141" s="723"/>
      <c r="LSD141" s="723"/>
      <c r="LSE141" s="723"/>
      <c r="LSF141" s="723"/>
      <c r="LSG141" s="722"/>
      <c r="LSH141" s="723"/>
      <c r="LSI141" s="723"/>
      <c r="LSJ141" s="723"/>
      <c r="LSK141" s="723"/>
      <c r="LSL141" s="723"/>
      <c r="LSM141" s="723"/>
      <c r="LSN141" s="723"/>
      <c r="LSO141" s="723"/>
      <c r="LSP141" s="722"/>
      <c r="LSQ141" s="723"/>
      <c r="LSR141" s="723"/>
      <c r="LSS141" s="723"/>
      <c r="LST141" s="723"/>
      <c r="LSU141" s="723"/>
      <c r="LSV141" s="723"/>
      <c r="LSW141" s="723"/>
      <c r="LSX141" s="723"/>
      <c r="LSY141" s="722"/>
      <c r="LSZ141" s="723"/>
      <c r="LTA141" s="723"/>
      <c r="LTB141" s="723"/>
      <c r="LTC141" s="723"/>
      <c r="LTD141" s="723"/>
      <c r="LTE141" s="723"/>
      <c r="LTF141" s="723"/>
      <c r="LTG141" s="723"/>
      <c r="LTH141" s="722"/>
      <c r="LTI141" s="723"/>
      <c r="LTJ141" s="723"/>
      <c r="LTK141" s="723"/>
      <c r="LTL141" s="723"/>
      <c r="LTM141" s="723"/>
      <c r="LTN141" s="723"/>
      <c r="LTO141" s="723"/>
      <c r="LTP141" s="723"/>
      <c r="LTQ141" s="722"/>
      <c r="LTR141" s="723"/>
      <c r="LTS141" s="723"/>
      <c r="LTT141" s="723"/>
      <c r="LTU141" s="723"/>
      <c r="LTV141" s="723"/>
      <c r="LTW141" s="723"/>
      <c r="LTX141" s="723"/>
      <c r="LTY141" s="723"/>
      <c r="LTZ141" s="722"/>
      <c r="LUA141" s="723"/>
      <c r="LUB141" s="723"/>
      <c r="LUC141" s="723"/>
      <c r="LUD141" s="723"/>
      <c r="LUE141" s="723"/>
      <c r="LUF141" s="723"/>
      <c r="LUG141" s="723"/>
      <c r="LUH141" s="723"/>
      <c r="LUI141" s="722"/>
      <c r="LUJ141" s="723"/>
      <c r="LUK141" s="723"/>
      <c r="LUL141" s="723"/>
      <c r="LUM141" s="723"/>
      <c r="LUN141" s="723"/>
      <c r="LUO141" s="723"/>
      <c r="LUP141" s="723"/>
      <c r="LUQ141" s="723"/>
      <c r="LUR141" s="722"/>
      <c r="LUS141" s="723"/>
      <c r="LUT141" s="723"/>
      <c r="LUU141" s="723"/>
      <c r="LUV141" s="723"/>
      <c r="LUW141" s="723"/>
      <c r="LUX141" s="723"/>
      <c r="LUY141" s="723"/>
      <c r="LUZ141" s="723"/>
      <c r="LVA141" s="722"/>
      <c r="LVB141" s="723"/>
      <c r="LVC141" s="723"/>
      <c r="LVD141" s="723"/>
      <c r="LVE141" s="723"/>
      <c r="LVF141" s="723"/>
      <c r="LVG141" s="723"/>
      <c r="LVH141" s="723"/>
      <c r="LVI141" s="723"/>
      <c r="LVJ141" s="722"/>
      <c r="LVK141" s="723"/>
      <c r="LVL141" s="723"/>
      <c r="LVM141" s="723"/>
      <c r="LVN141" s="723"/>
      <c r="LVO141" s="723"/>
      <c r="LVP141" s="723"/>
      <c r="LVQ141" s="723"/>
      <c r="LVR141" s="723"/>
      <c r="LVS141" s="722"/>
      <c r="LVT141" s="723"/>
      <c r="LVU141" s="723"/>
      <c r="LVV141" s="723"/>
      <c r="LVW141" s="723"/>
      <c r="LVX141" s="723"/>
      <c r="LVY141" s="723"/>
      <c r="LVZ141" s="723"/>
      <c r="LWA141" s="723"/>
      <c r="LWB141" s="722"/>
      <c r="LWC141" s="723"/>
      <c r="LWD141" s="723"/>
      <c r="LWE141" s="723"/>
      <c r="LWF141" s="723"/>
      <c r="LWG141" s="723"/>
      <c r="LWH141" s="723"/>
      <c r="LWI141" s="723"/>
      <c r="LWJ141" s="723"/>
      <c r="LWK141" s="722"/>
      <c r="LWL141" s="723"/>
      <c r="LWM141" s="723"/>
      <c r="LWN141" s="723"/>
      <c r="LWO141" s="723"/>
      <c r="LWP141" s="723"/>
      <c r="LWQ141" s="723"/>
      <c r="LWR141" s="723"/>
      <c r="LWS141" s="723"/>
      <c r="LWT141" s="722"/>
      <c r="LWU141" s="723"/>
      <c r="LWV141" s="723"/>
      <c r="LWW141" s="723"/>
      <c r="LWX141" s="723"/>
      <c r="LWY141" s="723"/>
      <c r="LWZ141" s="723"/>
      <c r="LXA141" s="723"/>
      <c r="LXB141" s="723"/>
      <c r="LXC141" s="722"/>
      <c r="LXD141" s="723"/>
      <c r="LXE141" s="723"/>
      <c r="LXF141" s="723"/>
      <c r="LXG141" s="723"/>
      <c r="LXH141" s="723"/>
      <c r="LXI141" s="723"/>
      <c r="LXJ141" s="723"/>
      <c r="LXK141" s="723"/>
      <c r="LXL141" s="722"/>
      <c r="LXM141" s="723"/>
      <c r="LXN141" s="723"/>
      <c r="LXO141" s="723"/>
      <c r="LXP141" s="723"/>
      <c r="LXQ141" s="723"/>
      <c r="LXR141" s="723"/>
      <c r="LXS141" s="723"/>
      <c r="LXT141" s="723"/>
      <c r="LXU141" s="722"/>
      <c r="LXV141" s="723"/>
      <c r="LXW141" s="723"/>
      <c r="LXX141" s="723"/>
      <c r="LXY141" s="723"/>
      <c r="LXZ141" s="723"/>
      <c r="LYA141" s="723"/>
      <c r="LYB141" s="723"/>
      <c r="LYC141" s="723"/>
      <c r="LYD141" s="722"/>
      <c r="LYE141" s="723"/>
      <c r="LYF141" s="723"/>
      <c r="LYG141" s="723"/>
      <c r="LYH141" s="723"/>
      <c r="LYI141" s="723"/>
      <c r="LYJ141" s="723"/>
      <c r="LYK141" s="723"/>
      <c r="LYL141" s="723"/>
      <c r="LYM141" s="722"/>
      <c r="LYN141" s="723"/>
      <c r="LYO141" s="723"/>
      <c r="LYP141" s="723"/>
      <c r="LYQ141" s="723"/>
      <c r="LYR141" s="723"/>
      <c r="LYS141" s="723"/>
      <c r="LYT141" s="723"/>
      <c r="LYU141" s="723"/>
      <c r="LYV141" s="722"/>
      <c r="LYW141" s="723"/>
      <c r="LYX141" s="723"/>
      <c r="LYY141" s="723"/>
      <c r="LYZ141" s="723"/>
      <c r="LZA141" s="723"/>
      <c r="LZB141" s="723"/>
      <c r="LZC141" s="723"/>
      <c r="LZD141" s="723"/>
      <c r="LZE141" s="722"/>
      <c r="LZF141" s="723"/>
      <c r="LZG141" s="723"/>
      <c r="LZH141" s="723"/>
      <c r="LZI141" s="723"/>
      <c r="LZJ141" s="723"/>
      <c r="LZK141" s="723"/>
      <c r="LZL141" s="723"/>
      <c r="LZM141" s="723"/>
      <c r="LZN141" s="722"/>
      <c r="LZO141" s="723"/>
      <c r="LZP141" s="723"/>
      <c r="LZQ141" s="723"/>
      <c r="LZR141" s="723"/>
      <c r="LZS141" s="723"/>
      <c r="LZT141" s="723"/>
      <c r="LZU141" s="723"/>
      <c r="LZV141" s="723"/>
      <c r="LZW141" s="722"/>
      <c r="LZX141" s="723"/>
      <c r="LZY141" s="723"/>
      <c r="LZZ141" s="723"/>
      <c r="MAA141" s="723"/>
      <c r="MAB141" s="723"/>
      <c r="MAC141" s="723"/>
      <c r="MAD141" s="723"/>
      <c r="MAE141" s="723"/>
      <c r="MAF141" s="722"/>
      <c r="MAG141" s="723"/>
      <c r="MAH141" s="723"/>
      <c r="MAI141" s="723"/>
      <c r="MAJ141" s="723"/>
      <c r="MAK141" s="723"/>
      <c r="MAL141" s="723"/>
      <c r="MAM141" s="723"/>
      <c r="MAN141" s="723"/>
      <c r="MAO141" s="722"/>
      <c r="MAP141" s="723"/>
      <c r="MAQ141" s="723"/>
      <c r="MAR141" s="723"/>
      <c r="MAS141" s="723"/>
      <c r="MAT141" s="723"/>
      <c r="MAU141" s="723"/>
      <c r="MAV141" s="723"/>
      <c r="MAW141" s="723"/>
      <c r="MAX141" s="722"/>
      <c r="MAY141" s="723"/>
      <c r="MAZ141" s="723"/>
      <c r="MBA141" s="723"/>
      <c r="MBB141" s="723"/>
      <c r="MBC141" s="723"/>
      <c r="MBD141" s="723"/>
      <c r="MBE141" s="723"/>
      <c r="MBF141" s="723"/>
      <c r="MBG141" s="722"/>
      <c r="MBH141" s="723"/>
      <c r="MBI141" s="723"/>
      <c r="MBJ141" s="723"/>
      <c r="MBK141" s="723"/>
      <c r="MBL141" s="723"/>
      <c r="MBM141" s="723"/>
      <c r="MBN141" s="723"/>
      <c r="MBO141" s="723"/>
      <c r="MBP141" s="722"/>
      <c r="MBQ141" s="723"/>
      <c r="MBR141" s="723"/>
      <c r="MBS141" s="723"/>
      <c r="MBT141" s="723"/>
      <c r="MBU141" s="723"/>
      <c r="MBV141" s="723"/>
      <c r="MBW141" s="723"/>
      <c r="MBX141" s="723"/>
      <c r="MBY141" s="722"/>
      <c r="MBZ141" s="723"/>
      <c r="MCA141" s="723"/>
      <c r="MCB141" s="723"/>
      <c r="MCC141" s="723"/>
      <c r="MCD141" s="723"/>
      <c r="MCE141" s="723"/>
      <c r="MCF141" s="723"/>
      <c r="MCG141" s="723"/>
      <c r="MCH141" s="722"/>
      <c r="MCI141" s="723"/>
      <c r="MCJ141" s="723"/>
      <c r="MCK141" s="723"/>
      <c r="MCL141" s="723"/>
      <c r="MCM141" s="723"/>
      <c r="MCN141" s="723"/>
      <c r="MCO141" s="723"/>
      <c r="MCP141" s="723"/>
      <c r="MCQ141" s="722"/>
      <c r="MCR141" s="723"/>
      <c r="MCS141" s="723"/>
      <c r="MCT141" s="723"/>
      <c r="MCU141" s="723"/>
      <c r="MCV141" s="723"/>
      <c r="MCW141" s="723"/>
      <c r="MCX141" s="723"/>
      <c r="MCY141" s="723"/>
      <c r="MCZ141" s="722"/>
      <c r="MDA141" s="723"/>
      <c r="MDB141" s="723"/>
      <c r="MDC141" s="723"/>
      <c r="MDD141" s="723"/>
      <c r="MDE141" s="723"/>
      <c r="MDF141" s="723"/>
      <c r="MDG141" s="723"/>
      <c r="MDH141" s="723"/>
      <c r="MDI141" s="722"/>
      <c r="MDJ141" s="723"/>
      <c r="MDK141" s="723"/>
      <c r="MDL141" s="723"/>
      <c r="MDM141" s="723"/>
      <c r="MDN141" s="723"/>
      <c r="MDO141" s="723"/>
      <c r="MDP141" s="723"/>
      <c r="MDQ141" s="723"/>
      <c r="MDR141" s="722"/>
      <c r="MDS141" s="723"/>
      <c r="MDT141" s="723"/>
      <c r="MDU141" s="723"/>
      <c r="MDV141" s="723"/>
      <c r="MDW141" s="723"/>
      <c r="MDX141" s="723"/>
      <c r="MDY141" s="723"/>
      <c r="MDZ141" s="723"/>
      <c r="MEA141" s="722"/>
      <c r="MEB141" s="723"/>
      <c r="MEC141" s="723"/>
      <c r="MED141" s="723"/>
      <c r="MEE141" s="723"/>
      <c r="MEF141" s="723"/>
      <c r="MEG141" s="723"/>
      <c r="MEH141" s="723"/>
      <c r="MEI141" s="723"/>
      <c r="MEJ141" s="722"/>
      <c r="MEK141" s="723"/>
      <c r="MEL141" s="723"/>
      <c r="MEM141" s="723"/>
      <c r="MEN141" s="723"/>
      <c r="MEO141" s="723"/>
      <c r="MEP141" s="723"/>
      <c r="MEQ141" s="723"/>
      <c r="MER141" s="723"/>
      <c r="MES141" s="722"/>
      <c r="MET141" s="723"/>
      <c r="MEU141" s="723"/>
      <c r="MEV141" s="723"/>
      <c r="MEW141" s="723"/>
      <c r="MEX141" s="723"/>
      <c r="MEY141" s="723"/>
      <c r="MEZ141" s="723"/>
      <c r="MFA141" s="723"/>
      <c r="MFB141" s="722"/>
      <c r="MFC141" s="723"/>
      <c r="MFD141" s="723"/>
      <c r="MFE141" s="723"/>
      <c r="MFF141" s="723"/>
      <c r="MFG141" s="723"/>
      <c r="MFH141" s="723"/>
      <c r="MFI141" s="723"/>
      <c r="MFJ141" s="723"/>
      <c r="MFK141" s="722"/>
      <c r="MFL141" s="723"/>
      <c r="MFM141" s="723"/>
      <c r="MFN141" s="723"/>
      <c r="MFO141" s="723"/>
      <c r="MFP141" s="723"/>
      <c r="MFQ141" s="723"/>
      <c r="MFR141" s="723"/>
      <c r="MFS141" s="723"/>
      <c r="MFT141" s="722"/>
      <c r="MFU141" s="723"/>
      <c r="MFV141" s="723"/>
      <c r="MFW141" s="723"/>
      <c r="MFX141" s="723"/>
      <c r="MFY141" s="723"/>
      <c r="MFZ141" s="723"/>
      <c r="MGA141" s="723"/>
      <c r="MGB141" s="723"/>
      <c r="MGC141" s="722"/>
      <c r="MGD141" s="723"/>
      <c r="MGE141" s="723"/>
      <c r="MGF141" s="723"/>
      <c r="MGG141" s="723"/>
      <c r="MGH141" s="723"/>
      <c r="MGI141" s="723"/>
      <c r="MGJ141" s="723"/>
      <c r="MGK141" s="723"/>
      <c r="MGL141" s="722"/>
      <c r="MGM141" s="723"/>
      <c r="MGN141" s="723"/>
      <c r="MGO141" s="723"/>
      <c r="MGP141" s="723"/>
      <c r="MGQ141" s="723"/>
      <c r="MGR141" s="723"/>
      <c r="MGS141" s="723"/>
      <c r="MGT141" s="723"/>
      <c r="MGU141" s="722"/>
      <c r="MGV141" s="723"/>
      <c r="MGW141" s="723"/>
      <c r="MGX141" s="723"/>
      <c r="MGY141" s="723"/>
      <c r="MGZ141" s="723"/>
      <c r="MHA141" s="723"/>
      <c r="MHB141" s="723"/>
      <c r="MHC141" s="723"/>
      <c r="MHD141" s="722"/>
      <c r="MHE141" s="723"/>
      <c r="MHF141" s="723"/>
      <c r="MHG141" s="723"/>
      <c r="MHH141" s="723"/>
      <c r="MHI141" s="723"/>
      <c r="MHJ141" s="723"/>
      <c r="MHK141" s="723"/>
      <c r="MHL141" s="723"/>
      <c r="MHM141" s="722"/>
      <c r="MHN141" s="723"/>
      <c r="MHO141" s="723"/>
      <c r="MHP141" s="723"/>
      <c r="MHQ141" s="723"/>
      <c r="MHR141" s="723"/>
      <c r="MHS141" s="723"/>
      <c r="MHT141" s="723"/>
      <c r="MHU141" s="723"/>
      <c r="MHV141" s="722"/>
      <c r="MHW141" s="723"/>
      <c r="MHX141" s="723"/>
      <c r="MHY141" s="723"/>
      <c r="MHZ141" s="723"/>
      <c r="MIA141" s="723"/>
      <c r="MIB141" s="723"/>
      <c r="MIC141" s="723"/>
      <c r="MID141" s="723"/>
      <c r="MIE141" s="722"/>
      <c r="MIF141" s="723"/>
      <c r="MIG141" s="723"/>
      <c r="MIH141" s="723"/>
      <c r="MII141" s="723"/>
      <c r="MIJ141" s="723"/>
      <c r="MIK141" s="723"/>
      <c r="MIL141" s="723"/>
      <c r="MIM141" s="723"/>
      <c r="MIN141" s="722"/>
      <c r="MIO141" s="723"/>
      <c r="MIP141" s="723"/>
      <c r="MIQ141" s="723"/>
      <c r="MIR141" s="723"/>
      <c r="MIS141" s="723"/>
      <c r="MIT141" s="723"/>
      <c r="MIU141" s="723"/>
      <c r="MIV141" s="723"/>
      <c r="MIW141" s="722"/>
      <c r="MIX141" s="723"/>
      <c r="MIY141" s="723"/>
      <c r="MIZ141" s="723"/>
      <c r="MJA141" s="723"/>
      <c r="MJB141" s="723"/>
      <c r="MJC141" s="723"/>
      <c r="MJD141" s="723"/>
      <c r="MJE141" s="723"/>
      <c r="MJF141" s="722"/>
      <c r="MJG141" s="723"/>
      <c r="MJH141" s="723"/>
      <c r="MJI141" s="723"/>
      <c r="MJJ141" s="723"/>
      <c r="MJK141" s="723"/>
      <c r="MJL141" s="723"/>
      <c r="MJM141" s="723"/>
      <c r="MJN141" s="723"/>
      <c r="MJO141" s="722"/>
      <c r="MJP141" s="723"/>
      <c r="MJQ141" s="723"/>
      <c r="MJR141" s="723"/>
      <c r="MJS141" s="723"/>
      <c r="MJT141" s="723"/>
      <c r="MJU141" s="723"/>
      <c r="MJV141" s="723"/>
      <c r="MJW141" s="723"/>
      <c r="MJX141" s="722"/>
      <c r="MJY141" s="723"/>
      <c r="MJZ141" s="723"/>
      <c r="MKA141" s="723"/>
      <c r="MKB141" s="723"/>
      <c r="MKC141" s="723"/>
      <c r="MKD141" s="723"/>
      <c r="MKE141" s="723"/>
      <c r="MKF141" s="723"/>
      <c r="MKG141" s="722"/>
      <c r="MKH141" s="723"/>
      <c r="MKI141" s="723"/>
      <c r="MKJ141" s="723"/>
      <c r="MKK141" s="723"/>
      <c r="MKL141" s="723"/>
      <c r="MKM141" s="723"/>
      <c r="MKN141" s="723"/>
      <c r="MKO141" s="723"/>
      <c r="MKP141" s="722"/>
      <c r="MKQ141" s="723"/>
      <c r="MKR141" s="723"/>
      <c r="MKS141" s="723"/>
      <c r="MKT141" s="723"/>
      <c r="MKU141" s="723"/>
      <c r="MKV141" s="723"/>
      <c r="MKW141" s="723"/>
      <c r="MKX141" s="723"/>
      <c r="MKY141" s="722"/>
      <c r="MKZ141" s="723"/>
      <c r="MLA141" s="723"/>
      <c r="MLB141" s="723"/>
      <c r="MLC141" s="723"/>
      <c r="MLD141" s="723"/>
      <c r="MLE141" s="723"/>
      <c r="MLF141" s="723"/>
      <c r="MLG141" s="723"/>
      <c r="MLH141" s="722"/>
      <c r="MLI141" s="723"/>
      <c r="MLJ141" s="723"/>
      <c r="MLK141" s="723"/>
      <c r="MLL141" s="723"/>
      <c r="MLM141" s="723"/>
      <c r="MLN141" s="723"/>
      <c r="MLO141" s="723"/>
      <c r="MLP141" s="723"/>
      <c r="MLQ141" s="722"/>
      <c r="MLR141" s="723"/>
      <c r="MLS141" s="723"/>
      <c r="MLT141" s="723"/>
      <c r="MLU141" s="723"/>
      <c r="MLV141" s="723"/>
      <c r="MLW141" s="723"/>
      <c r="MLX141" s="723"/>
      <c r="MLY141" s="723"/>
      <c r="MLZ141" s="722"/>
      <c r="MMA141" s="723"/>
      <c r="MMB141" s="723"/>
      <c r="MMC141" s="723"/>
      <c r="MMD141" s="723"/>
      <c r="MME141" s="723"/>
      <c r="MMF141" s="723"/>
      <c r="MMG141" s="723"/>
      <c r="MMH141" s="723"/>
      <c r="MMI141" s="722"/>
      <c r="MMJ141" s="723"/>
      <c r="MMK141" s="723"/>
      <c r="MML141" s="723"/>
      <c r="MMM141" s="723"/>
      <c r="MMN141" s="723"/>
      <c r="MMO141" s="723"/>
      <c r="MMP141" s="723"/>
      <c r="MMQ141" s="723"/>
      <c r="MMR141" s="722"/>
      <c r="MMS141" s="723"/>
      <c r="MMT141" s="723"/>
      <c r="MMU141" s="723"/>
      <c r="MMV141" s="723"/>
      <c r="MMW141" s="723"/>
      <c r="MMX141" s="723"/>
      <c r="MMY141" s="723"/>
      <c r="MMZ141" s="723"/>
      <c r="MNA141" s="722"/>
      <c r="MNB141" s="723"/>
      <c r="MNC141" s="723"/>
      <c r="MND141" s="723"/>
      <c r="MNE141" s="723"/>
      <c r="MNF141" s="723"/>
      <c r="MNG141" s="723"/>
      <c r="MNH141" s="723"/>
      <c r="MNI141" s="723"/>
      <c r="MNJ141" s="722"/>
      <c r="MNK141" s="723"/>
      <c r="MNL141" s="723"/>
      <c r="MNM141" s="723"/>
      <c r="MNN141" s="723"/>
      <c r="MNO141" s="723"/>
      <c r="MNP141" s="723"/>
      <c r="MNQ141" s="723"/>
      <c r="MNR141" s="723"/>
      <c r="MNS141" s="722"/>
      <c r="MNT141" s="723"/>
      <c r="MNU141" s="723"/>
      <c r="MNV141" s="723"/>
      <c r="MNW141" s="723"/>
      <c r="MNX141" s="723"/>
      <c r="MNY141" s="723"/>
      <c r="MNZ141" s="723"/>
      <c r="MOA141" s="723"/>
      <c r="MOB141" s="722"/>
      <c r="MOC141" s="723"/>
      <c r="MOD141" s="723"/>
      <c r="MOE141" s="723"/>
      <c r="MOF141" s="723"/>
      <c r="MOG141" s="723"/>
      <c r="MOH141" s="723"/>
      <c r="MOI141" s="723"/>
      <c r="MOJ141" s="723"/>
      <c r="MOK141" s="722"/>
      <c r="MOL141" s="723"/>
      <c r="MOM141" s="723"/>
      <c r="MON141" s="723"/>
      <c r="MOO141" s="723"/>
      <c r="MOP141" s="723"/>
      <c r="MOQ141" s="723"/>
      <c r="MOR141" s="723"/>
      <c r="MOS141" s="723"/>
      <c r="MOT141" s="722"/>
      <c r="MOU141" s="723"/>
      <c r="MOV141" s="723"/>
      <c r="MOW141" s="723"/>
      <c r="MOX141" s="723"/>
      <c r="MOY141" s="723"/>
      <c r="MOZ141" s="723"/>
      <c r="MPA141" s="723"/>
      <c r="MPB141" s="723"/>
      <c r="MPC141" s="722"/>
      <c r="MPD141" s="723"/>
      <c r="MPE141" s="723"/>
      <c r="MPF141" s="723"/>
      <c r="MPG141" s="723"/>
      <c r="MPH141" s="723"/>
      <c r="MPI141" s="723"/>
      <c r="MPJ141" s="723"/>
      <c r="MPK141" s="723"/>
      <c r="MPL141" s="722"/>
      <c r="MPM141" s="723"/>
      <c r="MPN141" s="723"/>
      <c r="MPO141" s="723"/>
      <c r="MPP141" s="723"/>
      <c r="MPQ141" s="723"/>
      <c r="MPR141" s="723"/>
      <c r="MPS141" s="723"/>
      <c r="MPT141" s="723"/>
      <c r="MPU141" s="722"/>
      <c r="MPV141" s="723"/>
      <c r="MPW141" s="723"/>
      <c r="MPX141" s="723"/>
      <c r="MPY141" s="723"/>
      <c r="MPZ141" s="723"/>
      <c r="MQA141" s="723"/>
      <c r="MQB141" s="723"/>
      <c r="MQC141" s="723"/>
      <c r="MQD141" s="722"/>
      <c r="MQE141" s="723"/>
      <c r="MQF141" s="723"/>
      <c r="MQG141" s="723"/>
      <c r="MQH141" s="723"/>
      <c r="MQI141" s="723"/>
      <c r="MQJ141" s="723"/>
      <c r="MQK141" s="723"/>
      <c r="MQL141" s="723"/>
      <c r="MQM141" s="722"/>
      <c r="MQN141" s="723"/>
      <c r="MQO141" s="723"/>
      <c r="MQP141" s="723"/>
      <c r="MQQ141" s="723"/>
      <c r="MQR141" s="723"/>
      <c r="MQS141" s="723"/>
      <c r="MQT141" s="723"/>
      <c r="MQU141" s="723"/>
      <c r="MQV141" s="722"/>
      <c r="MQW141" s="723"/>
      <c r="MQX141" s="723"/>
      <c r="MQY141" s="723"/>
      <c r="MQZ141" s="723"/>
      <c r="MRA141" s="723"/>
      <c r="MRB141" s="723"/>
      <c r="MRC141" s="723"/>
      <c r="MRD141" s="723"/>
      <c r="MRE141" s="722"/>
      <c r="MRF141" s="723"/>
      <c r="MRG141" s="723"/>
      <c r="MRH141" s="723"/>
      <c r="MRI141" s="723"/>
      <c r="MRJ141" s="723"/>
      <c r="MRK141" s="723"/>
      <c r="MRL141" s="723"/>
      <c r="MRM141" s="723"/>
      <c r="MRN141" s="722"/>
      <c r="MRO141" s="723"/>
      <c r="MRP141" s="723"/>
      <c r="MRQ141" s="723"/>
      <c r="MRR141" s="723"/>
      <c r="MRS141" s="723"/>
      <c r="MRT141" s="723"/>
      <c r="MRU141" s="723"/>
      <c r="MRV141" s="723"/>
      <c r="MRW141" s="722"/>
      <c r="MRX141" s="723"/>
      <c r="MRY141" s="723"/>
      <c r="MRZ141" s="723"/>
      <c r="MSA141" s="723"/>
      <c r="MSB141" s="723"/>
      <c r="MSC141" s="723"/>
      <c r="MSD141" s="723"/>
      <c r="MSE141" s="723"/>
      <c r="MSF141" s="722"/>
      <c r="MSG141" s="723"/>
      <c r="MSH141" s="723"/>
      <c r="MSI141" s="723"/>
      <c r="MSJ141" s="723"/>
      <c r="MSK141" s="723"/>
      <c r="MSL141" s="723"/>
      <c r="MSM141" s="723"/>
      <c r="MSN141" s="723"/>
      <c r="MSO141" s="722"/>
      <c r="MSP141" s="723"/>
      <c r="MSQ141" s="723"/>
      <c r="MSR141" s="723"/>
      <c r="MSS141" s="723"/>
      <c r="MST141" s="723"/>
      <c r="MSU141" s="723"/>
      <c r="MSV141" s="723"/>
      <c r="MSW141" s="723"/>
      <c r="MSX141" s="722"/>
      <c r="MSY141" s="723"/>
      <c r="MSZ141" s="723"/>
      <c r="MTA141" s="723"/>
      <c r="MTB141" s="723"/>
      <c r="MTC141" s="723"/>
      <c r="MTD141" s="723"/>
      <c r="MTE141" s="723"/>
      <c r="MTF141" s="723"/>
      <c r="MTG141" s="722"/>
      <c r="MTH141" s="723"/>
      <c r="MTI141" s="723"/>
      <c r="MTJ141" s="723"/>
      <c r="MTK141" s="723"/>
      <c r="MTL141" s="723"/>
      <c r="MTM141" s="723"/>
      <c r="MTN141" s="723"/>
      <c r="MTO141" s="723"/>
      <c r="MTP141" s="722"/>
      <c r="MTQ141" s="723"/>
      <c r="MTR141" s="723"/>
      <c r="MTS141" s="723"/>
      <c r="MTT141" s="723"/>
      <c r="MTU141" s="723"/>
      <c r="MTV141" s="723"/>
      <c r="MTW141" s="723"/>
      <c r="MTX141" s="723"/>
      <c r="MTY141" s="722"/>
      <c r="MTZ141" s="723"/>
      <c r="MUA141" s="723"/>
      <c r="MUB141" s="723"/>
      <c r="MUC141" s="723"/>
      <c r="MUD141" s="723"/>
      <c r="MUE141" s="723"/>
      <c r="MUF141" s="723"/>
      <c r="MUG141" s="723"/>
      <c r="MUH141" s="722"/>
      <c r="MUI141" s="723"/>
      <c r="MUJ141" s="723"/>
      <c r="MUK141" s="723"/>
      <c r="MUL141" s="723"/>
      <c r="MUM141" s="723"/>
      <c r="MUN141" s="723"/>
      <c r="MUO141" s="723"/>
      <c r="MUP141" s="723"/>
      <c r="MUQ141" s="722"/>
      <c r="MUR141" s="723"/>
      <c r="MUS141" s="723"/>
      <c r="MUT141" s="723"/>
      <c r="MUU141" s="723"/>
      <c r="MUV141" s="723"/>
      <c r="MUW141" s="723"/>
      <c r="MUX141" s="723"/>
      <c r="MUY141" s="723"/>
      <c r="MUZ141" s="722"/>
      <c r="MVA141" s="723"/>
      <c r="MVB141" s="723"/>
      <c r="MVC141" s="723"/>
      <c r="MVD141" s="723"/>
      <c r="MVE141" s="723"/>
      <c r="MVF141" s="723"/>
      <c r="MVG141" s="723"/>
      <c r="MVH141" s="723"/>
      <c r="MVI141" s="722"/>
      <c r="MVJ141" s="723"/>
      <c r="MVK141" s="723"/>
      <c r="MVL141" s="723"/>
      <c r="MVM141" s="723"/>
      <c r="MVN141" s="723"/>
      <c r="MVO141" s="723"/>
      <c r="MVP141" s="723"/>
      <c r="MVQ141" s="723"/>
      <c r="MVR141" s="722"/>
      <c r="MVS141" s="723"/>
      <c r="MVT141" s="723"/>
      <c r="MVU141" s="723"/>
      <c r="MVV141" s="723"/>
      <c r="MVW141" s="723"/>
      <c r="MVX141" s="723"/>
      <c r="MVY141" s="723"/>
      <c r="MVZ141" s="723"/>
      <c r="MWA141" s="722"/>
      <c r="MWB141" s="723"/>
      <c r="MWC141" s="723"/>
      <c r="MWD141" s="723"/>
      <c r="MWE141" s="723"/>
      <c r="MWF141" s="723"/>
      <c r="MWG141" s="723"/>
      <c r="MWH141" s="723"/>
      <c r="MWI141" s="723"/>
      <c r="MWJ141" s="722"/>
      <c r="MWK141" s="723"/>
      <c r="MWL141" s="723"/>
      <c r="MWM141" s="723"/>
      <c r="MWN141" s="723"/>
      <c r="MWO141" s="723"/>
      <c r="MWP141" s="723"/>
      <c r="MWQ141" s="723"/>
      <c r="MWR141" s="723"/>
      <c r="MWS141" s="722"/>
      <c r="MWT141" s="723"/>
      <c r="MWU141" s="723"/>
      <c r="MWV141" s="723"/>
      <c r="MWW141" s="723"/>
      <c r="MWX141" s="723"/>
      <c r="MWY141" s="723"/>
      <c r="MWZ141" s="723"/>
      <c r="MXA141" s="723"/>
      <c r="MXB141" s="722"/>
      <c r="MXC141" s="723"/>
      <c r="MXD141" s="723"/>
      <c r="MXE141" s="723"/>
      <c r="MXF141" s="723"/>
      <c r="MXG141" s="723"/>
      <c r="MXH141" s="723"/>
      <c r="MXI141" s="723"/>
      <c r="MXJ141" s="723"/>
      <c r="MXK141" s="722"/>
      <c r="MXL141" s="723"/>
      <c r="MXM141" s="723"/>
      <c r="MXN141" s="723"/>
      <c r="MXO141" s="723"/>
      <c r="MXP141" s="723"/>
      <c r="MXQ141" s="723"/>
      <c r="MXR141" s="723"/>
      <c r="MXS141" s="723"/>
      <c r="MXT141" s="722"/>
      <c r="MXU141" s="723"/>
      <c r="MXV141" s="723"/>
      <c r="MXW141" s="723"/>
      <c r="MXX141" s="723"/>
      <c r="MXY141" s="723"/>
      <c r="MXZ141" s="723"/>
      <c r="MYA141" s="723"/>
      <c r="MYB141" s="723"/>
      <c r="MYC141" s="722"/>
      <c r="MYD141" s="723"/>
      <c r="MYE141" s="723"/>
      <c r="MYF141" s="723"/>
      <c r="MYG141" s="723"/>
      <c r="MYH141" s="723"/>
      <c r="MYI141" s="723"/>
      <c r="MYJ141" s="723"/>
      <c r="MYK141" s="723"/>
      <c r="MYL141" s="722"/>
      <c r="MYM141" s="723"/>
      <c r="MYN141" s="723"/>
      <c r="MYO141" s="723"/>
      <c r="MYP141" s="723"/>
      <c r="MYQ141" s="723"/>
      <c r="MYR141" s="723"/>
      <c r="MYS141" s="723"/>
      <c r="MYT141" s="723"/>
      <c r="MYU141" s="722"/>
      <c r="MYV141" s="723"/>
      <c r="MYW141" s="723"/>
      <c r="MYX141" s="723"/>
      <c r="MYY141" s="723"/>
      <c r="MYZ141" s="723"/>
      <c r="MZA141" s="723"/>
      <c r="MZB141" s="723"/>
      <c r="MZC141" s="723"/>
      <c r="MZD141" s="722"/>
      <c r="MZE141" s="723"/>
      <c r="MZF141" s="723"/>
      <c r="MZG141" s="723"/>
      <c r="MZH141" s="723"/>
      <c r="MZI141" s="723"/>
      <c r="MZJ141" s="723"/>
      <c r="MZK141" s="723"/>
      <c r="MZL141" s="723"/>
      <c r="MZM141" s="722"/>
      <c r="MZN141" s="723"/>
      <c r="MZO141" s="723"/>
      <c r="MZP141" s="723"/>
      <c r="MZQ141" s="723"/>
      <c r="MZR141" s="723"/>
      <c r="MZS141" s="723"/>
      <c r="MZT141" s="723"/>
      <c r="MZU141" s="723"/>
      <c r="MZV141" s="722"/>
      <c r="MZW141" s="723"/>
      <c r="MZX141" s="723"/>
      <c r="MZY141" s="723"/>
      <c r="MZZ141" s="723"/>
      <c r="NAA141" s="723"/>
      <c r="NAB141" s="723"/>
      <c r="NAC141" s="723"/>
      <c r="NAD141" s="723"/>
      <c r="NAE141" s="722"/>
      <c r="NAF141" s="723"/>
      <c r="NAG141" s="723"/>
      <c r="NAH141" s="723"/>
      <c r="NAI141" s="723"/>
      <c r="NAJ141" s="723"/>
      <c r="NAK141" s="723"/>
      <c r="NAL141" s="723"/>
      <c r="NAM141" s="723"/>
      <c r="NAN141" s="722"/>
      <c r="NAO141" s="723"/>
      <c r="NAP141" s="723"/>
      <c r="NAQ141" s="723"/>
      <c r="NAR141" s="723"/>
      <c r="NAS141" s="723"/>
      <c r="NAT141" s="723"/>
      <c r="NAU141" s="723"/>
      <c r="NAV141" s="723"/>
      <c r="NAW141" s="722"/>
      <c r="NAX141" s="723"/>
      <c r="NAY141" s="723"/>
      <c r="NAZ141" s="723"/>
      <c r="NBA141" s="723"/>
      <c r="NBB141" s="723"/>
      <c r="NBC141" s="723"/>
      <c r="NBD141" s="723"/>
      <c r="NBE141" s="723"/>
      <c r="NBF141" s="722"/>
      <c r="NBG141" s="723"/>
      <c r="NBH141" s="723"/>
      <c r="NBI141" s="723"/>
      <c r="NBJ141" s="723"/>
      <c r="NBK141" s="723"/>
      <c r="NBL141" s="723"/>
      <c r="NBM141" s="723"/>
      <c r="NBN141" s="723"/>
      <c r="NBO141" s="722"/>
      <c r="NBP141" s="723"/>
      <c r="NBQ141" s="723"/>
      <c r="NBR141" s="723"/>
      <c r="NBS141" s="723"/>
      <c r="NBT141" s="723"/>
      <c r="NBU141" s="723"/>
      <c r="NBV141" s="723"/>
      <c r="NBW141" s="723"/>
      <c r="NBX141" s="722"/>
      <c r="NBY141" s="723"/>
      <c r="NBZ141" s="723"/>
      <c r="NCA141" s="723"/>
      <c r="NCB141" s="723"/>
      <c r="NCC141" s="723"/>
      <c r="NCD141" s="723"/>
      <c r="NCE141" s="723"/>
      <c r="NCF141" s="723"/>
      <c r="NCG141" s="722"/>
      <c r="NCH141" s="723"/>
      <c r="NCI141" s="723"/>
      <c r="NCJ141" s="723"/>
      <c r="NCK141" s="723"/>
      <c r="NCL141" s="723"/>
      <c r="NCM141" s="723"/>
      <c r="NCN141" s="723"/>
      <c r="NCO141" s="723"/>
      <c r="NCP141" s="722"/>
      <c r="NCQ141" s="723"/>
      <c r="NCR141" s="723"/>
      <c r="NCS141" s="723"/>
      <c r="NCT141" s="723"/>
      <c r="NCU141" s="723"/>
      <c r="NCV141" s="723"/>
      <c r="NCW141" s="723"/>
      <c r="NCX141" s="723"/>
      <c r="NCY141" s="722"/>
      <c r="NCZ141" s="723"/>
      <c r="NDA141" s="723"/>
      <c r="NDB141" s="723"/>
      <c r="NDC141" s="723"/>
      <c r="NDD141" s="723"/>
      <c r="NDE141" s="723"/>
      <c r="NDF141" s="723"/>
      <c r="NDG141" s="723"/>
      <c r="NDH141" s="722"/>
      <c r="NDI141" s="723"/>
      <c r="NDJ141" s="723"/>
      <c r="NDK141" s="723"/>
      <c r="NDL141" s="723"/>
      <c r="NDM141" s="723"/>
      <c r="NDN141" s="723"/>
      <c r="NDO141" s="723"/>
      <c r="NDP141" s="723"/>
      <c r="NDQ141" s="722"/>
      <c r="NDR141" s="723"/>
      <c r="NDS141" s="723"/>
      <c r="NDT141" s="723"/>
      <c r="NDU141" s="723"/>
      <c r="NDV141" s="723"/>
      <c r="NDW141" s="723"/>
      <c r="NDX141" s="723"/>
      <c r="NDY141" s="723"/>
      <c r="NDZ141" s="722"/>
      <c r="NEA141" s="723"/>
      <c r="NEB141" s="723"/>
      <c r="NEC141" s="723"/>
      <c r="NED141" s="723"/>
      <c r="NEE141" s="723"/>
      <c r="NEF141" s="723"/>
      <c r="NEG141" s="723"/>
      <c r="NEH141" s="723"/>
      <c r="NEI141" s="722"/>
      <c r="NEJ141" s="723"/>
      <c r="NEK141" s="723"/>
      <c r="NEL141" s="723"/>
      <c r="NEM141" s="723"/>
      <c r="NEN141" s="723"/>
      <c r="NEO141" s="723"/>
      <c r="NEP141" s="723"/>
      <c r="NEQ141" s="723"/>
      <c r="NER141" s="722"/>
      <c r="NES141" s="723"/>
      <c r="NET141" s="723"/>
      <c r="NEU141" s="723"/>
      <c r="NEV141" s="723"/>
      <c r="NEW141" s="723"/>
      <c r="NEX141" s="723"/>
      <c r="NEY141" s="723"/>
      <c r="NEZ141" s="723"/>
      <c r="NFA141" s="722"/>
      <c r="NFB141" s="723"/>
      <c r="NFC141" s="723"/>
      <c r="NFD141" s="723"/>
      <c r="NFE141" s="723"/>
      <c r="NFF141" s="723"/>
      <c r="NFG141" s="723"/>
      <c r="NFH141" s="723"/>
      <c r="NFI141" s="723"/>
      <c r="NFJ141" s="722"/>
      <c r="NFK141" s="723"/>
      <c r="NFL141" s="723"/>
      <c r="NFM141" s="723"/>
      <c r="NFN141" s="723"/>
      <c r="NFO141" s="723"/>
      <c r="NFP141" s="723"/>
      <c r="NFQ141" s="723"/>
      <c r="NFR141" s="723"/>
      <c r="NFS141" s="722"/>
      <c r="NFT141" s="723"/>
      <c r="NFU141" s="723"/>
      <c r="NFV141" s="723"/>
      <c r="NFW141" s="723"/>
      <c r="NFX141" s="723"/>
      <c r="NFY141" s="723"/>
      <c r="NFZ141" s="723"/>
      <c r="NGA141" s="723"/>
      <c r="NGB141" s="722"/>
      <c r="NGC141" s="723"/>
      <c r="NGD141" s="723"/>
      <c r="NGE141" s="723"/>
      <c r="NGF141" s="723"/>
      <c r="NGG141" s="723"/>
      <c r="NGH141" s="723"/>
      <c r="NGI141" s="723"/>
      <c r="NGJ141" s="723"/>
      <c r="NGK141" s="722"/>
      <c r="NGL141" s="723"/>
      <c r="NGM141" s="723"/>
      <c r="NGN141" s="723"/>
      <c r="NGO141" s="723"/>
      <c r="NGP141" s="723"/>
      <c r="NGQ141" s="723"/>
      <c r="NGR141" s="723"/>
      <c r="NGS141" s="723"/>
      <c r="NGT141" s="722"/>
      <c r="NGU141" s="723"/>
      <c r="NGV141" s="723"/>
      <c r="NGW141" s="723"/>
      <c r="NGX141" s="723"/>
      <c r="NGY141" s="723"/>
      <c r="NGZ141" s="723"/>
      <c r="NHA141" s="723"/>
      <c r="NHB141" s="723"/>
      <c r="NHC141" s="722"/>
      <c r="NHD141" s="723"/>
      <c r="NHE141" s="723"/>
      <c r="NHF141" s="723"/>
      <c r="NHG141" s="723"/>
      <c r="NHH141" s="723"/>
      <c r="NHI141" s="723"/>
      <c r="NHJ141" s="723"/>
      <c r="NHK141" s="723"/>
      <c r="NHL141" s="722"/>
      <c r="NHM141" s="723"/>
      <c r="NHN141" s="723"/>
      <c r="NHO141" s="723"/>
      <c r="NHP141" s="723"/>
      <c r="NHQ141" s="723"/>
      <c r="NHR141" s="723"/>
      <c r="NHS141" s="723"/>
      <c r="NHT141" s="723"/>
      <c r="NHU141" s="722"/>
      <c r="NHV141" s="723"/>
      <c r="NHW141" s="723"/>
      <c r="NHX141" s="723"/>
      <c r="NHY141" s="723"/>
      <c r="NHZ141" s="723"/>
      <c r="NIA141" s="723"/>
      <c r="NIB141" s="723"/>
      <c r="NIC141" s="723"/>
      <c r="NID141" s="722"/>
      <c r="NIE141" s="723"/>
      <c r="NIF141" s="723"/>
      <c r="NIG141" s="723"/>
      <c r="NIH141" s="723"/>
      <c r="NII141" s="723"/>
      <c r="NIJ141" s="723"/>
      <c r="NIK141" s="723"/>
      <c r="NIL141" s="723"/>
      <c r="NIM141" s="722"/>
      <c r="NIN141" s="723"/>
      <c r="NIO141" s="723"/>
      <c r="NIP141" s="723"/>
      <c r="NIQ141" s="723"/>
      <c r="NIR141" s="723"/>
      <c r="NIS141" s="723"/>
      <c r="NIT141" s="723"/>
      <c r="NIU141" s="723"/>
      <c r="NIV141" s="722"/>
      <c r="NIW141" s="723"/>
      <c r="NIX141" s="723"/>
      <c r="NIY141" s="723"/>
      <c r="NIZ141" s="723"/>
      <c r="NJA141" s="723"/>
      <c r="NJB141" s="723"/>
      <c r="NJC141" s="723"/>
      <c r="NJD141" s="723"/>
      <c r="NJE141" s="722"/>
      <c r="NJF141" s="723"/>
      <c r="NJG141" s="723"/>
      <c r="NJH141" s="723"/>
      <c r="NJI141" s="723"/>
      <c r="NJJ141" s="723"/>
      <c r="NJK141" s="723"/>
      <c r="NJL141" s="723"/>
      <c r="NJM141" s="723"/>
      <c r="NJN141" s="722"/>
      <c r="NJO141" s="723"/>
      <c r="NJP141" s="723"/>
      <c r="NJQ141" s="723"/>
      <c r="NJR141" s="723"/>
      <c r="NJS141" s="723"/>
      <c r="NJT141" s="723"/>
      <c r="NJU141" s="723"/>
      <c r="NJV141" s="723"/>
      <c r="NJW141" s="722"/>
      <c r="NJX141" s="723"/>
      <c r="NJY141" s="723"/>
      <c r="NJZ141" s="723"/>
      <c r="NKA141" s="723"/>
      <c r="NKB141" s="723"/>
      <c r="NKC141" s="723"/>
      <c r="NKD141" s="723"/>
      <c r="NKE141" s="723"/>
      <c r="NKF141" s="722"/>
      <c r="NKG141" s="723"/>
      <c r="NKH141" s="723"/>
      <c r="NKI141" s="723"/>
      <c r="NKJ141" s="723"/>
      <c r="NKK141" s="723"/>
      <c r="NKL141" s="723"/>
      <c r="NKM141" s="723"/>
      <c r="NKN141" s="723"/>
      <c r="NKO141" s="722"/>
      <c r="NKP141" s="723"/>
      <c r="NKQ141" s="723"/>
      <c r="NKR141" s="723"/>
      <c r="NKS141" s="723"/>
      <c r="NKT141" s="723"/>
      <c r="NKU141" s="723"/>
      <c r="NKV141" s="723"/>
      <c r="NKW141" s="723"/>
      <c r="NKX141" s="722"/>
      <c r="NKY141" s="723"/>
      <c r="NKZ141" s="723"/>
      <c r="NLA141" s="723"/>
      <c r="NLB141" s="723"/>
      <c r="NLC141" s="723"/>
      <c r="NLD141" s="723"/>
      <c r="NLE141" s="723"/>
      <c r="NLF141" s="723"/>
      <c r="NLG141" s="722"/>
      <c r="NLH141" s="723"/>
      <c r="NLI141" s="723"/>
      <c r="NLJ141" s="723"/>
      <c r="NLK141" s="723"/>
      <c r="NLL141" s="723"/>
      <c r="NLM141" s="723"/>
      <c r="NLN141" s="723"/>
      <c r="NLO141" s="723"/>
      <c r="NLP141" s="722"/>
      <c r="NLQ141" s="723"/>
      <c r="NLR141" s="723"/>
      <c r="NLS141" s="723"/>
      <c r="NLT141" s="723"/>
      <c r="NLU141" s="723"/>
      <c r="NLV141" s="723"/>
      <c r="NLW141" s="723"/>
      <c r="NLX141" s="723"/>
      <c r="NLY141" s="722"/>
      <c r="NLZ141" s="723"/>
      <c r="NMA141" s="723"/>
      <c r="NMB141" s="723"/>
      <c r="NMC141" s="723"/>
      <c r="NMD141" s="723"/>
      <c r="NME141" s="723"/>
      <c r="NMF141" s="723"/>
      <c r="NMG141" s="723"/>
      <c r="NMH141" s="722"/>
      <c r="NMI141" s="723"/>
      <c r="NMJ141" s="723"/>
      <c r="NMK141" s="723"/>
      <c r="NML141" s="723"/>
      <c r="NMM141" s="723"/>
      <c r="NMN141" s="723"/>
      <c r="NMO141" s="723"/>
      <c r="NMP141" s="723"/>
      <c r="NMQ141" s="722"/>
      <c r="NMR141" s="723"/>
      <c r="NMS141" s="723"/>
      <c r="NMT141" s="723"/>
      <c r="NMU141" s="723"/>
      <c r="NMV141" s="723"/>
      <c r="NMW141" s="723"/>
      <c r="NMX141" s="723"/>
      <c r="NMY141" s="723"/>
      <c r="NMZ141" s="722"/>
      <c r="NNA141" s="723"/>
      <c r="NNB141" s="723"/>
      <c r="NNC141" s="723"/>
      <c r="NND141" s="723"/>
      <c r="NNE141" s="723"/>
      <c r="NNF141" s="723"/>
      <c r="NNG141" s="723"/>
      <c r="NNH141" s="723"/>
      <c r="NNI141" s="722"/>
      <c r="NNJ141" s="723"/>
      <c r="NNK141" s="723"/>
      <c r="NNL141" s="723"/>
      <c r="NNM141" s="723"/>
      <c r="NNN141" s="723"/>
      <c r="NNO141" s="723"/>
      <c r="NNP141" s="723"/>
      <c r="NNQ141" s="723"/>
      <c r="NNR141" s="722"/>
      <c r="NNS141" s="723"/>
      <c r="NNT141" s="723"/>
      <c r="NNU141" s="723"/>
      <c r="NNV141" s="723"/>
      <c r="NNW141" s="723"/>
      <c r="NNX141" s="723"/>
      <c r="NNY141" s="723"/>
      <c r="NNZ141" s="723"/>
      <c r="NOA141" s="722"/>
      <c r="NOB141" s="723"/>
      <c r="NOC141" s="723"/>
      <c r="NOD141" s="723"/>
      <c r="NOE141" s="723"/>
      <c r="NOF141" s="723"/>
      <c r="NOG141" s="723"/>
      <c r="NOH141" s="723"/>
      <c r="NOI141" s="723"/>
      <c r="NOJ141" s="722"/>
      <c r="NOK141" s="723"/>
      <c r="NOL141" s="723"/>
      <c r="NOM141" s="723"/>
      <c r="NON141" s="723"/>
      <c r="NOO141" s="723"/>
      <c r="NOP141" s="723"/>
      <c r="NOQ141" s="723"/>
      <c r="NOR141" s="723"/>
      <c r="NOS141" s="722"/>
      <c r="NOT141" s="723"/>
      <c r="NOU141" s="723"/>
      <c r="NOV141" s="723"/>
      <c r="NOW141" s="723"/>
      <c r="NOX141" s="723"/>
      <c r="NOY141" s="723"/>
      <c r="NOZ141" s="723"/>
      <c r="NPA141" s="723"/>
      <c r="NPB141" s="722"/>
      <c r="NPC141" s="723"/>
      <c r="NPD141" s="723"/>
      <c r="NPE141" s="723"/>
      <c r="NPF141" s="723"/>
      <c r="NPG141" s="723"/>
      <c r="NPH141" s="723"/>
      <c r="NPI141" s="723"/>
      <c r="NPJ141" s="723"/>
      <c r="NPK141" s="722"/>
      <c r="NPL141" s="723"/>
      <c r="NPM141" s="723"/>
      <c r="NPN141" s="723"/>
      <c r="NPO141" s="723"/>
      <c r="NPP141" s="723"/>
      <c r="NPQ141" s="723"/>
      <c r="NPR141" s="723"/>
      <c r="NPS141" s="723"/>
      <c r="NPT141" s="722"/>
      <c r="NPU141" s="723"/>
      <c r="NPV141" s="723"/>
      <c r="NPW141" s="723"/>
      <c r="NPX141" s="723"/>
      <c r="NPY141" s="723"/>
      <c r="NPZ141" s="723"/>
      <c r="NQA141" s="723"/>
      <c r="NQB141" s="723"/>
      <c r="NQC141" s="722"/>
      <c r="NQD141" s="723"/>
      <c r="NQE141" s="723"/>
      <c r="NQF141" s="723"/>
      <c r="NQG141" s="723"/>
      <c r="NQH141" s="723"/>
      <c r="NQI141" s="723"/>
      <c r="NQJ141" s="723"/>
      <c r="NQK141" s="723"/>
      <c r="NQL141" s="722"/>
      <c r="NQM141" s="723"/>
      <c r="NQN141" s="723"/>
      <c r="NQO141" s="723"/>
      <c r="NQP141" s="723"/>
      <c r="NQQ141" s="723"/>
      <c r="NQR141" s="723"/>
      <c r="NQS141" s="723"/>
      <c r="NQT141" s="723"/>
      <c r="NQU141" s="722"/>
      <c r="NQV141" s="723"/>
      <c r="NQW141" s="723"/>
      <c r="NQX141" s="723"/>
      <c r="NQY141" s="723"/>
      <c r="NQZ141" s="723"/>
      <c r="NRA141" s="723"/>
      <c r="NRB141" s="723"/>
      <c r="NRC141" s="723"/>
      <c r="NRD141" s="722"/>
      <c r="NRE141" s="723"/>
      <c r="NRF141" s="723"/>
      <c r="NRG141" s="723"/>
      <c r="NRH141" s="723"/>
      <c r="NRI141" s="723"/>
      <c r="NRJ141" s="723"/>
      <c r="NRK141" s="723"/>
      <c r="NRL141" s="723"/>
      <c r="NRM141" s="722"/>
      <c r="NRN141" s="723"/>
      <c r="NRO141" s="723"/>
      <c r="NRP141" s="723"/>
      <c r="NRQ141" s="723"/>
      <c r="NRR141" s="723"/>
      <c r="NRS141" s="723"/>
      <c r="NRT141" s="723"/>
      <c r="NRU141" s="723"/>
      <c r="NRV141" s="722"/>
      <c r="NRW141" s="723"/>
      <c r="NRX141" s="723"/>
      <c r="NRY141" s="723"/>
      <c r="NRZ141" s="723"/>
      <c r="NSA141" s="723"/>
      <c r="NSB141" s="723"/>
      <c r="NSC141" s="723"/>
      <c r="NSD141" s="723"/>
      <c r="NSE141" s="722"/>
      <c r="NSF141" s="723"/>
      <c r="NSG141" s="723"/>
      <c r="NSH141" s="723"/>
      <c r="NSI141" s="723"/>
      <c r="NSJ141" s="723"/>
      <c r="NSK141" s="723"/>
      <c r="NSL141" s="723"/>
      <c r="NSM141" s="723"/>
      <c r="NSN141" s="722"/>
      <c r="NSO141" s="723"/>
      <c r="NSP141" s="723"/>
      <c r="NSQ141" s="723"/>
      <c r="NSR141" s="723"/>
      <c r="NSS141" s="723"/>
      <c r="NST141" s="723"/>
      <c r="NSU141" s="723"/>
      <c r="NSV141" s="723"/>
      <c r="NSW141" s="722"/>
      <c r="NSX141" s="723"/>
      <c r="NSY141" s="723"/>
      <c r="NSZ141" s="723"/>
      <c r="NTA141" s="723"/>
      <c r="NTB141" s="723"/>
      <c r="NTC141" s="723"/>
      <c r="NTD141" s="723"/>
      <c r="NTE141" s="723"/>
      <c r="NTF141" s="722"/>
      <c r="NTG141" s="723"/>
      <c r="NTH141" s="723"/>
      <c r="NTI141" s="723"/>
      <c r="NTJ141" s="723"/>
      <c r="NTK141" s="723"/>
      <c r="NTL141" s="723"/>
      <c r="NTM141" s="723"/>
      <c r="NTN141" s="723"/>
      <c r="NTO141" s="722"/>
      <c r="NTP141" s="723"/>
      <c r="NTQ141" s="723"/>
      <c r="NTR141" s="723"/>
      <c r="NTS141" s="723"/>
      <c r="NTT141" s="723"/>
      <c r="NTU141" s="723"/>
      <c r="NTV141" s="723"/>
      <c r="NTW141" s="723"/>
      <c r="NTX141" s="722"/>
      <c r="NTY141" s="723"/>
      <c r="NTZ141" s="723"/>
      <c r="NUA141" s="723"/>
      <c r="NUB141" s="723"/>
      <c r="NUC141" s="723"/>
      <c r="NUD141" s="723"/>
      <c r="NUE141" s="723"/>
      <c r="NUF141" s="723"/>
      <c r="NUG141" s="722"/>
      <c r="NUH141" s="723"/>
      <c r="NUI141" s="723"/>
      <c r="NUJ141" s="723"/>
      <c r="NUK141" s="723"/>
      <c r="NUL141" s="723"/>
      <c r="NUM141" s="723"/>
      <c r="NUN141" s="723"/>
      <c r="NUO141" s="723"/>
      <c r="NUP141" s="722"/>
      <c r="NUQ141" s="723"/>
      <c r="NUR141" s="723"/>
      <c r="NUS141" s="723"/>
      <c r="NUT141" s="723"/>
      <c r="NUU141" s="723"/>
      <c r="NUV141" s="723"/>
      <c r="NUW141" s="723"/>
      <c r="NUX141" s="723"/>
      <c r="NUY141" s="722"/>
      <c r="NUZ141" s="723"/>
      <c r="NVA141" s="723"/>
      <c r="NVB141" s="723"/>
      <c r="NVC141" s="723"/>
      <c r="NVD141" s="723"/>
      <c r="NVE141" s="723"/>
      <c r="NVF141" s="723"/>
      <c r="NVG141" s="723"/>
      <c r="NVH141" s="722"/>
      <c r="NVI141" s="723"/>
      <c r="NVJ141" s="723"/>
      <c r="NVK141" s="723"/>
      <c r="NVL141" s="723"/>
      <c r="NVM141" s="723"/>
      <c r="NVN141" s="723"/>
      <c r="NVO141" s="723"/>
      <c r="NVP141" s="723"/>
      <c r="NVQ141" s="722"/>
      <c r="NVR141" s="723"/>
      <c r="NVS141" s="723"/>
      <c r="NVT141" s="723"/>
      <c r="NVU141" s="723"/>
      <c r="NVV141" s="723"/>
      <c r="NVW141" s="723"/>
      <c r="NVX141" s="723"/>
      <c r="NVY141" s="723"/>
      <c r="NVZ141" s="722"/>
      <c r="NWA141" s="723"/>
      <c r="NWB141" s="723"/>
      <c r="NWC141" s="723"/>
      <c r="NWD141" s="723"/>
      <c r="NWE141" s="723"/>
      <c r="NWF141" s="723"/>
      <c r="NWG141" s="723"/>
      <c r="NWH141" s="723"/>
      <c r="NWI141" s="722"/>
      <c r="NWJ141" s="723"/>
      <c r="NWK141" s="723"/>
      <c r="NWL141" s="723"/>
      <c r="NWM141" s="723"/>
      <c r="NWN141" s="723"/>
      <c r="NWO141" s="723"/>
      <c r="NWP141" s="723"/>
      <c r="NWQ141" s="723"/>
      <c r="NWR141" s="722"/>
      <c r="NWS141" s="723"/>
      <c r="NWT141" s="723"/>
      <c r="NWU141" s="723"/>
      <c r="NWV141" s="723"/>
      <c r="NWW141" s="723"/>
      <c r="NWX141" s="723"/>
      <c r="NWY141" s="723"/>
      <c r="NWZ141" s="723"/>
      <c r="NXA141" s="722"/>
      <c r="NXB141" s="723"/>
      <c r="NXC141" s="723"/>
      <c r="NXD141" s="723"/>
      <c r="NXE141" s="723"/>
      <c r="NXF141" s="723"/>
      <c r="NXG141" s="723"/>
      <c r="NXH141" s="723"/>
      <c r="NXI141" s="723"/>
      <c r="NXJ141" s="722"/>
      <c r="NXK141" s="723"/>
      <c r="NXL141" s="723"/>
      <c r="NXM141" s="723"/>
      <c r="NXN141" s="723"/>
      <c r="NXO141" s="723"/>
      <c r="NXP141" s="723"/>
      <c r="NXQ141" s="723"/>
      <c r="NXR141" s="723"/>
      <c r="NXS141" s="722"/>
      <c r="NXT141" s="723"/>
      <c r="NXU141" s="723"/>
      <c r="NXV141" s="723"/>
      <c r="NXW141" s="723"/>
      <c r="NXX141" s="723"/>
      <c r="NXY141" s="723"/>
      <c r="NXZ141" s="723"/>
      <c r="NYA141" s="723"/>
      <c r="NYB141" s="722"/>
      <c r="NYC141" s="723"/>
      <c r="NYD141" s="723"/>
      <c r="NYE141" s="723"/>
      <c r="NYF141" s="723"/>
      <c r="NYG141" s="723"/>
      <c r="NYH141" s="723"/>
      <c r="NYI141" s="723"/>
      <c r="NYJ141" s="723"/>
      <c r="NYK141" s="722"/>
      <c r="NYL141" s="723"/>
      <c r="NYM141" s="723"/>
      <c r="NYN141" s="723"/>
      <c r="NYO141" s="723"/>
      <c r="NYP141" s="723"/>
      <c r="NYQ141" s="723"/>
      <c r="NYR141" s="723"/>
      <c r="NYS141" s="723"/>
      <c r="NYT141" s="722"/>
      <c r="NYU141" s="723"/>
      <c r="NYV141" s="723"/>
      <c r="NYW141" s="723"/>
      <c r="NYX141" s="723"/>
      <c r="NYY141" s="723"/>
      <c r="NYZ141" s="723"/>
      <c r="NZA141" s="723"/>
      <c r="NZB141" s="723"/>
      <c r="NZC141" s="722"/>
      <c r="NZD141" s="723"/>
      <c r="NZE141" s="723"/>
      <c r="NZF141" s="723"/>
      <c r="NZG141" s="723"/>
      <c r="NZH141" s="723"/>
      <c r="NZI141" s="723"/>
      <c r="NZJ141" s="723"/>
      <c r="NZK141" s="723"/>
      <c r="NZL141" s="722"/>
      <c r="NZM141" s="723"/>
      <c r="NZN141" s="723"/>
      <c r="NZO141" s="723"/>
      <c r="NZP141" s="723"/>
      <c r="NZQ141" s="723"/>
      <c r="NZR141" s="723"/>
      <c r="NZS141" s="723"/>
      <c r="NZT141" s="723"/>
      <c r="NZU141" s="722"/>
      <c r="NZV141" s="723"/>
      <c r="NZW141" s="723"/>
      <c r="NZX141" s="723"/>
      <c r="NZY141" s="723"/>
      <c r="NZZ141" s="723"/>
      <c r="OAA141" s="723"/>
      <c r="OAB141" s="723"/>
      <c r="OAC141" s="723"/>
      <c r="OAD141" s="722"/>
      <c r="OAE141" s="723"/>
      <c r="OAF141" s="723"/>
      <c r="OAG141" s="723"/>
      <c r="OAH141" s="723"/>
      <c r="OAI141" s="723"/>
      <c r="OAJ141" s="723"/>
      <c r="OAK141" s="723"/>
      <c r="OAL141" s="723"/>
      <c r="OAM141" s="722"/>
      <c r="OAN141" s="723"/>
      <c r="OAO141" s="723"/>
      <c r="OAP141" s="723"/>
      <c r="OAQ141" s="723"/>
      <c r="OAR141" s="723"/>
      <c r="OAS141" s="723"/>
      <c r="OAT141" s="723"/>
      <c r="OAU141" s="723"/>
      <c r="OAV141" s="722"/>
      <c r="OAW141" s="723"/>
      <c r="OAX141" s="723"/>
      <c r="OAY141" s="723"/>
      <c r="OAZ141" s="723"/>
      <c r="OBA141" s="723"/>
      <c r="OBB141" s="723"/>
      <c r="OBC141" s="723"/>
      <c r="OBD141" s="723"/>
      <c r="OBE141" s="722"/>
      <c r="OBF141" s="723"/>
      <c r="OBG141" s="723"/>
      <c r="OBH141" s="723"/>
      <c r="OBI141" s="723"/>
      <c r="OBJ141" s="723"/>
      <c r="OBK141" s="723"/>
      <c r="OBL141" s="723"/>
      <c r="OBM141" s="723"/>
      <c r="OBN141" s="722"/>
      <c r="OBO141" s="723"/>
      <c r="OBP141" s="723"/>
      <c r="OBQ141" s="723"/>
      <c r="OBR141" s="723"/>
      <c r="OBS141" s="723"/>
      <c r="OBT141" s="723"/>
      <c r="OBU141" s="723"/>
      <c r="OBV141" s="723"/>
      <c r="OBW141" s="722"/>
      <c r="OBX141" s="723"/>
      <c r="OBY141" s="723"/>
      <c r="OBZ141" s="723"/>
      <c r="OCA141" s="723"/>
      <c r="OCB141" s="723"/>
      <c r="OCC141" s="723"/>
      <c r="OCD141" s="723"/>
      <c r="OCE141" s="723"/>
      <c r="OCF141" s="722"/>
      <c r="OCG141" s="723"/>
      <c r="OCH141" s="723"/>
      <c r="OCI141" s="723"/>
      <c r="OCJ141" s="723"/>
      <c r="OCK141" s="723"/>
      <c r="OCL141" s="723"/>
      <c r="OCM141" s="723"/>
      <c r="OCN141" s="723"/>
      <c r="OCO141" s="722"/>
      <c r="OCP141" s="723"/>
      <c r="OCQ141" s="723"/>
      <c r="OCR141" s="723"/>
      <c r="OCS141" s="723"/>
      <c r="OCT141" s="723"/>
      <c r="OCU141" s="723"/>
      <c r="OCV141" s="723"/>
      <c r="OCW141" s="723"/>
      <c r="OCX141" s="722"/>
      <c r="OCY141" s="723"/>
      <c r="OCZ141" s="723"/>
      <c r="ODA141" s="723"/>
      <c r="ODB141" s="723"/>
      <c r="ODC141" s="723"/>
      <c r="ODD141" s="723"/>
      <c r="ODE141" s="723"/>
      <c r="ODF141" s="723"/>
      <c r="ODG141" s="722"/>
      <c r="ODH141" s="723"/>
      <c r="ODI141" s="723"/>
      <c r="ODJ141" s="723"/>
      <c r="ODK141" s="723"/>
      <c r="ODL141" s="723"/>
      <c r="ODM141" s="723"/>
      <c r="ODN141" s="723"/>
      <c r="ODO141" s="723"/>
      <c r="ODP141" s="722"/>
      <c r="ODQ141" s="723"/>
      <c r="ODR141" s="723"/>
      <c r="ODS141" s="723"/>
      <c r="ODT141" s="723"/>
      <c r="ODU141" s="723"/>
      <c r="ODV141" s="723"/>
      <c r="ODW141" s="723"/>
      <c r="ODX141" s="723"/>
      <c r="ODY141" s="722"/>
      <c r="ODZ141" s="723"/>
      <c r="OEA141" s="723"/>
      <c r="OEB141" s="723"/>
      <c r="OEC141" s="723"/>
      <c r="OED141" s="723"/>
      <c r="OEE141" s="723"/>
      <c r="OEF141" s="723"/>
      <c r="OEG141" s="723"/>
      <c r="OEH141" s="722"/>
      <c r="OEI141" s="723"/>
      <c r="OEJ141" s="723"/>
      <c r="OEK141" s="723"/>
      <c r="OEL141" s="723"/>
      <c r="OEM141" s="723"/>
      <c r="OEN141" s="723"/>
      <c r="OEO141" s="723"/>
      <c r="OEP141" s="723"/>
      <c r="OEQ141" s="722"/>
      <c r="OER141" s="723"/>
      <c r="OES141" s="723"/>
      <c r="OET141" s="723"/>
      <c r="OEU141" s="723"/>
      <c r="OEV141" s="723"/>
      <c r="OEW141" s="723"/>
      <c r="OEX141" s="723"/>
      <c r="OEY141" s="723"/>
      <c r="OEZ141" s="722"/>
      <c r="OFA141" s="723"/>
      <c r="OFB141" s="723"/>
      <c r="OFC141" s="723"/>
      <c r="OFD141" s="723"/>
      <c r="OFE141" s="723"/>
      <c r="OFF141" s="723"/>
      <c r="OFG141" s="723"/>
      <c r="OFH141" s="723"/>
      <c r="OFI141" s="722"/>
      <c r="OFJ141" s="723"/>
      <c r="OFK141" s="723"/>
      <c r="OFL141" s="723"/>
      <c r="OFM141" s="723"/>
      <c r="OFN141" s="723"/>
      <c r="OFO141" s="723"/>
      <c r="OFP141" s="723"/>
      <c r="OFQ141" s="723"/>
      <c r="OFR141" s="722"/>
      <c r="OFS141" s="723"/>
      <c r="OFT141" s="723"/>
      <c r="OFU141" s="723"/>
      <c r="OFV141" s="723"/>
      <c r="OFW141" s="723"/>
      <c r="OFX141" s="723"/>
      <c r="OFY141" s="723"/>
      <c r="OFZ141" s="723"/>
      <c r="OGA141" s="722"/>
      <c r="OGB141" s="723"/>
      <c r="OGC141" s="723"/>
      <c r="OGD141" s="723"/>
      <c r="OGE141" s="723"/>
      <c r="OGF141" s="723"/>
      <c r="OGG141" s="723"/>
      <c r="OGH141" s="723"/>
      <c r="OGI141" s="723"/>
      <c r="OGJ141" s="722"/>
      <c r="OGK141" s="723"/>
      <c r="OGL141" s="723"/>
      <c r="OGM141" s="723"/>
      <c r="OGN141" s="723"/>
      <c r="OGO141" s="723"/>
      <c r="OGP141" s="723"/>
      <c r="OGQ141" s="723"/>
      <c r="OGR141" s="723"/>
      <c r="OGS141" s="722"/>
      <c r="OGT141" s="723"/>
      <c r="OGU141" s="723"/>
      <c r="OGV141" s="723"/>
      <c r="OGW141" s="723"/>
      <c r="OGX141" s="723"/>
      <c r="OGY141" s="723"/>
      <c r="OGZ141" s="723"/>
      <c r="OHA141" s="723"/>
      <c r="OHB141" s="722"/>
      <c r="OHC141" s="723"/>
      <c r="OHD141" s="723"/>
      <c r="OHE141" s="723"/>
      <c r="OHF141" s="723"/>
      <c r="OHG141" s="723"/>
      <c r="OHH141" s="723"/>
      <c r="OHI141" s="723"/>
      <c r="OHJ141" s="723"/>
      <c r="OHK141" s="722"/>
      <c r="OHL141" s="723"/>
      <c r="OHM141" s="723"/>
      <c r="OHN141" s="723"/>
      <c r="OHO141" s="723"/>
      <c r="OHP141" s="723"/>
      <c r="OHQ141" s="723"/>
      <c r="OHR141" s="723"/>
      <c r="OHS141" s="723"/>
      <c r="OHT141" s="722"/>
      <c r="OHU141" s="723"/>
      <c r="OHV141" s="723"/>
      <c r="OHW141" s="723"/>
      <c r="OHX141" s="723"/>
      <c r="OHY141" s="723"/>
      <c r="OHZ141" s="723"/>
      <c r="OIA141" s="723"/>
      <c r="OIB141" s="723"/>
      <c r="OIC141" s="722"/>
      <c r="OID141" s="723"/>
      <c r="OIE141" s="723"/>
      <c r="OIF141" s="723"/>
      <c r="OIG141" s="723"/>
      <c r="OIH141" s="723"/>
      <c r="OII141" s="723"/>
      <c r="OIJ141" s="723"/>
      <c r="OIK141" s="723"/>
      <c r="OIL141" s="722"/>
      <c r="OIM141" s="723"/>
      <c r="OIN141" s="723"/>
      <c r="OIO141" s="723"/>
      <c r="OIP141" s="723"/>
      <c r="OIQ141" s="723"/>
      <c r="OIR141" s="723"/>
      <c r="OIS141" s="723"/>
      <c r="OIT141" s="723"/>
      <c r="OIU141" s="722"/>
      <c r="OIV141" s="723"/>
      <c r="OIW141" s="723"/>
      <c r="OIX141" s="723"/>
      <c r="OIY141" s="723"/>
      <c r="OIZ141" s="723"/>
      <c r="OJA141" s="723"/>
      <c r="OJB141" s="723"/>
      <c r="OJC141" s="723"/>
      <c r="OJD141" s="722"/>
      <c r="OJE141" s="723"/>
      <c r="OJF141" s="723"/>
      <c r="OJG141" s="723"/>
      <c r="OJH141" s="723"/>
      <c r="OJI141" s="723"/>
      <c r="OJJ141" s="723"/>
      <c r="OJK141" s="723"/>
      <c r="OJL141" s="723"/>
      <c r="OJM141" s="722"/>
      <c r="OJN141" s="723"/>
      <c r="OJO141" s="723"/>
      <c r="OJP141" s="723"/>
      <c r="OJQ141" s="723"/>
      <c r="OJR141" s="723"/>
      <c r="OJS141" s="723"/>
      <c r="OJT141" s="723"/>
      <c r="OJU141" s="723"/>
      <c r="OJV141" s="722"/>
      <c r="OJW141" s="723"/>
      <c r="OJX141" s="723"/>
      <c r="OJY141" s="723"/>
      <c r="OJZ141" s="723"/>
      <c r="OKA141" s="723"/>
      <c r="OKB141" s="723"/>
      <c r="OKC141" s="723"/>
      <c r="OKD141" s="723"/>
      <c r="OKE141" s="722"/>
      <c r="OKF141" s="723"/>
      <c r="OKG141" s="723"/>
      <c r="OKH141" s="723"/>
      <c r="OKI141" s="723"/>
      <c r="OKJ141" s="723"/>
      <c r="OKK141" s="723"/>
      <c r="OKL141" s="723"/>
      <c r="OKM141" s="723"/>
      <c r="OKN141" s="722"/>
      <c r="OKO141" s="723"/>
      <c r="OKP141" s="723"/>
      <c r="OKQ141" s="723"/>
      <c r="OKR141" s="723"/>
      <c r="OKS141" s="723"/>
      <c r="OKT141" s="723"/>
      <c r="OKU141" s="723"/>
      <c r="OKV141" s="723"/>
      <c r="OKW141" s="722"/>
      <c r="OKX141" s="723"/>
      <c r="OKY141" s="723"/>
      <c r="OKZ141" s="723"/>
      <c r="OLA141" s="723"/>
      <c r="OLB141" s="723"/>
      <c r="OLC141" s="723"/>
      <c r="OLD141" s="723"/>
      <c r="OLE141" s="723"/>
      <c r="OLF141" s="722"/>
      <c r="OLG141" s="723"/>
      <c r="OLH141" s="723"/>
      <c r="OLI141" s="723"/>
      <c r="OLJ141" s="723"/>
      <c r="OLK141" s="723"/>
      <c r="OLL141" s="723"/>
      <c r="OLM141" s="723"/>
      <c r="OLN141" s="723"/>
      <c r="OLO141" s="722"/>
      <c r="OLP141" s="723"/>
      <c r="OLQ141" s="723"/>
      <c r="OLR141" s="723"/>
      <c r="OLS141" s="723"/>
      <c r="OLT141" s="723"/>
      <c r="OLU141" s="723"/>
      <c r="OLV141" s="723"/>
      <c r="OLW141" s="723"/>
      <c r="OLX141" s="722"/>
      <c r="OLY141" s="723"/>
      <c r="OLZ141" s="723"/>
      <c r="OMA141" s="723"/>
      <c r="OMB141" s="723"/>
      <c r="OMC141" s="723"/>
      <c r="OMD141" s="723"/>
      <c r="OME141" s="723"/>
      <c r="OMF141" s="723"/>
      <c r="OMG141" s="722"/>
      <c r="OMH141" s="723"/>
      <c r="OMI141" s="723"/>
      <c r="OMJ141" s="723"/>
      <c r="OMK141" s="723"/>
      <c r="OML141" s="723"/>
      <c r="OMM141" s="723"/>
      <c r="OMN141" s="723"/>
      <c r="OMO141" s="723"/>
      <c r="OMP141" s="722"/>
      <c r="OMQ141" s="723"/>
      <c r="OMR141" s="723"/>
      <c r="OMS141" s="723"/>
      <c r="OMT141" s="723"/>
      <c r="OMU141" s="723"/>
      <c r="OMV141" s="723"/>
      <c r="OMW141" s="723"/>
      <c r="OMX141" s="723"/>
      <c r="OMY141" s="722"/>
      <c r="OMZ141" s="723"/>
      <c r="ONA141" s="723"/>
      <c r="ONB141" s="723"/>
      <c r="ONC141" s="723"/>
      <c r="OND141" s="723"/>
      <c r="ONE141" s="723"/>
      <c r="ONF141" s="723"/>
      <c r="ONG141" s="723"/>
      <c r="ONH141" s="722"/>
      <c r="ONI141" s="723"/>
      <c r="ONJ141" s="723"/>
      <c r="ONK141" s="723"/>
      <c r="ONL141" s="723"/>
      <c r="ONM141" s="723"/>
      <c r="ONN141" s="723"/>
      <c r="ONO141" s="723"/>
      <c r="ONP141" s="723"/>
      <c r="ONQ141" s="722"/>
      <c r="ONR141" s="723"/>
      <c r="ONS141" s="723"/>
      <c r="ONT141" s="723"/>
      <c r="ONU141" s="723"/>
      <c r="ONV141" s="723"/>
      <c r="ONW141" s="723"/>
      <c r="ONX141" s="723"/>
      <c r="ONY141" s="723"/>
      <c r="ONZ141" s="722"/>
      <c r="OOA141" s="723"/>
      <c r="OOB141" s="723"/>
      <c r="OOC141" s="723"/>
      <c r="OOD141" s="723"/>
      <c r="OOE141" s="723"/>
      <c r="OOF141" s="723"/>
      <c r="OOG141" s="723"/>
      <c r="OOH141" s="723"/>
      <c r="OOI141" s="722"/>
      <c r="OOJ141" s="723"/>
      <c r="OOK141" s="723"/>
      <c r="OOL141" s="723"/>
      <c r="OOM141" s="723"/>
      <c r="OON141" s="723"/>
      <c r="OOO141" s="723"/>
      <c r="OOP141" s="723"/>
      <c r="OOQ141" s="723"/>
      <c r="OOR141" s="722"/>
      <c r="OOS141" s="723"/>
      <c r="OOT141" s="723"/>
      <c r="OOU141" s="723"/>
      <c r="OOV141" s="723"/>
      <c r="OOW141" s="723"/>
      <c r="OOX141" s="723"/>
      <c r="OOY141" s="723"/>
      <c r="OOZ141" s="723"/>
      <c r="OPA141" s="722"/>
      <c r="OPB141" s="723"/>
      <c r="OPC141" s="723"/>
      <c r="OPD141" s="723"/>
      <c r="OPE141" s="723"/>
      <c r="OPF141" s="723"/>
      <c r="OPG141" s="723"/>
      <c r="OPH141" s="723"/>
      <c r="OPI141" s="723"/>
      <c r="OPJ141" s="722"/>
      <c r="OPK141" s="723"/>
      <c r="OPL141" s="723"/>
      <c r="OPM141" s="723"/>
      <c r="OPN141" s="723"/>
      <c r="OPO141" s="723"/>
      <c r="OPP141" s="723"/>
      <c r="OPQ141" s="723"/>
      <c r="OPR141" s="723"/>
      <c r="OPS141" s="722"/>
      <c r="OPT141" s="723"/>
      <c r="OPU141" s="723"/>
      <c r="OPV141" s="723"/>
      <c r="OPW141" s="723"/>
      <c r="OPX141" s="723"/>
      <c r="OPY141" s="723"/>
      <c r="OPZ141" s="723"/>
      <c r="OQA141" s="723"/>
      <c r="OQB141" s="722"/>
      <c r="OQC141" s="723"/>
      <c r="OQD141" s="723"/>
      <c r="OQE141" s="723"/>
      <c r="OQF141" s="723"/>
      <c r="OQG141" s="723"/>
      <c r="OQH141" s="723"/>
      <c r="OQI141" s="723"/>
      <c r="OQJ141" s="723"/>
      <c r="OQK141" s="722"/>
      <c r="OQL141" s="723"/>
      <c r="OQM141" s="723"/>
      <c r="OQN141" s="723"/>
      <c r="OQO141" s="723"/>
      <c r="OQP141" s="723"/>
      <c r="OQQ141" s="723"/>
      <c r="OQR141" s="723"/>
      <c r="OQS141" s="723"/>
      <c r="OQT141" s="722"/>
      <c r="OQU141" s="723"/>
      <c r="OQV141" s="723"/>
      <c r="OQW141" s="723"/>
      <c r="OQX141" s="723"/>
      <c r="OQY141" s="723"/>
      <c r="OQZ141" s="723"/>
      <c r="ORA141" s="723"/>
      <c r="ORB141" s="723"/>
      <c r="ORC141" s="722"/>
      <c r="ORD141" s="723"/>
      <c r="ORE141" s="723"/>
      <c r="ORF141" s="723"/>
      <c r="ORG141" s="723"/>
      <c r="ORH141" s="723"/>
      <c r="ORI141" s="723"/>
      <c r="ORJ141" s="723"/>
      <c r="ORK141" s="723"/>
      <c r="ORL141" s="722"/>
      <c r="ORM141" s="723"/>
      <c r="ORN141" s="723"/>
      <c r="ORO141" s="723"/>
      <c r="ORP141" s="723"/>
      <c r="ORQ141" s="723"/>
      <c r="ORR141" s="723"/>
      <c r="ORS141" s="723"/>
      <c r="ORT141" s="723"/>
      <c r="ORU141" s="722"/>
      <c r="ORV141" s="723"/>
      <c r="ORW141" s="723"/>
      <c r="ORX141" s="723"/>
      <c r="ORY141" s="723"/>
      <c r="ORZ141" s="723"/>
      <c r="OSA141" s="723"/>
      <c r="OSB141" s="723"/>
      <c r="OSC141" s="723"/>
      <c r="OSD141" s="722"/>
      <c r="OSE141" s="723"/>
      <c r="OSF141" s="723"/>
      <c r="OSG141" s="723"/>
      <c r="OSH141" s="723"/>
      <c r="OSI141" s="723"/>
      <c r="OSJ141" s="723"/>
      <c r="OSK141" s="723"/>
      <c r="OSL141" s="723"/>
      <c r="OSM141" s="722"/>
      <c r="OSN141" s="723"/>
      <c r="OSO141" s="723"/>
      <c r="OSP141" s="723"/>
      <c r="OSQ141" s="723"/>
      <c r="OSR141" s="723"/>
      <c r="OSS141" s="723"/>
      <c r="OST141" s="723"/>
      <c r="OSU141" s="723"/>
      <c r="OSV141" s="722"/>
      <c r="OSW141" s="723"/>
      <c r="OSX141" s="723"/>
      <c r="OSY141" s="723"/>
      <c r="OSZ141" s="723"/>
      <c r="OTA141" s="723"/>
      <c r="OTB141" s="723"/>
      <c r="OTC141" s="723"/>
      <c r="OTD141" s="723"/>
      <c r="OTE141" s="722"/>
      <c r="OTF141" s="723"/>
      <c r="OTG141" s="723"/>
      <c r="OTH141" s="723"/>
      <c r="OTI141" s="723"/>
      <c r="OTJ141" s="723"/>
      <c r="OTK141" s="723"/>
      <c r="OTL141" s="723"/>
      <c r="OTM141" s="723"/>
      <c r="OTN141" s="722"/>
      <c r="OTO141" s="723"/>
      <c r="OTP141" s="723"/>
      <c r="OTQ141" s="723"/>
      <c r="OTR141" s="723"/>
      <c r="OTS141" s="723"/>
      <c r="OTT141" s="723"/>
      <c r="OTU141" s="723"/>
      <c r="OTV141" s="723"/>
      <c r="OTW141" s="722"/>
      <c r="OTX141" s="723"/>
      <c r="OTY141" s="723"/>
      <c r="OTZ141" s="723"/>
      <c r="OUA141" s="723"/>
      <c r="OUB141" s="723"/>
      <c r="OUC141" s="723"/>
      <c r="OUD141" s="723"/>
      <c r="OUE141" s="723"/>
      <c r="OUF141" s="722"/>
      <c r="OUG141" s="723"/>
      <c r="OUH141" s="723"/>
      <c r="OUI141" s="723"/>
      <c r="OUJ141" s="723"/>
      <c r="OUK141" s="723"/>
      <c r="OUL141" s="723"/>
      <c r="OUM141" s="723"/>
      <c r="OUN141" s="723"/>
      <c r="OUO141" s="722"/>
      <c r="OUP141" s="723"/>
      <c r="OUQ141" s="723"/>
      <c r="OUR141" s="723"/>
      <c r="OUS141" s="723"/>
      <c r="OUT141" s="723"/>
      <c r="OUU141" s="723"/>
      <c r="OUV141" s="723"/>
      <c r="OUW141" s="723"/>
      <c r="OUX141" s="722"/>
      <c r="OUY141" s="723"/>
      <c r="OUZ141" s="723"/>
      <c r="OVA141" s="723"/>
      <c r="OVB141" s="723"/>
      <c r="OVC141" s="723"/>
      <c r="OVD141" s="723"/>
      <c r="OVE141" s="723"/>
      <c r="OVF141" s="723"/>
      <c r="OVG141" s="722"/>
      <c r="OVH141" s="723"/>
      <c r="OVI141" s="723"/>
      <c r="OVJ141" s="723"/>
      <c r="OVK141" s="723"/>
      <c r="OVL141" s="723"/>
      <c r="OVM141" s="723"/>
      <c r="OVN141" s="723"/>
      <c r="OVO141" s="723"/>
      <c r="OVP141" s="722"/>
      <c r="OVQ141" s="723"/>
      <c r="OVR141" s="723"/>
      <c r="OVS141" s="723"/>
      <c r="OVT141" s="723"/>
      <c r="OVU141" s="723"/>
      <c r="OVV141" s="723"/>
      <c r="OVW141" s="723"/>
      <c r="OVX141" s="723"/>
      <c r="OVY141" s="722"/>
      <c r="OVZ141" s="723"/>
      <c r="OWA141" s="723"/>
      <c r="OWB141" s="723"/>
      <c r="OWC141" s="723"/>
      <c r="OWD141" s="723"/>
      <c r="OWE141" s="723"/>
      <c r="OWF141" s="723"/>
      <c r="OWG141" s="723"/>
      <c r="OWH141" s="722"/>
      <c r="OWI141" s="723"/>
      <c r="OWJ141" s="723"/>
      <c r="OWK141" s="723"/>
      <c r="OWL141" s="723"/>
      <c r="OWM141" s="723"/>
      <c r="OWN141" s="723"/>
      <c r="OWO141" s="723"/>
      <c r="OWP141" s="723"/>
      <c r="OWQ141" s="722"/>
      <c r="OWR141" s="723"/>
      <c r="OWS141" s="723"/>
      <c r="OWT141" s="723"/>
      <c r="OWU141" s="723"/>
      <c r="OWV141" s="723"/>
      <c r="OWW141" s="723"/>
      <c r="OWX141" s="723"/>
      <c r="OWY141" s="723"/>
      <c r="OWZ141" s="722"/>
      <c r="OXA141" s="723"/>
      <c r="OXB141" s="723"/>
      <c r="OXC141" s="723"/>
      <c r="OXD141" s="723"/>
      <c r="OXE141" s="723"/>
      <c r="OXF141" s="723"/>
      <c r="OXG141" s="723"/>
      <c r="OXH141" s="723"/>
      <c r="OXI141" s="722"/>
      <c r="OXJ141" s="723"/>
      <c r="OXK141" s="723"/>
      <c r="OXL141" s="723"/>
      <c r="OXM141" s="723"/>
      <c r="OXN141" s="723"/>
      <c r="OXO141" s="723"/>
      <c r="OXP141" s="723"/>
      <c r="OXQ141" s="723"/>
      <c r="OXR141" s="722"/>
      <c r="OXS141" s="723"/>
      <c r="OXT141" s="723"/>
      <c r="OXU141" s="723"/>
      <c r="OXV141" s="723"/>
      <c r="OXW141" s="723"/>
      <c r="OXX141" s="723"/>
      <c r="OXY141" s="723"/>
      <c r="OXZ141" s="723"/>
      <c r="OYA141" s="722"/>
      <c r="OYB141" s="723"/>
      <c r="OYC141" s="723"/>
      <c r="OYD141" s="723"/>
      <c r="OYE141" s="723"/>
      <c r="OYF141" s="723"/>
      <c r="OYG141" s="723"/>
      <c r="OYH141" s="723"/>
      <c r="OYI141" s="723"/>
      <c r="OYJ141" s="722"/>
      <c r="OYK141" s="723"/>
      <c r="OYL141" s="723"/>
      <c r="OYM141" s="723"/>
      <c r="OYN141" s="723"/>
      <c r="OYO141" s="723"/>
      <c r="OYP141" s="723"/>
      <c r="OYQ141" s="723"/>
      <c r="OYR141" s="723"/>
      <c r="OYS141" s="722"/>
      <c r="OYT141" s="723"/>
      <c r="OYU141" s="723"/>
      <c r="OYV141" s="723"/>
      <c r="OYW141" s="723"/>
      <c r="OYX141" s="723"/>
      <c r="OYY141" s="723"/>
      <c r="OYZ141" s="723"/>
      <c r="OZA141" s="723"/>
      <c r="OZB141" s="722"/>
      <c r="OZC141" s="723"/>
      <c r="OZD141" s="723"/>
      <c r="OZE141" s="723"/>
      <c r="OZF141" s="723"/>
      <c r="OZG141" s="723"/>
      <c r="OZH141" s="723"/>
      <c r="OZI141" s="723"/>
      <c r="OZJ141" s="723"/>
      <c r="OZK141" s="722"/>
      <c r="OZL141" s="723"/>
      <c r="OZM141" s="723"/>
      <c r="OZN141" s="723"/>
      <c r="OZO141" s="723"/>
      <c r="OZP141" s="723"/>
      <c r="OZQ141" s="723"/>
      <c r="OZR141" s="723"/>
      <c r="OZS141" s="723"/>
      <c r="OZT141" s="722"/>
      <c r="OZU141" s="723"/>
      <c r="OZV141" s="723"/>
      <c r="OZW141" s="723"/>
      <c r="OZX141" s="723"/>
      <c r="OZY141" s="723"/>
      <c r="OZZ141" s="723"/>
      <c r="PAA141" s="723"/>
      <c r="PAB141" s="723"/>
      <c r="PAC141" s="722"/>
      <c r="PAD141" s="723"/>
      <c r="PAE141" s="723"/>
      <c r="PAF141" s="723"/>
      <c r="PAG141" s="723"/>
      <c r="PAH141" s="723"/>
      <c r="PAI141" s="723"/>
      <c r="PAJ141" s="723"/>
      <c r="PAK141" s="723"/>
      <c r="PAL141" s="722"/>
      <c r="PAM141" s="723"/>
      <c r="PAN141" s="723"/>
      <c r="PAO141" s="723"/>
      <c r="PAP141" s="723"/>
      <c r="PAQ141" s="723"/>
      <c r="PAR141" s="723"/>
      <c r="PAS141" s="723"/>
      <c r="PAT141" s="723"/>
      <c r="PAU141" s="722"/>
      <c r="PAV141" s="723"/>
      <c r="PAW141" s="723"/>
      <c r="PAX141" s="723"/>
      <c r="PAY141" s="723"/>
      <c r="PAZ141" s="723"/>
      <c r="PBA141" s="723"/>
      <c r="PBB141" s="723"/>
      <c r="PBC141" s="723"/>
      <c r="PBD141" s="722"/>
      <c r="PBE141" s="723"/>
      <c r="PBF141" s="723"/>
      <c r="PBG141" s="723"/>
      <c r="PBH141" s="723"/>
      <c r="PBI141" s="723"/>
      <c r="PBJ141" s="723"/>
      <c r="PBK141" s="723"/>
      <c r="PBL141" s="723"/>
      <c r="PBM141" s="722"/>
      <c r="PBN141" s="723"/>
      <c r="PBO141" s="723"/>
      <c r="PBP141" s="723"/>
      <c r="PBQ141" s="723"/>
      <c r="PBR141" s="723"/>
      <c r="PBS141" s="723"/>
      <c r="PBT141" s="723"/>
      <c r="PBU141" s="723"/>
      <c r="PBV141" s="722"/>
      <c r="PBW141" s="723"/>
      <c r="PBX141" s="723"/>
      <c r="PBY141" s="723"/>
      <c r="PBZ141" s="723"/>
      <c r="PCA141" s="723"/>
      <c r="PCB141" s="723"/>
      <c r="PCC141" s="723"/>
      <c r="PCD141" s="723"/>
      <c r="PCE141" s="722"/>
      <c r="PCF141" s="723"/>
      <c r="PCG141" s="723"/>
      <c r="PCH141" s="723"/>
      <c r="PCI141" s="723"/>
      <c r="PCJ141" s="723"/>
      <c r="PCK141" s="723"/>
      <c r="PCL141" s="723"/>
      <c r="PCM141" s="723"/>
      <c r="PCN141" s="722"/>
      <c r="PCO141" s="723"/>
      <c r="PCP141" s="723"/>
      <c r="PCQ141" s="723"/>
      <c r="PCR141" s="723"/>
      <c r="PCS141" s="723"/>
      <c r="PCT141" s="723"/>
      <c r="PCU141" s="723"/>
      <c r="PCV141" s="723"/>
      <c r="PCW141" s="722"/>
      <c r="PCX141" s="723"/>
      <c r="PCY141" s="723"/>
      <c r="PCZ141" s="723"/>
      <c r="PDA141" s="723"/>
      <c r="PDB141" s="723"/>
      <c r="PDC141" s="723"/>
      <c r="PDD141" s="723"/>
      <c r="PDE141" s="723"/>
      <c r="PDF141" s="722"/>
      <c r="PDG141" s="723"/>
      <c r="PDH141" s="723"/>
      <c r="PDI141" s="723"/>
      <c r="PDJ141" s="723"/>
      <c r="PDK141" s="723"/>
      <c r="PDL141" s="723"/>
      <c r="PDM141" s="723"/>
      <c r="PDN141" s="723"/>
      <c r="PDO141" s="722"/>
      <c r="PDP141" s="723"/>
      <c r="PDQ141" s="723"/>
      <c r="PDR141" s="723"/>
      <c r="PDS141" s="723"/>
      <c r="PDT141" s="723"/>
      <c r="PDU141" s="723"/>
      <c r="PDV141" s="723"/>
      <c r="PDW141" s="723"/>
      <c r="PDX141" s="722"/>
      <c r="PDY141" s="723"/>
      <c r="PDZ141" s="723"/>
      <c r="PEA141" s="723"/>
      <c r="PEB141" s="723"/>
      <c r="PEC141" s="723"/>
      <c r="PED141" s="723"/>
      <c r="PEE141" s="723"/>
      <c r="PEF141" s="723"/>
      <c r="PEG141" s="722"/>
      <c r="PEH141" s="723"/>
      <c r="PEI141" s="723"/>
      <c r="PEJ141" s="723"/>
      <c r="PEK141" s="723"/>
      <c r="PEL141" s="723"/>
      <c r="PEM141" s="723"/>
      <c r="PEN141" s="723"/>
      <c r="PEO141" s="723"/>
      <c r="PEP141" s="722"/>
      <c r="PEQ141" s="723"/>
      <c r="PER141" s="723"/>
      <c r="PES141" s="723"/>
      <c r="PET141" s="723"/>
      <c r="PEU141" s="723"/>
      <c r="PEV141" s="723"/>
      <c r="PEW141" s="723"/>
      <c r="PEX141" s="723"/>
      <c r="PEY141" s="722"/>
      <c r="PEZ141" s="723"/>
      <c r="PFA141" s="723"/>
      <c r="PFB141" s="723"/>
      <c r="PFC141" s="723"/>
      <c r="PFD141" s="723"/>
      <c r="PFE141" s="723"/>
      <c r="PFF141" s="723"/>
      <c r="PFG141" s="723"/>
      <c r="PFH141" s="722"/>
      <c r="PFI141" s="723"/>
      <c r="PFJ141" s="723"/>
      <c r="PFK141" s="723"/>
      <c r="PFL141" s="723"/>
      <c r="PFM141" s="723"/>
      <c r="PFN141" s="723"/>
      <c r="PFO141" s="723"/>
      <c r="PFP141" s="723"/>
      <c r="PFQ141" s="722"/>
      <c r="PFR141" s="723"/>
      <c r="PFS141" s="723"/>
      <c r="PFT141" s="723"/>
      <c r="PFU141" s="723"/>
      <c r="PFV141" s="723"/>
      <c r="PFW141" s="723"/>
      <c r="PFX141" s="723"/>
      <c r="PFY141" s="723"/>
      <c r="PFZ141" s="722"/>
      <c r="PGA141" s="723"/>
      <c r="PGB141" s="723"/>
      <c r="PGC141" s="723"/>
      <c r="PGD141" s="723"/>
      <c r="PGE141" s="723"/>
      <c r="PGF141" s="723"/>
      <c r="PGG141" s="723"/>
      <c r="PGH141" s="723"/>
      <c r="PGI141" s="722"/>
      <c r="PGJ141" s="723"/>
      <c r="PGK141" s="723"/>
      <c r="PGL141" s="723"/>
      <c r="PGM141" s="723"/>
      <c r="PGN141" s="723"/>
      <c r="PGO141" s="723"/>
      <c r="PGP141" s="723"/>
      <c r="PGQ141" s="723"/>
      <c r="PGR141" s="722"/>
      <c r="PGS141" s="723"/>
      <c r="PGT141" s="723"/>
      <c r="PGU141" s="723"/>
      <c r="PGV141" s="723"/>
      <c r="PGW141" s="723"/>
      <c r="PGX141" s="723"/>
      <c r="PGY141" s="723"/>
      <c r="PGZ141" s="723"/>
      <c r="PHA141" s="722"/>
      <c r="PHB141" s="723"/>
      <c r="PHC141" s="723"/>
      <c r="PHD141" s="723"/>
      <c r="PHE141" s="723"/>
      <c r="PHF141" s="723"/>
      <c r="PHG141" s="723"/>
      <c r="PHH141" s="723"/>
      <c r="PHI141" s="723"/>
      <c r="PHJ141" s="722"/>
      <c r="PHK141" s="723"/>
      <c r="PHL141" s="723"/>
      <c r="PHM141" s="723"/>
      <c r="PHN141" s="723"/>
      <c r="PHO141" s="723"/>
      <c r="PHP141" s="723"/>
      <c r="PHQ141" s="723"/>
      <c r="PHR141" s="723"/>
      <c r="PHS141" s="722"/>
      <c r="PHT141" s="723"/>
      <c r="PHU141" s="723"/>
      <c r="PHV141" s="723"/>
      <c r="PHW141" s="723"/>
      <c r="PHX141" s="723"/>
      <c r="PHY141" s="723"/>
      <c r="PHZ141" s="723"/>
      <c r="PIA141" s="723"/>
      <c r="PIB141" s="722"/>
      <c r="PIC141" s="723"/>
      <c r="PID141" s="723"/>
      <c r="PIE141" s="723"/>
      <c r="PIF141" s="723"/>
      <c r="PIG141" s="723"/>
      <c r="PIH141" s="723"/>
      <c r="PII141" s="723"/>
      <c r="PIJ141" s="723"/>
      <c r="PIK141" s="722"/>
      <c r="PIL141" s="723"/>
      <c r="PIM141" s="723"/>
      <c r="PIN141" s="723"/>
      <c r="PIO141" s="723"/>
      <c r="PIP141" s="723"/>
      <c r="PIQ141" s="723"/>
      <c r="PIR141" s="723"/>
      <c r="PIS141" s="723"/>
      <c r="PIT141" s="722"/>
      <c r="PIU141" s="723"/>
      <c r="PIV141" s="723"/>
      <c r="PIW141" s="723"/>
      <c r="PIX141" s="723"/>
      <c r="PIY141" s="723"/>
      <c r="PIZ141" s="723"/>
      <c r="PJA141" s="723"/>
      <c r="PJB141" s="723"/>
      <c r="PJC141" s="722"/>
      <c r="PJD141" s="723"/>
      <c r="PJE141" s="723"/>
      <c r="PJF141" s="723"/>
      <c r="PJG141" s="723"/>
      <c r="PJH141" s="723"/>
      <c r="PJI141" s="723"/>
      <c r="PJJ141" s="723"/>
      <c r="PJK141" s="723"/>
      <c r="PJL141" s="722"/>
      <c r="PJM141" s="723"/>
      <c r="PJN141" s="723"/>
      <c r="PJO141" s="723"/>
      <c r="PJP141" s="723"/>
      <c r="PJQ141" s="723"/>
      <c r="PJR141" s="723"/>
      <c r="PJS141" s="723"/>
      <c r="PJT141" s="723"/>
      <c r="PJU141" s="722"/>
      <c r="PJV141" s="723"/>
      <c r="PJW141" s="723"/>
      <c r="PJX141" s="723"/>
      <c r="PJY141" s="723"/>
      <c r="PJZ141" s="723"/>
      <c r="PKA141" s="723"/>
      <c r="PKB141" s="723"/>
      <c r="PKC141" s="723"/>
      <c r="PKD141" s="722"/>
      <c r="PKE141" s="723"/>
      <c r="PKF141" s="723"/>
      <c r="PKG141" s="723"/>
      <c r="PKH141" s="723"/>
      <c r="PKI141" s="723"/>
      <c r="PKJ141" s="723"/>
      <c r="PKK141" s="723"/>
      <c r="PKL141" s="723"/>
      <c r="PKM141" s="722"/>
      <c r="PKN141" s="723"/>
      <c r="PKO141" s="723"/>
      <c r="PKP141" s="723"/>
      <c r="PKQ141" s="723"/>
      <c r="PKR141" s="723"/>
      <c r="PKS141" s="723"/>
      <c r="PKT141" s="723"/>
      <c r="PKU141" s="723"/>
      <c r="PKV141" s="722"/>
      <c r="PKW141" s="723"/>
      <c r="PKX141" s="723"/>
      <c r="PKY141" s="723"/>
      <c r="PKZ141" s="723"/>
      <c r="PLA141" s="723"/>
      <c r="PLB141" s="723"/>
      <c r="PLC141" s="723"/>
      <c r="PLD141" s="723"/>
      <c r="PLE141" s="722"/>
      <c r="PLF141" s="723"/>
      <c r="PLG141" s="723"/>
      <c r="PLH141" s="723"/>
      <c r="PLI141" s="723"/>
      <c r="PLJ141" s="723"/>
      <c r="PLK141" s="723"/>
      <c r="PLL141" s="723"/>
      <c r="PLM141" s="723"/>
      <c r="PLN141" s="722"/>
      <c r="PLO141" s="723"/>
      <c r="PLP141" s="723"/>
      <c r="PLQ141" s="723"/>
      <c r="PLR141" s="723"/>
      <c r="PLS141" s="723"/>
      <c r="PLT141" s="723"/>
      <c r="PLU141" s="723"/>
      <c r="PLV141" s="723"/>
      <c r="PLW141" s="722"/>
      <c r="PLX141" s="723"/>
      <c r="PLY141" s="723"/>
      <c r="PLZ141" s="723"/>
      <c r="PMA141" s="723"/>
      <c r="PMB141" s="723"/>
      <c r="PMC141" s="723"/>
      <c r="PMD141" s="723"/>
      <c r="PME141" s="723"/>
      <c r="PMF141" s="722"/>
      <c r="PMG141" s="723"/>
      <c r="PMH141" s="723"/>
      <c r="PMI141" s="723"/>
      <c r="PMJ141" s="723"/>
      <c r="PMK141" s="723"/>
      <c r="PML141" s="723"/>
      <c r="PMM141" s="723"/>
      <c r="PMN141" s="723"/>
      <c r="PMO141" s="722"/>
      <c r="PMP141" s="723"/>
      <c r="PMQ141" s="723"/>
      <c r="PMR141" s="723"/>
      <c r="PMS141" s="723"/>
      <c r="PMT141" s="723"/>
      <c r="PMU141" s="723"/>
      <c r="PMV141" s="723"/>
      <c r="PMW141" s="723"/>
      <c r="PMX141" s="722"/>
      <c r="PMY141" s="723"/>
      <c r="PMZ141" s="723"/>
      <c r="PNA141" s="723"/>
      <c r="PNB141" s="723"/>
      <c r="PNC141" s="723"/>
      <c r="PND141" s="723"/>
      <c r="PNE141" s="723"/>
      <c r="PNF141" s="723"/>
      <c r="PNG141" s="722"/>
      <c r="PNH141" s="723"/>
      <c r="PNI141" s="723"/>
      <c r="PNJ141" s="723"/>
      <c r="PNK141" s="723"/>
      <c r="PNL141" s="723"/>
      <c r="PNM141" s="723"/>
      <c r="PNN141" s="723"/>
      <c r="PNO141" s="723"/>
      <c r="PNP141" s="722"/>
      <c r="PNQ141" s="723"/>
      <c r="PNR141" s="723"/>
      <c r="PNS141" s="723"/>
      <c r="PNT141" s="723"/>
      <c r="PNU141" s="723"/>
      <c r="PNV141" s="723"/>
      <c r="PNW141" s="723"/>
      <c r="PNX141" s="723"/>
      <c r="PNY141" s="722"/>
      <c r="PNZ141" s="723"/>
      <c r="POA141" s="723"/>
      <c r="POB141" s="723"/>
      <c r="POC141" s="723"/>
      <c r="POD141" s="723"/>
      <c r="POE141" s="723"/>
      <c r="POF141" s="723"/>
      <c r="POG141" s="723"/>
      <c r="POH141" s="722"/>
      <c r="POI141" s="723"/>
      <c r="POJ141" s="723"/>
      <c r="POK141" s="723"/>
      <c r="POL141" s="723"/>
      <c r="POM141" s="723"/>
      <c r="PON141" s="723"/>
      <c r="POO141" s="723"/>
      <c r="POP141" s="723"/>
      <c r="POQ141" s="722"/>
      <c r="POR141" s="723"/>
      <c r="POS141" s="723"/>
      <c r="POT141" s="723"/>
      <c r="POU141" s="723"/>
      <c r="POV141" s="723"/>
      <c r="POW141" s="723"/>
      <c r="POX141" s="723"/>
      <c r="POY141" s="723"/>
      <c r="POZ141" s="722"/>
      <c r="PPA141" s="723"/>
      <c r="PPB141" s="723"/>
      <c r="PPC141" s="723"/>
      <c r="PPD141" s="723"/>
      <c r="PPE141" s="723"/>
      <c r="PPF141" s="723"/>
      <c r="PPG141" s="723"/>
      <c r="PPH141" s="723"/>
      <c r="PPI141" s="722"/>
      <c r="PPJ141" s="723"/>
      <c r="PPK141" s="723"/>
      <c r="PPL141" s="723"/>
      <c r="PPM141" s="723"/>
      <c r="PPN141" s="723"/>
      <c r="PPO141" s="723"/>
      <c r="PPP141" s="723"/>
      <c r="PPQ141" s="723"/>
      <c r="PPR141" s="722"/>
      <c r="PPS141" s="723"/>
      <c r="PPT141" s="723"/>
      <c r="PPU141" s="723"/>
      <c r="PPV141" s="723"/>
      <c r="PPW141" s="723"/>
      <c r="PPX141" s="723"/>
      <c r="PPY141" s="723"/>
      <c r="PPZ141" s="723"/>
      <c r="PQA141" s="722"/>
      <c r="PQB141" s="723"/>
      <c r="PQC141" s="723"/>
      <c r="PQD141" s="723"/>
      <c r="PQE141" s="723"/>
      <c r="PQF141" s="723"/>
      <c r="PQG141" s="723"/>
      <c r="PQH141" s="723"/>
      <c r="PQI141" s="723"/>
      <c r="PQJ141" s="722"/>
      <c r="PQK141" s="723"/>
      <c r="PQL141" s="723"/>
      <c r="PQM141" s="723"/>
      <c r="PQN141" s="723"/>
      <c r="PQO141" s="723"/>
      <c r="PQP141" s="723"/>
      <c r="PQQ141" s="723"/>
      <c r="PQR141" s="723"/>
      <c r="PQS141" s="722"/>
      <c r="PQT141" s="723"/>
      <c r="PQU141" s="723"/>
      <c r="PQV141" s="723"/>
      <c r="PQW141" s="723"/>
      <c r="PQX141" s="723"/>
      <c r="PQY141" s="723"/>
      <c r="PQZ141" s="723"/>
      <c r="PRA141" s="723"/>
      <c r="PRB141" s="722"/>
      <c r="PRC141" s="723"/>
      <c r="PRD141" s="723"/>
      <c r="PRE141" s="723"/>
      <c r="PRF141" s="723"/>
      <c r="PRG141" s="723"/>
      <c r="PRH141" s="723"/>
      <c r="PRI141" s="723"/>
      <c r="PRJ141" s="723"/>
      <c r="PRK141" s="722"/>
      <c r="PRL141" s="723"/>
      <c r="PRM141" s="723"/>
      <c r="PRN141" s="723"/>
      <c r="PRO141" s="723"/>
      <c r="PRP141" s="723"/>
      <c r="PRQ141" s="723"/>
      <c r="PRR141" s="723"/>
      <c r="PRS141" s="723"/>
      <c r="PRT141" s="722"/>
      <c r="PRU141" s="723"/>
      <c r="PRV141" s="723"/>
      <c r="PRW141" s="723"/>
      <c r="PRX141" s="723"/>
      <c r="PRY141" s="723"/>
      <c r="PRZ141" s="723"/>
      <c r="PSA141" s="723"/>
      <c r="PSB141" s="723"/>
      <c r="PSC141" s="722"/>
      <c r="PSD141" s="723"/>
      <c r="PSE141" s="723"/>
      <c r="PSF141" s="723"/>
      <c r="PSG141" s="723"/>
      <c r="PSH141" s="723"/>
      <c r="PSI141" s="723"/>
      <c r="PSJ141" s="723"/>
      <c r="PSK141" s="723"/>
      <c r="PSL141" s="722"/>
      <c r="PSM141" s="723"/>
      <c r="PSN141" s="723"/>
      <c r="PSO141" s="723"/>
      <c r="PSP141" s="723"/>
      <c r="PSQ141" s="723"/>
      <c r="PSR141" s="723"/>
      <c r="PSS141" s="723"/>
      <c r="PST141" s="723"/>
      <c r="PSU141" s="722"/>
      <c r="PSV141" s="723"/>
      <c r="PSW141" s="723"/>
      <c r="PSX141" s="723"/>
      <c r="PSY141" s="723"/>
      <c r="PSZ141" s="723"/>
      <c r="PTA141" s="723"/>
      <c r="PTB141" s="723"/>
      <c r="PTC141" s="723"/>
      <c r="PTD141" s="722"/>
      <c r="PTE141" s="723"/>
      <c r="PTF141" s="723"/>
      <c r="PTG141" s="723"/>
      <c r="PTH141" s="723"/>
      <c r="PTI141" s="723"/>
      <c r="PTJ141" s="723"/>
      <c r="PTK141" s="723"/>
      <c r="PTL141" s="723"/>
      <c r="PTM141" s="722"/>
      <c r="PTN141" s="723"/>
      <c r="PTO141" s="723"/>
      <c r="PTP141" s="723"/>
      <c r="PTQ141" s="723"/>
      <c r="PTR141" s="723"/>
      <c r="PTS141" s="723"/>
      <c r="PTT141" s="723"/>
      <c r="PTU141" s="723"/>
      <c r="PTV141" s="722"/>
      <c r="PTW141" s="723"/>
      <c r="PTX141" s="723"/>
      <c r="PTY141" s="723"/>
      <c r="PTZ141" s="723"/>
      <c r="PUA141" s="723"/>
      <c r="PUB141" s="723"/>
      <c r="PUC141" s="723"/>
      <c r="PUD141" s="723"/>
      <c r="PUE141" s="722"/>
      <c r="PUF141" s="723"/>
      <c r="PUG141" s="723"/>
      <c r="PUH141" s="723"/>
      <c r="PUI141" s="723"/>
      <c r="PUJ141" s="723"/>
      <c r="PUK141" s="723"/>
      <c r="PUL141" s="723"/>
      <c r="PUM141" s="723"/>
      <c r="PUN141" s="722"/>
      <c r="PUO141" s="723"/>
      <c r="PUP141" s="723"/>
      <c r="PUQ141" s="723"/>
      <c r="PUR141" s="723"/>
      <c r="PUS141" s="723"/>
      <c r="PUT141" s="723"/>
      <c r="PUU141" s="723"/>
      <c r="PUV141" s="723"/>
      <c r="PUW141" s="722"/>
      <c r="PUX141" s="723"/>
      <c r="PUY141" s="723"/>
      <c r="PUZ141" s="723"/>
      <c r="PVA141" s="723"/>
      <c r="PVB141" s="723"/>
      <c r="PVC141" s="723"/>
      <c r="PVD141" s="723"/>
      <c r="PVE141" s="723"/>
      <c r="PVF141" s="722"/>
      <c r="PVG141" s="723"/>
      <c r="PVH141" s="723"/>
      <c r="PVI141" s="723"/>
      <c r="PVJ141" s="723"/>
      <c r="PVK141" s="723"/>
      <c r="PVL141" s="723"/>
      <c r="PVM141" s="723"/>
      <c r="PVN141" s="723"/>
      <c r="PVO141" s="722"/>
      <c r="PVP141" s="723"/>
      <c r="PVQ141" s="723"/>
      <c r="PVR141" s="723"/>
      <c r="PVS141" s="723"/>
      <c r="PVT141" s="723"/>
      <c r="PVU141" s="723"/>
      <c r="PVV141" s="723"/>
      <c r="PVW141" s="723"/>
      <c r="PVX141" s="722"/>
      <c r="PVY141" s="723"/>
      <c r="PVZ141" s="723"/>
      <c r="PWA141" s="723"/>
      <c r="PWB141" s="723"/>
      <c r="PWC141" s="723"/>
      <c r="PWD141" s="723"/>
      <c r="PWE141" s="723"/>
      <c r="PWF141" s="723"/>
      <c r="PWG141" s="722"/>
      <c r="PWH141" s="723"/>
      <c r="PWI141" s="723"/>
      <c r="PWJ141" s="723"/>
      <c r="PWK141" s="723"/>
      <c r="PWL141" s="723"/>
      <c r="PWM141" s="723"/>
      <c r="PWN141" s="723"/>
      <c r="PWO141" s="723"/>
      <c r="PWP141" s="722"/>
      <c r="PWQ141" s="723"/>
      <c r="PWR141" s="723"/>
      <c r="PWS141" s="723"/>
      <c r="PWT141" s="723"/>
      <c r="PWU141" s="723"/>
      <c r="PWV141" s="723"/>
      <c r="PWW141" s="723"/>
      <c r="PWX141" s="723"/>
      <c r="PWY141" s="722"/>
      <c r="PWZ141" s="723"/>
      <c r="PXA141" s="723"/>
      <c r="PXB141" s="723"/>
      <c r="PXC141" s="723"/>
      <c r="PXD141" s="723"/>
      <c r="PXE141" s="723"/>
      <c r="PXF141" s="723"/>
      <c r="PXG141" s="723"/>
      <c r="PXH141" s="722"/>
      <c r="PXI141" s="723"/>
      <c r="PXJ141" s="723"/>
      <c r="PXK141" s="723"/>
      <c r="PXL141" s="723"/>
      <c r="PXM141" s="723"/>
      <c r="PXN141" s="723"/>
      <c r="PXO141" s="723"/>
      <c r="PXP141" s="723"/>
      <c r="PXQ141" s="722"/>
      <c r="PXR141" s="723"/>
      <c r="PXS141" s="723"/>
      <c r="PXT141" s="723"/>
      <c r="PXU141" s="723"/>
      <c r="PXV141" s="723"/>
      <c r="PXW141" s="723"/>
      <c r="PXX141" s="723"/>
      <c r="PXY141" s="723"/>
      <c r="PXZ141" s="722"/>
      <c r="PYA141" s="723"/>
      <c r="PYB141" s="723"/>
      <c r="PYC141" s="723"/>
      <c r="PYD141" s="723"/>
      <c r="PYE141" s="723"/>
      <c r="PYF141" s="723"/>
      <c r="PYG141" s="723"/>
      <c r="PYH141" s="723"/>
      <c r="PYI141" s="722"/>
      <c r="PYJ141" s="723"/>
      <c r="PYK141" s="723"/>
      <c r="PYL141" s="723"/>
      <c r="PYM141" s="723"/>
      <c r="PYN141" s="723"/>
      <c r="PYO141" s="723"/>
      <c r="PYP141" s="723"/>
      <c r="PYQ141" s="723"/>
      <c r="PYR141" s="722"/>
      <c r="PYS141" s="723"/>
      <c r="PYT141" s="723"/>
      <c r="PYU141" s="723"/>
      <c r="PYV141" s="723"/>
      <c r="PYW141" s="723"/>
      <c r="PYX141" s="723"/>
      <c r="PYY141" s="723"/>
      <c r="PYZ141" s="723"/>
      <c r="PZA141" s="722"/>
      <c r="PZB141" s="723"/>
      <c r="PZC141" s="723"/>
      <c r="PZD141" s="723"/>
      <c r="PZE141" s="723"/>
      <c r="PZF141" s="723"/>
      <c r="PZG141" s="723"/>
      <c r="PZH141" s="723"/>
      <c r="PZI141" s="723"/>
      <c r="PZJ141" s="722"/>
      <c r="PZK141" s="723"/>
      <c r="PZL141" s="723"/>
      <c r="PZM141" s="723"/>
      <c r="PZN141" s="723"/>
      <c r="PZO141" s="723"/>
      <c r="PZP141" s="723"/>
      <c r="PZQ141" s="723"/>
      <c r="PZR141" s="723"/>
      <c r="PZS141" s="722"/>
      <c r="PZT141" s="723"/>
      <c r="PZU141" s="723"/>
      <c r="PZV141" s="723"/>
      <c r="PZW141" s="723"/>
      <c r="PZX141" s="723"/>
      <c r="PZY141" s="723"/>
      <c r="PZZ141" s="723"/>
      <c r="QAA141" s="723"/>
      <c r="QAB141" s="722"/>
      <c r="QAC141" s="723"/>
      <c r="QAD141" s="723"/>
      <c r="QAE141" s="723"/>
      <c r="QAF141" s="723"/>
      <c r="QAG141" s="723"/>
      <c r="QAH141" s="723"/>
      <c r="QAI141" s="723"/>
      <c r="QAJ141" s="723"/>
      <c r="QAK141" s="722"/>
      <c r="QAL141" s="723"/>
      <c r="QAM141" s="723"/>
      <c r="QAN141" s="723"/>
      <c r="QAO141" s="723"/>
      <c r="QAP141" s="723"/>
      <c r="QAQ141" s="723"/>
      <c r="QAR141" s="723"/>
      <c r="QAS141" s="723"/>
      <c r="QAT141" s="722"/>
      <c r="QAU141" s="723"/>
      <c r="QAV141" s="723"/>
      <c r="QAW141" s="723"/>
      <c r="QAX141" s="723"/>
      <c r="QAY141" s="723"/>
      <c r="QAZ141" s="723"/>
      <c r="QBA141" s="723"/>
      <c r="QBB141" s="723"/>
      <c r="QBC141" s="722"/>
      <c r="QBD141" s="723"/>
      <c r="QBE141" s="723"/>
      <c r="QBF141" s="723"/>
      <c r="QBG141" s="723"/>
      <c r="QBH141" s="723"/>
      <c r="QBI141" s="723"/>
      <c r="QBJ141" s="723"/>
      <c r="QBK141" s="723"/>
      <c r="QBL141" s="722"/>
      <c r="QBM141" s="723"/>
      <c r="QBN141" s="723"/>
      <c r="QBO141" s="723"/>
      <c r="QBP141" s="723"/>
      <c r="QBQ141" s="723"/>
      <c r="QBR141" s="723"/>
      <c r="QBS141" s="723"/>
      <c r="QBT141" s="723"/>
      <c r="QBU141" s="722"/>
      <c r="QBV141" s="723"/>
      <c r="QBW141" s="723"/>
      <c r="QBX141" s="723"/>
      <c r="QBY141" s="723"/>
      <c r="QBZ141" s="723"/>
      <c r="QCA141" s="723"/>
      <c r="QCB141" s="723"/>
      <c r="QCC141" s="723"/>
      <c r="QCD141" s="722"/>
      <c r="QCE141" s="723"/>
      <c r="QCF141" s="723"/>
      <c r="QCG141" s="723"/>
      <c r="QCH141" s="723"/>
      <c r="QCI141" s="723"/>
      <c r="QCJ141" s="723"/>
      <c r="QCK141" s="723"/>
      <c r="QCL141" s="723"/>
      <c r="QCM141" s="722"/>
      <c r="QCN141" s="723"/>
      <c r="QCO141" s="723"/>
      <c r="QCP141" s="723"/>
      <c r="QCQ141" s="723"/>
      <c r="QCR141" s="723"/>
      <c r="QCS141" s="723"/>
      <c r="QCT141" s="723"/>
      <c r="QCU141" s="723"/>
      <c r="QCV141" s="722"/>
      <c r="QCW141" s="723"/>
      <c r="QCX141" s="723"/>
      <c r="QCY141" s="723"/>
      <c r="QCZ141" s="723"/>
      <c r="QDA141" s="723"/>
      <c r="QDB141" s="723"/>
      <c r="QDC141" s="723"/>
      <c r="QDD141" s="723"/>
      <c r="QDE141" s="722"/>
      <c r="QDF141" s="723"/>
      <c r="QDG141" s="723"/>
      <c r="QDH141" s="723"/>
      <c r="QDI141" s="723"/>
      <c r="QDJ141" s="723"/>
      <c r="QDK141" s="723"/>
      <c r="QDL141" s="723"/>
      <c r="QDM141" s="723"/>
      <c r="QDN141" s="722"/>
      <c r="QDO141" s="723"/>
      <c r="QDP141" s="723"/>
      <c r="QDQ141" s="723"/>
      <c r="QDR141" s="723"/>
      <c r="QDS141" s="723"/>
      <c r="QDT141" s="723"/>
      <c r="QDU141" s="723"/>
      <c r="QDV141" s="723"/>
      <c r="QDW141" s="722"/>
      <c r="QDX141" s="723"/>
      <c r="QDY141" s="723"/>
      <c r="QDZ141" s="723"/>
      <c r="QEA141" s="723"/>
      <c r="QEB141" s="723"/>
      <c r="QEC141" s="723"/>
      <c r="QED141" s="723"/>
      <c r="QEE141" s="723"/>
      <c r="QEF141" s="722"/>
      <c r="QEG141" s="723"/>
      <c r="QEH141" s="723"/>
      <c r="QEI141" s="723"/>
      <c r="QEJ141" s="723"/>
      <c r="QEK141" s="723"/>
      <c r="QEL141" s="723"/>
      <c r="QEM141" s="723"/>
      <c r="QEN141" s="723"/>
      <c r="QEO141" s="722"/>
      <c r="QEP141" s="723"/>
      <c r="QEQ141" s="723"/>
      <c r="QER141" s="723"/>
      <c r="QES141" s="723"/>
      <c r="QET141" s="723"/>
      <c r="QEU141" s="723"/>
      <c r="QEV141" s="723"/>
      <c r="QEW141" s="723"/>
      <c r="QEX141" s="722"/>
      <c r="QEY141" s="723"/>
      <c r="QEZ141" s="723"/>
      <c r="QFA141" s="723"/>
      <c r="QFB141" s="723"/>
      <c r="QFC141" s="723"/>
      <c r="QFD141" s="723"/>
      <c r="QFE141" s="723"/>
      <c r="QFF141" s="723"/>
      <c r="QFG141" s="722"/>
      <c r="QFH141" s="723"/>
      <c r="QFI141" s="723"/>
      <c r="QFJ141" s="723"/>
      <c r="QFK141" s="723"/>
      <c r="QFL141" s="723"/>
      <c r="QFM141" s="723"/>
      <c r="QFN141" s="723"/>
      <c r="QFO141" s="723"/>
      <c r="QFP141" s="722"/>
      <c r="QFQ141" s="723"/>
      <c r="QFR141" s="723"/>
      <c r="QFS141" s="723"/>
      <c r="QFT141" s="723"/>
      <c r="QFU141" s="723"/>
      <c r="QFV141" s="723"/>
      <c r="QFW141" s="723"/>
      <c r="QFX141" s="723"/>
      <c r="QFY141" s="722"/>
      <c r="QFZ141" s="723"/>
      <c r="QGA141" s="723"/>
      <c r="QGB141" s="723"/>
      <c r="QGC141" s="723"/>
      <c r="QGD141" s="723"/>
      <c r="QGE141" s="723"/>
      <c r="QGF141" s="723"/>
      <c r="QGG141" s="723"/>
      <c r="QGH141" s="722"/>
      <c r="QGI141" s="723"/>
      <c r="QGJ141" s="723"/>
      <c r="QGK141" s="723"/>
      <c r="QGL141" s="723"/>
      <c r="QGM141" s="723"/>
      <c r="QGN141" s="723"/>
      <c r="QGO141" s="723"/>
      <c r="QGP141" s="723"/>
      <c r="QGQ141" s="722"/>
      <c r="QGR141" s="723"/>
      <c r="QGS141" s="723"/>
      <c r="QGT141" s="723"/>
      <c r="QGU141" s="723"/>
      <c r="QGV141" s="723"/>
      <c r="QGW141" s="723"/>
      <c r="QGX141" s="723"/>
      <c r="QGY141" s="723"/>
      <c r="QGZ141" s="722"/>
      <c r="QHA141" s="723"/>
      <c r="QHB141" s="723"/>
      <c r="QHC141" s="723"/>
      <c r="QHD141" s="723"/>
      <c r="QHE141" s="723"/>
      <c r="QHF141" s="723"/>
      <c r="QHG141" s="723"/>
      <c r="QHH141" s="723"/>
      <c r="QHI141" s="722"/>
      <c r="QHJ141" s="723"/>
      <c r="QHK141" s="723"/>
      <c r="QHL141" s="723"/>
      <c r="QHM141" s="723"/>
      <c r="QHN141" s="723"/>
      <c r="QHO141" s="723"/>
      <c r="QHP141" s="723"/>
      <c r="QHQ141" s="723"/>
      <c r="QHR141" s="722"/>
      <c r="QHS141" s="723"/>
      <c r="QHT141" s="723"/>
      <c r="QHU141" s="723"/>
      <c r="QHV141" s="723"/>
      <c r="QHW141" s="723"/>
      <c r="QHX141" s="723"/>
      <c r="QHY141" s="723"/>
      <c r="QHZ141" s="723"/>
      <c r="QIA141" s="722"/>
      <c r="QIB141" s="723"/>
      <c r="QIC141" s="723"/>
      <c r="QID141" s="723"/>
      <c r="QIE141" s="723"/>
      <c r="QIF141" s="723"/>
      <c r="QIG141" s="723"/>
      <c r="QIH141" s="723"/>
      <c r="QII141" s="723"/>
      <c r="QIJ141" s="722"/>
      <c r="QIK141" s="723"/>
      <c r="QIL141" s="723"/>
      <c r="QIM141" s="723"/>
      <c r="QIN141" s="723"/>
      <c r="QIO141" s="723"/>
      <c r="QIP141" s="723"/>
      <c r="QIQ141" s="723"/>
      <c r="QIR141" s="723"/>
      <c r="QIS141" s="722"/>
      <c r="QIT141" s="723"/>
      <c r="QIU141" s="723"/>
      <c r="QIV141" s="723"/>
      <c r="QIW141" s="723"/>
      <c r="QIX141" s="723"/>
      <c r="QIY141" s="723"/>
      <c r="QIZ141" s="723"/>
      <c r="QJA141" s="723"/>
      <c r="QJB141" s="722"/>
      <c r="QJC141" s="723"/>
      <c r="QJD141" s="723"/>
      <c r="QJE141" s="723"/>
      <c r="QJF141" s="723"/>
      <c r="QJG141" s="723"/>
      <c r="QJH141" s="723"/>
      <c r="QJI141" s="723"/>
      <c r="QJJ141" s="723"/>
      <c r="QJK141" s="722"/>
      <c r="QJL141" s="723"/>
      <c r="QJM141" s="723"/>
      <c r="QJN141" s="723"/>
      <c r="QJO141" s="723"/>
      <c r="QJP141" s="723"/>
      <c r="QJQ141" s="723"/>
      <c r="QJR141" s="723"/>
      <c r="QJS141" s="723"/>
      <c r="QJT141" s="722"/>
      <c r="QJU141" s="723"/>
      <c r="QJV141" s="723"/>
      <c r="QJW141" s="723"/>
      <c r="QJX141" s="723"/>
      <c r="QJY141" s="723"/>
      <c r="QJZ141" s="723"/>
      <c r="QKA141" s="723"/>
      <c r="QKB141" s="723"/>
      <c r="QKC141" s="722"/>
      <c r="QKD141" s="723"/>
      <c r="QKE141" s="723"/>
      <c r="QKF141" s="723"/>
      <c r="QKG141" s="723"/>
      <c r="QKH141" s="723"/>
      <c r="QKI141" s="723"/>
      <c r="QKJ141" s="723"/>
      <c r="QKK141" s="723"/>
      <c r="QKL141" s="722"/>
      <c r="QKM141" s="723"/>
      <c r="QKN141" s="723"/>
      <c r="QKO141" s="723"/>
      <c r="QKP141" s="723"/>
      <c r="QKQ141" s="723"/>
      <c r="QKR141" s="723"/>
      <c r="QKS141" s="723"/>
      <c r="QKT141" s="723"/>
      <c r="QKU141" s="722"/>
      <c r="QKV141" s="723"/>
      <c r="QKW141" s="723"/>
      <c r="QKX141" s="723"/>
      <c r="QKY141" s="723"/>
      <c r="QKZ141" s="723"/>
      <c r="QLA141" s="723"/>
      <c r="QLB141" s="723"/>
      <c r="QLC141" s="723"/>
      <c r="QLD141" s="722"/>
      <c r="QLE141" s="723"/>
      <c r="QLF141" s="723"/>
      <c r="QLG141" s="723"/>
      <c r="QLH141" s="723"/>
      <c r="QLI141" s="723"/>
      <c r="QLJ141" s="723"/>
      <c r="QLK141" s="723"/>
      <c r="QLL141" s="723"/>
      <c r="QLM141" s="722"/>
      <c r="QLN141" s="723"/>
      <c r="QLO141" s="723"/>
      <c r="QLP141" s="723"/>
      <c r="QLQ141" s="723"/>
      <c r="QLR141" s="723"/>
      <c r="QLS141" s="723"/>
      <c r="QLT141" s="723"/>
      <c r="QLU141" s="723"/>
      <c r="QLV141" s="722"/>
      <c r="QLW141" s="723"/>
      <c r="QLX141" s="723"/>
      <c r="QLY141" s="723"/>
      <c r="QLZ141" s="723"/>
      <c r="QMA141" s="723"/>
      <c r="QMB141" s="723"/>
      <c r="QMC141" s="723"/>
      <c r="QMD141" s="723"/>
      <c r="QME141" s="722"/>
      <c r="QMF141" s="723"/>
      <c r="QMG141" s="723"/>
      <c r="QMH141" s="723"/>
      <c r="QMI141" s="723"/>
      <c r="QMJ141" s="723"/>
      <c r="QMK141" s="723"/>
      <c r="QML141" s="723"/>
      <c r="QMM141" s="723"/>
      <c r="QMN141" s="722"/>
      <c r="QMO141" s="723"/>
      <c r="QMP141" s="723"/>
      <c r="QMQ141" s="723"/>
      <c r="QMR141" s="723"/>
      <c r="QMS141" s="723"/>
      <c r="QMT141" s="723"/>
      <c r="QMU141" s="723"/>
      <c r="QMV141" s="723"/>
      <c r="QMW141" s="722"/>
      <c r="QMX141" s="723"/>
      <c r="QMY141" s="723"/>
      <c r="QMZ141" s="723"/>
      <c r="QNA141" s="723"/>
      <c r="QNB141" s="723"/>
      <c r="QNC141" s="723"/>
      <c r="QND141" s="723"/>
      <c r="QNE141" s="723"/>
      <c r="QNF141" s="722"/>
      <c r="QNG141" s="723"/>
      <c r="QNH141" s="723"/>
      <c r="QNI141" s="723"/>
      <c r="QNJ141" s="723"/>
      <c r="QNK141" s="723"/>
      <c r="QNL141" s="723"/>
      <c r="QNM141" s="723"/>
      <c r="QNN141" s="723"/>
      <c r="QNO141" s="722"/>
      <c r="QNP141" s="723"/>
      <c r="QNQ141" s="723"/>
      <c r="QNR141" s="723"/>
      <c r="QNS141" s="723"/>
      <c r="QNT141" s="723"/>
      <c r="QNU141" s="723"/>
      <c r="QNV141" s="723"/>
      <c r="QNW141" s="723"/>
      <c r="QNX141" s="722"/>
      <c r="QNY141" s="723"/>
      <c r="QNZ141" s="723"/>
      <c r="QOA141" s="723"/>
      <c r="QOB141" s="723"/>
      <c r="QOC141" s="723"/>
      <c r="QOD141" s="723"/>
      <c r="QOE141" s="723"/>
      <c r="QOF141" s="723"/>
      <c r="QOG141" s="722"/>
      <c r="QOH141" s="723"/>
      <c r="QOI141" s="723"/>
      <c r="QOJ141" s="723"/>
      <c r="QOK141" s="723"/>
      <c r="QOL141" s="723"/>
      <c r="QOM141" s="723"/>
      <c r="QON141" s="723"/>
      <c r="QOO141" s="723"/>
      <c r="QOP141" s="722"/>
      <c r="QOQ141" s="723"/>
      <c r="QOR141" s="723"/>
      <c r="QOS141" s="723"/>
      <c r="QOT141" s="723"/>
      <c r="QOU141" s="723"/>
      <c r="QOV141" s="723"/>
      <c r="QOW141" s="723"/>
      <c r="QOX141" s="723"/>
      <c r="QOY141" s="722"/>
      <c r="QOZ141" s="723"/>
      <c r="QPA141" s="723"/>
      <c r="QPB141" s="723"/>
      <c r="QPC141" s="723"/>
      <c r="QPD141" s="723"/>
      <c r="QPE141" s="723"/>
      <c r="QPF141" s="723"/>
      <c r="QPG141" s="723"/>
      <c r="QPH141" s="722"/>
      <c r="QPI141" s="723"/>
      <c r="QPJ141" s="723"/>
      <c r="QPK141" s="723"/>
      <c r="QPL141" s="723"/>
      <c r="QPM141" s="723"/>
      <c r="QPN141" s="723"/>
      <c r="QPO141" s="723"/>
      <c r="QPP141" s="723"/>
      <c r="QPQ141" s="722"/>
      <c r="QPR141" s="723"/>
      <c r="QPS141" s="723"/>
      <c r="QPT141" s="723"/>
      <c r="QPU141" s="723"/>
      <c r="QPV141" s="723"/>
      <c r="QPW141" s="723"/>
      <c r="QPX141" s="723"/>
      <c r="QPY141" s="723"/>
      <c r="QPZ141" s="722"/>
      <c r="QQA141" s="723"/>
      <c r="QQB141" s="723"/>
      <c r="QQC141" s="723"/>
      <c r="QQD141" s="723"/>
      <c r="QQE141" s="723"/>
      <c r="QQF141" s="723"/>
      <c r="QQG141" s="723"/>
      <c r="QQH141" s="723"/>
      <c r="QQI141" s="722"/>
      <c r="QQJ141" s="723"/>
      <c r="QQK141" s="723"/>
      <c r="QQL141" s="723"/>
      <c r="QQM141" s="723"/>
      <c r="QQN141" s="723"/>
      <c r="QQO141" s="723"/>
      <c r="QQP141" s="723"/>
      <c r="QQQ141" s="723"/>
      <c r="QQR141" s="722"/>
      <c r="QQS141" s="723"/>
      <c r="QQT141" s="723"/>
      <c r="QQU141" s="723"/>
      <c r="QQV141" s="723"/>
      <c r="QQW141" s="723"/>
      <c r="QQX141" s="723"/>
      <c r="QQY141" s="723"/>
      <c r="QQZ141" s="723"/>
      <c r="QRA141" s="722"/>
      <c r="QRB141" s="723"/>
      <c r="QRC141" s="723"/>
      <c r="QRD141" s="723"/>
      <c r="QRE141" s="723"/>
      <c r="QRF141" s="723"/>
      <c r="QRG141" s="723"/>
      <c r="QRH141" s="723"/>
      <c r="QRI141" s="723"/>
      <c r="QRJ141" s="722"/>
      <c r="QRK141" s="723"/>
      <c r="QRL141" s="723"/>
      <c r="QRM141" s="723"/>
      <c r="QRN141" s="723"/>
      <c r="QRO141" s="723"/>
      <c r="QRP141" s="723"/>
      <c r="QRQ141" s="723"/>
      <c r="QRR141" s="723"/>
      <c r="QRS141" s="722"/>
      <c r="QRT141" s="723"/>
      <c r="QRU141" s="723"/>
      <c r="QRV141" s="723"/>
      <c r="QRW141" s="723"/>
      <c r="QRX141" s="723"/>
      <c r="QRY141" s="723"/>
      <c r="QRZ141" s="723"/>
      <c r="QSA141" s="723"/>
      <c r="QSB141" s="722"/>
      <c r="QSC141" s="723"/>
      <c r="QSD141" s="723"/>
      <c r="QSE141" s="723"/>
      <c r="QSF141" s="723"/>
      <c r="QSG141" s="723"/>
      <c r="QSH141" s="723"/>
      <c r="QSI141" s="723"/>
      <c r="QSJ141" s="723"/>
      <c r="QSK141" s="722"/>
      <c r="QSL141" s="723"/>
      <c r="QSM141" s="723"/>
      <c r="QSN141" s="723"/>
      <c r="QSO141" s="723"/>
      <c r="QSP141" s="723"/>
      <c r="QSQ141" s="723"/>
      <c r="QSR141" s="723"/>
      <c r="QSS141" s="723"/>
      <c r="QST141" s="722"/>
      <c r="QSU141" s="723"/>
      <c r="QSV141" s="723"/>
      <c r="QSW141" s="723"/>
      <c r="QSX141" s="723"/>
      <c r="QSY141" s="723"/>
      <c r="QSZ141" s="723"/>
      <c r="QTA141" s="723"/>
      <c r="QTB141" s="723"/>
      <c r="QTC141" s="722"/>
      <c r="QTD141" s="723"/>
      <c r="QTE141" s="723"/>
      <c r="QTF141" s="723"/>
      <c r="QTG141" s="723"/>
      <c r="QTH141" s="723"/>
      <c r="QTI141" s="723"/>
      <c r="QTJ141" s="723"/>
      <c r="QTK141" s="723"/>
      <c r="QTL141" s="722"/>
      <c r="QTM141" s="723"/>
      <c r="QTN141" s="723"/>
      <c r="QTO141" s="723"/>
      <c r="QTP141" s="723"/>
      <c r="QTQ141" s="723"/>
      <c r="QTR141" s="723"/>
      <c r="QTS141" s="723"/>
      <c r="QTT141" s="723"/>
      <c r="QTU141" s="722"/>
      <c r="QTV141" s="723"/>
      <c r="QTW141" s="723"/>
      <c r="QTX141" s="723"/>
      <c r="QTY141" s="723"/>
      <c r="QTZ141" s="723"/>
      <c r="QUA141" s="723"/>
      <c r="QUB141" s="723"/>
      <c r="QUC141" s="723"/>
      <c r="QUD141" s="722"/>
      <c r="QUE141" s="723"/>
      <c r="QUF141" s="723"/>
      <c r="QUG141" s="723"/>
      <c r="QUH141" s="723"/>
      <c r="QUI141" s="723"/>
      <c r="QUJ141" s="723"/>
      <c r="QUK141" s="723"/>
      <c r="QUL141" s="723"/>
      <c r="QUM141" s="722"/>
      <c r="QUN141" s="723"/>
      <c r="QUO141" s="723"/>
      <c r="QUP141" s="723"/>
      <c r="QUQ141" s="723"/>
      <c r="QUR141" s="723"/>
      <c r="QUS141" s="723"/>
      <c r="QUT141" s="723"/>
      <c r="QUU141" s="723"/>
      <c r="QUV141" s="722"/>
      <c r="QUW141" s="723"/>
      <c r="QUX141" s="723"/>
      <c r="QUY141" s="723"/>
      <c r="QUZ141" s="723"/>
      <c r="QVA141" s="723"/>
      <c r="QVB141" s="723"/>
      <c r="QVC141" s="723"/>
      <c r="QVD141" s="723"/>
      <c r="QVE141" s="722"/>
      <c r="QVF141" s="723"/>
      <c r="QVG141" s="723"/>
      <c r="QVH141" s="723"/>
      <c r="QVI141" s="723"/>
      <c r="QVJ141" s="723"/>
      <c r="QVK141" s="723"/>
      <c r="QVL141" s="723"/>
      <c r="QVM141" s="723"/>
      <c r="QVN141" s="722"/>
      <c r="QVO141" s="723"/>
      <c r="QVP141" s="723"/>
      <c r="QVQ141" s="723"/>
      <c r="QVR141" s="723"/>
      <c r="QVS141" s="723"/>
      <c r="QVT141" s="723"/>
      <c r="QVU141" s="723"/>
      <c r="QVV141" s="723"/>
      <c r="QVW141" s="722"/>
      <c r="QVX141" s="723"/>
      <c r="QVY141" s="723"/>
      <c r="QVZ141" s="723"/>
      <c r="QWA141" s="723"/>
      <c r="QWB141" s="723"/>
      <c r="QWC141" s="723"/>
      <c r="QWD141" s="723"/>
      <c r="QWE141" s="723"/>
      <c r="QWF141" s="722"/>
      <c r="QWG141" s="723"/>
      <c r="QWH141" s="723"/>
      <c r="QWI141" s="723"/>
      <c r="QWJ141" s="723"/>
      <c r="QWK141" s="723"/>
      <c r="QWL141" s="723"/>
      <c r="QWM141" s="723"/>
      <c r="QWN141" s="723"/>
      <c r="QWO141" s="722"/>
      <c r="QWP141" s="723"/>
      <c r="QWQ141" s="723"/>
      <c r="QWR141" s="723"/>
      <c r="QWS141" s="723"/>
      <c r="QWT141" s="723"/>
      <c r="QWU141" s="723"/>
      <c r="QWV141" s="723"/>
      <c r="QWW141" s="723"/>
      <c r="QWX141" s="722"/>
      <c r="QWY141" s="723"/>
      <c r="QWZ141" s="723"/>
      <c r="QXA141" s="723"/>
      <c r="QXB141" s="723"/>
      <c r="QXC141" s="723"/>
      <c r="QXD141" s="723"/>
      <c r="QXE141" s="723"/>
      <c r="QXF141" s="723"/>
      <c r="QXG141" s="722"/>
      <c r="QXH141" s="723"/>
      <c r="QXI141" s="723"/>
      <c r="QXJ141" s="723"/>
      <c r="QXK141" s="723"/>
      <c r="QXL141" s="723"/>
      <c r="QXM141" s="723"/>
      <c r="QXN141" s="723"/>
      <c r="QXO141" s="723"/>
      <c r="QXP141" s="722"/>
      <c r="QXQ141" s="723"/>
      <c r="QXR141" s="723"/>
      <c r="QXS141" s="723"/>
      <c r="QXT141" s="723"/>
      <c r="QXU141" s="723"/>
      <c r="QXV141" s="723"/>
      <c r="QXW141" s="723"/>
      <c r="QXX141" s="723"/>
      <c r="QXY141" s="722"/>
      <c r="QXZ141" s="723"/>
      <c r="QYA141" s="723"/>
      <c r="QYB141" s="723"/>
      <c r="QYC141" s="723"/>
      <c r="QYD141" s="723"/>
      <c r="QYE141" s="723"/>
      <c r="QYF141" s="723"/>
      <c r="QYG141" s="723"/>
      <c r="QYH141" s="722"/>
      <c r="QYI141" s="723"/>
      <c r="QYJ141" s="723"/>
      <c r="QYK141" s="723"/>
      <c r="QYL141" s="723"/>
      <c r="QYM141" s="723"/>
      <c r="QYN141" s="723"/>
      <c r="QYO141" s="723"/>
      <c r="QYP141" s="723"/>
      <c r="QYQ141" s="722"/>
      <c r="QYR141" s="723"/>
      <c r="QYS141" s="723"/>
      <c r="QYT141" s="723"/>
      <c r="QYU141" s="723"/>
      <c r="QYV141" s="723"/>
      <c r="QYW141" s="723"/>
      <c r="QYX141" s="723"/>
      <c r="QYY141" s="723"/>
      <c r="QYZ141" s="722"/>
      <c r="QZA141" s="723"/>
      <c r="QZB141" s="723"/>
      <c r="QZC141" s="723"/>
      <c r="QZD141" s="723"/>
      <c r="QZE141" s="723"/>
      <c r="QZF141" s="723"/>
      <c r="QZG141" s="723"/>
      <c r="QZH141" s="723"/>
      <c r="QZI141" s="722"/>
      <c r="QZJ141" s="723"/>
      <c r="QZK141" s="723"/>
      <c r="QZL141" s="723"/>
      <c r="QZM141" s="723"/>
      <c r="QZN141" s="723"/>
      <c r="QZO141" s="723"/>
      <c r="QZP141" s="723"/>
      <c r="QZQ141" s="723"/>
      <c r="QZR141" s="722"/>
      <c r="QZS141" s="723"/>
      <c r="QZT141" s="723"/>
      <c r="QZU141" s="723"/>
      <c r="QZV141" s="723"/>
      <c r="QZW141" s="723"/>
      <c r="QZX141" s="723"/>
      <c r="QZY141" s="723"/>
      <c r="QZZ141" s="723"/>
      <c r="RAA141" s="722"/>
      <c r="RAB141" s="723"/>
      <c r="RAC141" s="723"/>
      <c r="RAD141" s="723"/>
      <c r="RAE141" s="723"/>
      <c r="RAF141" s="723"/>
      <c r="RAG141" s="723"/>
      <c r="RAH141" s="723"/>
      <c r="RAI141" s="723"/>
      <c r="RAJ141" s="722"/>
      <c r="RAK141" s="723"/>
      <c r="RAL141" s="723"/>
      <c r="RAM141" s="723"/>
      <c r="RAN141" s="723"/>
      <c r="RAO141" s="723"/>
      <c r="RAP141" s="723"/>
      <c r="RAQ141" s="723"/>
      <c r="RAR141" s="723"/>
      <c r="RAS141" s="722"/>
      <c r="RAT141" s="723"/>
      <c r="RAU141" s="723"/>
      <c r="RAV141" s="723"/>
      <c r="RAW141" s="723"/>
      <c r="RAX141" s="723"/>
      <c r="RAY141" s="723"/>
      <c r="RAZ141" s="723"/>
      <c r="RBA141" s="723"/>
      <c r="RBB141" s="722"/>
      <c r="RBC141" s="723"/>
      <c r="RBD141" s="723"/>
      <c r="RBE141" s="723"/>
      <c r="RBF141" s="723"/>
      <c r="RBG141" s="723"/>
      <c r="RBH141" s="723"/>
      <c r="RBI141" s="723"/>
      <c r="RBJ141" s="723"/>
      <c r="RBK141" s="722"/>
      <c r="RBL141" s="723"/>
      <c r="RBM141" s="723"/>
      <c r="RBN141" s="723"/>
      <c r="RBO141" s="723"/>
      <c r="RBP141" s="723"/>
      <c r="RBQ141" s="723"/>
      <c r="RBR141" s="723"/>
      <c r="RBS141" s="723"/>
      <c r="RBT141" s="722"/>
      <c r="RBU141" s="723"/>
      <c r="RBV141" s="723"/>
      <c r="RBW141" s="723"/>
      <c r="RBX141" s="723"/>
      <c r="RBY141" s="723"/>
      <c r="RBZ141" s="723"/>
      <c r="RCA141" s="723"/>
      <c r="RCB141" s="723"/>
      <c r="RCC141" s="722"/>
      <c r="RCD141" s="723"/>
      <c r="RCE141" s="723"/>
      <c r="RCF141" s="723"/>
      <c r="RCG141" s="723"/>
      <c r="RCH141" s="723"/>
      <c r="RCI141" s="723"/>
      <c r="RCJ141" s="723"/>
      <c r="RCK141" s="723"/>
      <c r="RCL141" s="722"/>
      <c r="RCM141" s="723"/>
      <c r="RCN141" s="723"/>
      <c r="RCO141" s="723"/>
      <c r="RCP141" s="723"/>
      <c r="RCQ141" s="723"/>
      <c r="RCR141" s="723"/>
      <c r="RCS141" s="723"/>
      <c r="RCT141" s="723"/>
      <c r="RCU141" s="722"/>
      <c r="RCV141" s="723"/>
      <c r="RCW141" s="723"/>
      <c r="RCX141" s="723"/>
      <c r="RCY141" s="723"/>
      <c r="RCZ141" s="723"/>
      <c r="RDA141" s="723"/>
      <c r="RDB141" s="723"/>
      <c r="RDC141" s="723"/>
      <c r="RDD141" s="722"/>
      <c r="RDE141" s="723"/>
      <c r="RDF141" s="723"/>
      <c r="RDG141" s="723"/>
      <c r="RDH141" s="723"/>
      <c r="RDI141" s="723"/>
      <c r="RDJ141" s="723"/>
      <c r="RDK141" s="723"/>
      <c r="RDL141" s="723"/>
      <c r="RDM141" s="722"/>
      <c r="RDN141" s="723"/>
      <c r="RDO141" s="723"/>
      <c r="RDP141" s="723"/>
      <c r="RDQ141" s="723"/>
      <c r="RDR141" s="723"/>
      <c r="RDS141" s="723"/>
      <c r="RDT141" s="723"/>
      <c r="RDU141" s="723"/>
      <c r="RDV141" s="722"/>
      <c r="RDW141" s="723"/>
      <c r="RDX141" s="723"/>
      <c r="RDY141" s="723"/>
      <c r="RDZ141" s="723"/>
      <c r="REA141" s="723"/>
      <c r="REB141" s="723"/>
      <c r="REC141" s="723"/>
      <c r="RED141" s="723"/>
      <c r="REE141" s="722"/>
      <c r="REF141" s="723"/>
      <c r="REG141" s="723"/>
      <c r="REH141" s="723"/>
      <c r="REI141" s="723"/>
      <c r="REJ141" s="723"/>
      <c r="REK141" s="723"/>
      <c r="REL141" s="723"/>
      <c r="REM141" s="723"/>
      <c r="REN141" s="722"/>
      <c r="REO141" s="723"/>
      <c r="REP141" s="723"/>
      <c r="REQ141" s="723"/>
      <c r="RER141" s="723"/>
      <c r="RES141" s="723"/>
      <c r="RET141" s="723"/>
      <c r="REU141" s="723"/>
      <c r="REV141" s="723"/>
      <c r="REW141" s="722"/>
      <c r="REX141" s="723"/>
      <c r="REY141" s="723"/>
      <c r="REZ141" s="723"/>
      <c r="RFA141" s="723"/>
      <c r="RFB141" s="723"/>
      <c r="RFC141" s="723"/>
      <c r="RFD141" s="723"/>
      <c r="RFE141" s="723"/>
      <c r="RFF141" s="722"/>
      <c r="RFG141" s="723"/>
      <c r="RFH141" s="723"/>
      <c r="RFI141" s="723"/>
      <c r="RFJ141" s="723"/>
      <c r="RFK141" s="723"/>
      <c r="RFL141" s="723"/>
      <c r="RFM141" s="723"/>
      <c r="RFN141" s="723"/>
      <c r="RFO141" s="722"/>
      <c r="RFP141" s="723"/>
      <c r="RFQ141" s="723"/>
      <c r="RFR141" s="723"/>
      <c r="RFS141" s="723"/>
      <c r="RFT141" s="723"/>
      <c r="RFU141" s="723"/>
      <c r="RFV141" s="723"/>
      <c r="RFW141" s="723"/>
      <c r="RFX141" s="722"/>
      <c r="RFY141" s="723"/>
      <c r="RFZ141" s="723"/>
      <c r="RGA141" s="723"/>
      <c r="RGB141" s="723"/>
      <c r="RGC141" s="723"/>
      <c r="RGD141" s="723"/>
      <c r="RGE141" s="723"/>
      <c r="RGF141" s="723"/>
      <c r="RGG141" s="722"/>
      <c r="RGH141" s="723"/>
      <c r="RGI141" s="723"/>
      <c r="RGJ141" s="723"/>
      <c r="RGK141" s="723"/>
      <c r="RGL141" s="723"/>
      <c r="RGM141" s="723"/>
      <c r="RGN141" s="723"/>
      <c r="RGO141" s="723"/>
      <c r="RGP141" s="722"/>
      <c r="RGQ141" s="723"/>
      <c r="RGR141" s="723"/>
      <c r="RGS141" s="723"/>
      <c r="RGT141" s="723"/>
      <c r="RGU141" s="723"/>
      <c r="RGV141" s="723"/>
      <c r="RGW141" s="723"/>
      <c r="RGX141" s="723"/>
      <c r="RGY141" s="722"/>
      <c r="RGZ141" s="723"/>
      <c r="RHA141" s="723"/>
      <c r="RHB141" s="723"/>
      <c r="RHC141" s="723"/>
      <c r="RHD141" s="723"/>
      <c r="RHE141" s="723"/>
      <c r="RHF141" s="723"/>
      <c r="RHG141" s="723"/>
      <c r="RHH141" s="722"/>
      <c r="RHI141" s="723"/>
      <c r="RHJ141" s="723"/>
      <c r="RHK141" s="723"/>
      <c r="RHL141" s="723"/>
      <c r="RHM141" s="723"/>
      <c r="RHN141" s="723"/>
      <c r="RHO141" s="723"/>
      <c r="RHP141" s="723"/>
      <c r="RHQ141" s="722"/>
      <c r="RHR141" s="723"/>
      <c r="RHS141" s="723"/>
      <c r="RHT141" s="723"/>
      <c r="RHU141" s="723"/>
      <c r="RHV141" s="723"/>
      <c r="RHW141" s="723"/>
      <c r="RHX141" s="723"/>
      <c r="RHY141" s="723"/>
      <c r="RHZ141" s="722"/>
      <c r="RIA141" s="723"/>
      <c r="RIB141" s="723"/>
      <c r="RIC141" s="723"/>
      <c r="RID141" s="723"/>
      <c r="RIE141" s="723"/>
      <c r="RIF141" s="723"/>
      <c r="RIG141" s="723"/>
      <c r="RIH141" s="723"/>
      <c r="RII141" s="722"/>
      <c r="RIJ141" s="723"/>
      <c r="RIK141" s="723"/>
      <c r="RIL141" s="723"/>
      <c r="RIM141" s="723"/>
      <c r="RIN141" s="723"/>
      <c r="RIO141" s="723"/>
      <c r="RIP141" s="723"/>
      <c r="RIQ141" s="723"/>
      <c r="RIR141" s="722"/>
      <c r="RIS141" s="723"/>
      <c r="RIT141" s="723"/>
      <c r="RIU141" s="723"/>
      <c r="RIV141" s="723"/>
      <c r="RIW141" s="723"/>
      <c r="RIX141" s="723"/>
      <c r="RIY141" s="723"/>
      <c r="RIZ141" s="723"/>
      <c r="RJA141" s="722"/>
      <c r="RJB141" s="723"/>
      <c r="RJC141" s="723"/>
      <c r="RJD141" s="723"/>
      <c r="RJE141" s="723"/>
      <c r="RJF141" s="723"/>
      <c r="RJG141" s="723"/>
      <c r="RJH141" s="723"/>
      <c r="RJI141" s="723"/>
      <c r="RJJ141" s="722"/>
      <c r="RJK141" s="723"/>
      <c r="RJL141" s="723"/>
      <c r="RJM141" s="723"/>
      <c r="RJN141" s="723"/>
      <c r="RJO141" s="723"/>
      <c r="RJP141" s="723"/>
      <c r="RJQ141" s="723"/>
      <c r="RJR141" s="723"/>
      <c r="RJS141" s="722"/>
      <c r="RJT141" s="723"/>
      <c r="RJU141" s="723"/>
      <c r="RJV141" s="723"/>
      <c r="RJW141" s="723"/>
      <c r="RJX141" s="723"/>
      <c r="RJY141" s="723"/>
      <c r="RJZ141" s="723"/>
      <c r="RKA141" s="723"/>
      <c r="RKB141" s="722"/>
      <c r="RKC141" s="723"/>
      <c r="RKD141" s="723"/>
      <c r="RKE141" s="723"/>
      <c r="RKF141" s="723"/>
      <c r="RKG141" s="723"/>
      <c r="RKH141" s="723"/>
      <c r="RKI141" s="723"/>
      <c r="RKJ141" s="723"/>
      <c r="RKK141" s="722"/>
      <c r="RKL141" s="723"/>
      <c r="RKM141" s="723"/>
      <c r="RKN141" s="723"/>
      <c r="RKO141" s="723"/>
      <c r="RKP141" s="723"/>
      <c r="RKQ141" s="723"/>
      <c r="RKR141" s="723"/>
      <c r="RKS141" s="723"/>
      <c r="RKT141" s="722"/>
      <c r="RKU141" s="723"/>
      <c r="RKV141" s="723"/>
      <c r="RKW141" s="723"/>
      <c r="RKX141" s="723"/>
      <c r="RKY141" s="723"/>
      <c r="RKZ141" s="723"/>
      <c r="RLA141" s="723"/>
      <c r="RLB141" s="723"/>
      <c r="RLC141" s="722"/>
      <c r="RLD141" s="723"/>
      <c r="RLE141" s="723"/>
      <c r="RLF141" s="723"/>
      <c r="RLG141" s="723"/>
      <c r="RLH141" s="723"/>
      <c r="RLI141" s="723"/>
      <c r="RLJ141" s="723"/>
      <c r="RLK141" s="723"/>
      <c r="RLL141" s="722"/>
      <c r="RLM141" s="723"/>
      <c r="RLN141" s="723"/>
      <c r="RLO141" s="723"/>
      <c r="RLP141" s="723"/>
      <c r="RLQ141" s="723"/>
      <c r="RLR141" s="723"/>
      <c r="RLS141" s="723"/>
      <c r="RLT141" s="723"/>
      <c r="RLU141" s="722"/>
      <c r="RLV141" s="723"/>
      <c r="RLW141" s="723"/>
      <c r="RLX141" s="723"/>
      <c r="RLY141" s="723"/>
      <c r="RLZ141" s="723"/>
      <c r="RMA141" s="723"/>
      <c r="RMB141" s="723"/>
      <c r="RMC141" s="723"/>
      <c r="RMD141" s="722"/>
      <c r="RME141" s="723"/>
      <c r="RMF141" s="723"/>
      <c r="RMG141" s="723"/>
      <c r="RMH141" s="723"/>
      <c r="RMI141" s="723"/>
      <c r="RMJ141" s="723"/>
      <c r="RMK141" s="723"/>
      <c r="RML141" s="723"/>
      <c r="RMM141" s="722"/>
      <c r="RMN141" s="723"/>
      <c r="RMO141" s="723"/>
      <c r="RMP141" s="723"/>
      <c r="RMQ141" s="723"/>
      <c r="RMR141" s="723"/>
      <c r="RMS141" s="723"/>
      <c r="RMT141" s="723"/>
      <c r="RMU141" s="723"/>
      <c r="RMV141" s="722"/>
      <c r="RMW141" s="723"/>
      <c r="RMX141" s="723"/>
      <c r="RMY141" s="723"/>
      <c r="RMZ141" s="723"/>
      <c r="RNA141" s="723"/>
      <c r="RNB141" s="723"/>
      <c r="RNC141" s="723"/>
      <c r="RND141" s="723"/>
      <c r="RNE141" s="722"/>
      <c r="RNF141" s="723"/>
      <c r="RNG141" s="723"/>
      <c r="RNH141" s="723"/>
      <c r="RNI141" s="723"/>
      <c r="RNJ141" s="723"/>
      <c r="RNK141" s="723"/>
      <c r="RNL141" s="723"/>
      <c r="RNM141" s="723"/>
      <c r="RNN141" s="722"/>
      <c r="RNO141" s="723"/>
      <c r="RNP141" s="723"/>
      <c r="RNQ141" s="723"/>
      <c r="RNR141" s="723"/>
      <c r="RNS141" s="723"/>
      <c r="RNT141" s="723"/>
      <c r="RNU141" s="723"/>
      <c r="RNV141" s="723"/>
      <c r="RNW141" s="722"/>
      <c r="RNX141" s="723"/>
      <c r="RNY141" s="723"/>
      <c r="RNZ141" s="723"/>
      <c r="ROA141" s="723"/>
      <c r="ROB141" s="723"/>
      <c r="ROC141" s="723"/>
      <c r="ROD141" s="723"/>
      <c r="ROE141" s="723"/>
      <c r="ROF141" s="722"/>
      <c r="ROG141" s="723"/>
      <c r="ROH141" s="723"/>
      <c r="ROI141" s="723"/>
      <c r="ROJ141" s="723"/>
      <c r="ROK141" s="723"/>
      <c r="ROL141" s="723"/>
      <c r="ROM141" s="723"/>
      <c r="RON141" s="723"/>
      <c r="ROO141" s="722"/>
      <c r="ROP141" s="723"/>
      <c r="ROQ141" s="723"/>
      <c r="ROR141" s="723"/>
      <c r="ROS141" s="723"/>
      <c r="ROT141" s="723"/>
      <c r="ROU141" s="723"/>
      <c r="ROV141" s="723"/>
      <c r="ROW141" s="723"/>
      <c r="ROX141" s="722"/>
      <c r="ROY141" s="723"/>
      <c r="ROZ141" s="723"/>
      <c r="RPA141" s="723"/>
      <c r="RPB141" s="723"/>
      <c r="RPC141" s="723"/>
      <c r="RPD141" s="723"/>
      <c r="RPE141" s="723"/>
      <c r="RPF141" s="723"/>
      <c r="RPG141" s="722"/>
      <c r="RPH141" s="723"/>
      <c r="RPI141" s="723"/>
      <c r="RPJ141" s="723"/>
      <c r="RPK141" s="723"/>
      <c r="RPL141" s="723"/>
      <c r="RPM141" s="723"/>
      <c r="RPN141" s="723"/>
      <c r="RPO141" s="723"/>
      <c r="RPP141" s="722"/>
      <c r="RPQ141" s="723"/>
      <c r="RPR141" s="723"/>
      <c r="RPS141" s="723"/>
      <c r="RPT141" s="723"/>
      <c r="RPU141" s="723"/>
      <c r="RPV141" s="723"/>
      <c r="RPW141" s="723"/>
      <c r="RPX141" s="723"/>
      <c r="RPY141" s="722"/>
      <c r="RPZ141" s="723"/>
      <c r="RQA141" s="723"/>
      <c r="RQB141" s="723"/>
      <c r="RQC141" s="723"/>
      <c r="RQD141" s="723"/>
      <c r="RQE141" s="723"/>
      <c r="RQF141" s="723"/>
      <c r="RQG141" s="723"/>
      <c r="RQH141" s="722"/>
      <c r="RQI141" s="723"/>
      <c r="RQJ141" s="723"/>
      <c r="RQK141" s="723"/>
      <c r="RQL141" s="723"/>
      <c r="RQM141" s="723"/>
      <c r="RQN141" s="723"/>
      <c r="RQO141" s="723"/>
      <c r="RQP141" s="723"/>
      <c r="RQQ141" s="722"/>
      <c r="RQR141" s="723"/>
      <c r="RQS141" s="723"/>
      <c r="RQT141" s="723"/>
      <c r="RQU141" s="723"/>
      <c r="RQV141" s="723"/>
      <c r="RQW141" s="723"/>
      <c r="RQX141" s="723"/>
      <c r="RQY141" s="723"/>
      <c r="RQZ141" s="722"/>
      <c r="RRA141" s="723"/>
      <c r="RRB141" s="723"/>
      <c r="RRC141" s="723"/>
      <c r="RRD141" s="723"/>
      <c r="RRE141" s="723"/>
      <c r="RRF141" s="723"/>
      <c r="RRG141" s="723"/>
      <c r="RRH141" s="723"/>
      <c r="RRI141" s="722"/>
      <c r="RRJ141" s="723"/>
      <c r="RRK141" s="723"/>
      <c r="RRL141" s="723"/>
      <c r="RRM141" s="723"/>
      <c r="RRN141" s="723"/>
      <c r="RRO141" s="723"/>
      <c r="RRP141" s="723"/>
      <c r="RRQ141" s="723"/>
      <c r="RRR141" s="722"/>
      <c r="RRS141" s="723"/>
      <c r="RRT141" s="723"/>
      <c r="RRU141" s="723"/>
      <c r="RRV141" s="723"/>
      <c r="RRW141" s="723"/>
      <c r="RRX141" s="723"/>
      <c r="RRY141" s="723"/>
      <c r="RRZ141" s="723"/>
      <c r="RSA141" s="722"/>
      <c r="RSB141" s="723"/>
      <c r="RSC141" s="723"/>
      <c r="RSD141" s="723"/>
      <c r="RSE141" s="723"/>
      <c r="RSF141" s="723"/>
      <c r="RSG141" s="723"/>
      <c r="RSH141" s="723"/>
      <c r="RSI141" s="723"/>
      <c r="RSJ141" s="722"/>
      <c r="RSK141" s="723"/>
      <c r="RSL141" s="723"/>
      <c r="RSM141" s="723"/>
      <c r="RSN141" s="723"/>
      <c r="RSO141" s="723"/>
      <c r="RSP141" s="723"/>
      <c r="RSQ141" s="723"/>
      <c r="RSR141" s="723"/>
      <c r="RSS141" s="722"/>
      <c r="RST141" s="723"/>
      <c r="RSU141" s="723"/>
      <c r="RSV141" s="723"/>
      <c r="RSW141" s="723"/>
      <c r="RSX141" s="723"/>
      <c r="RSY141" s="723"/>
      <c r="RSZ141" s="723"/>
      <c r="RTA141" s="723"/>
      <c r="RTB141" s="722"/>
      <c r="RTC141" s="723"/>
      <c r="RTD141" s="723"/>
      <c r="RTE141" s="723"/>
      <c r="RTF141" s="723"/>
      <c r="RTG141" s="723"/>
      <c r="RTH141" s="723"/>
      <c r="RTI141" s="723"/>
      <c r="RTJ141" s="723"/>
      <c r="RTK141" s="722"/>
      <c r="RTL141" s="723"/>
      <c r="RTM141" s="723"/>
      <c r="RTN141" s="723"/>
      <c r="RTO141" s="723"/>
      <c r="RTP141" s="723"/>
      <c r="RTQ141" s="723"/>
      <c r="RTR141" s="723"/>
      <c r="RTS141" s="723"/>
      <c r="RTT141" s="722"/>
      <c r="RTU141" s="723"/>
      <c r="RTV141" s="723"/>
      <c r="RTW141" s="723"/>
      <c r="RTX141" s="723"/>
      <c r="RTY141" s="723"/>
      <c r="RTZ141" s="723"/>
      <c r="RUA141" s="723"/>
      <c r="RUB141" s="723"/>
      <c r="RUC141" s="722"/>
      <c r="RUD141" s="723"/>
      <c r="RUE141" s="723"/>
      <c r="RUF141" s="723"/>
      <c r="RUG141" s="723"/>
      <c r="RUH141" s="723"/>
      <c r="RUI141" s="723"/>
      <c r="RUJ141" s="723"/>
      <c r="RUK141" s="723"/>
      <c r="RUL141" s="722"/>
      <c r="RUM141" s="723"/>
      <c r="RUN141" s="723"/>
      <c r="RUO141" s="723"/>
      <c r="RUP141" s="723"/>
      <c r="RUQ141" s="723"/>
      <c r="RUR141" s="723"/>
      <c r="RUS141" s="723"/>
      <c r="RUT141" s="723"/>
      <c r="RUU141" s="722"/>
      <c r="RUV141" s="723"/>
      <c r="RUW141" s="723"/>
      <c r="RUX141" s="723"/>
      <c r="RUY141" s="723"/>
      <c r="RUZ141" s="723"/>
      <c r="RVA141" s="723"/>
      <c r="RVB141" s="723"/>
      <c r="RVC141" s="723"/>
      <c r="RVD141" s="722"/>
      <c r="RVE141" s="723"/>
      <c r="RVF141" s="723"/>
      <c r="RVG141" s="723"/>
      <c r="RVH141" s="723"/>
      <c r="RVI141" s="723"/>
      <c r="RVJ141" s="723"/>
      <c r="RVK141" s="723"/>
      <c r="RVL141" s="723"/>
      <c r="RVM141" s="722"/>
      <c r="RVN141" s="723"/>
      <c r="RVO141" s="723"/>
      <c r="RVP141" s="723"/>
      <c r="RVQ141" s="723"/>
      <c r="RVR141" s="723"/>
      <c r="RVS141" s="723"/>
      <c r="RVT141" s="723"/>
      <c r="RVU141" s="723"/>
      <c r="RVV141" s="722"/>
      <c r="RVW141" s="723"/>
      <c r="RVX141" s="723"/>
      <c r="RVY141" s="723"/>
      <c r="RVZ141" s="723"/>
      <c r="RWA141" s="723"/>
      <c r="RWB141" s="723"/>
      <c r="RWC141" s="723"/>
      <c r="RWD141" s="723"/>
      <c r="RWE141" s="722"/>
      <c r="RWF141" s="723"/>
      <c r="RWG141" s="723"/>
      <c r="RWH141" s="723"/>
      <c r="RWI141" s="723"/>
      <c r="RWJ141" s="723"/>
      <c r="RWK141" s="723"/>
      <c r="RWL141" s="723"/>
      <c r="RWM141" s="723"/>
      <c r="RWN141" s="722"/>
      <c r="RWO141" s="723"/>
      <c r="RWP141" s="723"/>
      <c r="RWQ141" s="723"/>
      <c r="RWR141" s="723"/>
      <c r="RWS141" s="723"/>
      <c r="RWT141" s="723"/>
      <c r="RWU141" s="723"/>
      <c r="RWV141" s="723"/>
      <c r="RWW141" s="722"/>
      <c r="RWX141" s="723"/>
      <c r="RWY141" s="723"/>
      <c r="RWZ141" s="723"/>
      <c r="RXA141" s="723"/>
      <c r="RXB141" s="723"/>
      <c r="RXC141" s="723"/>
      <c r="RXD141" s="723"/>
      <c r="RXE141" s="723"/>
      <c r="RXF141" s="722"/>
      <c r="RXG141" s="723"/>
      <c r="RXH141" s="723"/>
      <c r="RXI141" s="723"/>
      <c r="RXJ141" s="723"/>
      <c r="RXK141" s="723"/>
      <c r="RXL141" s="723"/>
      <c r="RXM141" s="723"/>
      <c r="RXN141" s="723"/>
      <c r="RXO141" s="722"/>
      <c r="RXP141" s="723"/>
      <c r="RXQ141" s="723"/>
      <c r="RXR141" s="723"/>
      <c r="RXS141" s="723"/>
      <c r="RXT141" s="723"/>
      <c r="RXU141" s="723"/>
      <c r="RXV141" s="723"/>
      <c r="RXW141" s="723"/>
      <c r="RXX141" s="722"/>
      <c r="RXY141" s="723"/>
      <c r="RXZ141" s="723"/>
      <c r="RYA141" s="723"/>
      <c r="RYB141" s="723"/>
      <c r="RYC141" s="723"/>
      <c r="RYD141" s="723"/>
      <c r="RYE141" s="723"/>
      <c r="RYF141" s="723"/>
      <c r="RYG141" s="722"/>
      <c r="RYH141" s="723"/>
      <c r="RYI141" s="723"/>
      <c r="RYJ141" s="723"/>
      <c r="RYK141" s="723"/>
      <c r="RYL141" s="723"/>
      <c r="RYM141" s="723"/>
      <c r="RYN141" s="723"/>
      <c r="RYO141" s="723"/>
      <c r="RYP141" s="722"/>
      <c r="RYQ141" s="723"/>
      <c r="RYR141" s="723"/>
      <c r="RYS141" s="723"/>
      <c r="RYT141" s="723"/>
      <c r="RYU141" s="723"/>
      <c r="RYV141" s="723"/>
      <c r="RYW141" s="723"/>
      <c r="RYX141" s="723"/>
      <c r="RYY141" s="722"/>
      <c r="RYZ141" s="723"/>
      <c r="RZA141" s="723"/>
      <c r="RZB141" s="723"/>
      <c r="RZC141" s="723"/>
      <c r="RZD141" s="723"/>
      <c r="RZE141" s="723"/>
      <c r="RZF141" s="723"/>
      <c r="RZG141" s="723"/>
      <c r="RZH141" s="722"/>
      <c r="RZI141" s="723"/>
      <c r="RZJ141" s="723"/>
      <c r="RZK141" s="723"/>
      <c r="RZL141" s="723"/>
      <c r="RZM141" s="723"/>
      <c r="RZN141" s="723"/>
      <c r="RZO141" s="723"/>
      <c r="RZP141" s="723"/>
      <c r="RZQ141" s="722"/>
      <c r="RZR141" s="723"/>
      <c r="RZS141" s="723"/>
      <c r="RZT141" s="723"/>
      <c r="RZU141" s="723"/>
      <c r="RZV141" s="723"/>
      <c r="RZW141" s="723"/>
      <c r="RZX141" s="723"/>
      <c r="RZY141" s="723"/>
      <c r="RZZ141" s="722"/>
      <c r="SAA141" s="723"/>
      <c r="SAB141" s="723"/>
      <c r="SAC141" s="723"/>
      <c r="SAD141" s="723"/>
      <c r="SAE141" s="723"/>
      <c r="SAF141" s="723"/>
      <c r="SAG141" s="723"/>
      <c r="SAH141" s="723"/>
      <c r="SAI141" s="722"/>
      <c r="SAJ141" s="723"/>
      <c r="SAK141" s="723"/>
      <c r="SAL141" s="723"/>
      <c r="SAM141" s="723"/>
      <c r="SAN141" s="723"/>
      <c r="SAO141" s="723"/>
      <c r="SAP141" s="723"/>
      <c r="SAQ141" s="723"/>
      <c r="SAR141" s="722"/>
      <c r="SAS141" s="723"/>
      <c r="SAT141" s="723"/>
      <c r="SAU141" s="723"/>
      <c r="SAV141" s="723"/>
      <c r="SAW141" s="723"/>
      <c r="SAX141" s="723"/>
      <c r="SAY141" s="723"/>
      <c r="SAZ141" s="723"/>
      <c r="SBA141" s="722"/>
      <c r="SBB141" s="723"/>
      <c r="SBC141" s="723"/>
      <c r="SBD141" s="723"/>
      <c r="SBE141" s="723"/>
      <c r="SBF141" s="723"/>
      <c r="SBG141" s="723"/>
      <c r="SBH141" s="723"/>
      <c r="SBI141" s="723"/>
      <c r="SBJ141" s="722"/>
      <c r="SBK141" s="723"/>
      <c r="SBL141" s="723"/>
      <c r="SBM141" s="723"/>
      <c r="SBN141" s="723"/>
      <c r="SBO141" s="723"/>
      <c r="SBP141" s="723"/>
      <c r="SBQ141" s="723"/>
      <c r="SBR141" s="723"/>
      <c r="SBS141" s="722"/>
      <c r="SBT141" s="723"/>
      <c r="SBU141" s="723"/>
      <c r="SBV141" s="723"/>
      <c r="SBW141" s="723"/>
      <c r="SBX141" s="723"/>
      <c r="SBY141" s="723"/>
      <c r="SBZ141" s="723"/>
      <c r="SCA141" s="723"/>
      <c r="SCB141" s="722"/>
      <c r="SCC141" s="723"/>
      <c r="SCD141" s="723"/>
      <c r="SCE141" s="723"/>
      <c r="SCF141" s="723"/>
      <c r="SCG141" s="723"/>
      <c r="SCH141" s="723"/>
      <c r="SCI141" s="723"/>
      <c r="SCJ141" s="723"/>
      <c r="SCK141" s="722"/>
      <c r="SCL141" s="723"/>
      <c r="SCM141" s="723"/>
      <c r="SCN141" s="723"/>
      <c r="SCO141" s="723"/>
      <c r="SCP141" s="723"/>
      <c r="SCQ141" s="723"/>
      <c r="SCR141" s="723"/>
      <c r="SCS141" s="723"/>
      <c r="SCT141" s="722"/>
      <c r="SCU141" s="723"/>
      <c r="SCV141" s="723"/>
      <c r="SCW141" s="723"/>
      <c r="SCX141" s="723"/>
      <c r="SCY141" s="723"/>
      <c r="SCZ141" s="723"/>
      <c r="SDA141" s="723"/>
      <c r="SDB141" s="723"/>
      <c r="SDC141" s="722"/>
      <c r="SDD141" s="723"/>
      <c r="SDE141" s="723"/>
      <c r="SDF141" s="723"/>
      <c r="SDG141" s="723"/>
      <c r="SDH141" s="723"/>
      <c r="SDI141" s="723"/>
      <c r="SDJ141" s="723"/>
      <c r="SDK141" s="723"/>
      <c r="SDL141" s="722"/>
      <c r="SDM141" s="723"/>
      <c r="SDN141" s="723"/>
      <c r="SDO141" s="723"/>
      <c r="SDP141" s="723"/>
      <c r="SDQ141" s="723"/>
      <c r="SDR141" s="723"/>
      <c r="SDS141" s="723"/>
      <c r="SDT141" s="723"/>
      <c r="SDU141" s="722"/>
      <c r="SDV141" s="723"/>
      <c r="SDW141" s="723"/>
      <c r="SDX141" s="723"/>
      <c r="SDY141" s="723"/>
      <c r="SDZ141" s="723"/>
      <c r="SEA141" s="723"/>
      <c r="SEB141" s="723"/>
      <c r="SEC141" s="723"/>
      <c r="SED141" s="722"/>
      <c r="SEE141" s="723"/>
      <c r="SEF141" s="723"/>
      <c r="SEG141" s="723"/>
      <c r="SEH141" s="723"/>
      <c r="SEI141" s="723"/>
      <c r="SEJ141" s="723"/>
      <c r="SEK141" s="723"/>
      <c r="SEL141" s="723"/>
      <c r="SEM141" s="722"/>
      <c r="SEN141" s="723"/>
      <c r="SEO141" s="723"/>
      <c r="SEP141" s="723"/>
      <c r="SEQ141" s="723"/>
      <c r="SER141" s="723"/>
      <c r="SES141" s="723"/>
      <c r="SET141" s="723"/>
      <c r="SEU141" s="723"/>
      <c r="SEV141" s="722"/>
      <c r="SEW141" s="723"/>
      <c r="SEX141" s="723"/>
      <c r="SEY141" s="723"/>
      <c r="SEZ141" s="723"/>
      <c r="SFA141" s="723"/>
      <c r="SFB141" s="723"/>
      <c r="SFC141" s="723"/>
      <c r="SFD141" s="723"/>
      <c r="SFE141" s="722"/>
      <c r="SFF141" s="723"/>
      <c r="SFG141" s="723"/>
      <c r="SFH141" s="723"/>
      <c r="SFI141" s="723"/>
      <c r="SFJ141" s="723"/>
      <c r="SFK141" s="723"/>
      <c r="SFL141" s="723"/>
      <c r="SFM141" s="723"/>
      <c r="SFN141" s="722"/>
      <c r="SFO141" s="723"/>
      <c r="SFP141" s="723"/>
      <c r="SFQ141" s="723"/>
      <c r="SFR141" s="723"/>
      <c r="SFS141" s="723"/>
      <c r="SFT141" s="723"/>
      <c r="SFU141" s="723"/>
      <c r="SFV141" s="723"/>
      <c r="SFW141" s="722"/>
      <c r="SFX141" s="723"/>
      <c r="SFY141" s="723"/>
      <c r="SFZ141" s="723"/>
      <c r="SGA141" s="723"/>
      <c r="SGB141" s="723"/>
      <c r="SGC141" s="723"/>
      <c r="SGD141" s="723"/>
      <c r="SGE141" s="723"/>
      <c r="SGF141" s="722"/>
      <c r="SGG141" s="723"/>
      <c r="SGH141" s="723"/>
      <c r="SGI141" s="723"/>
      <c r="SGJ141" s="723"/>
      <c r="SGK141" s="723"/>
      <c r="SGL141" s="723"/>
      <c r="SGM141" s="723"/>
      <c r="SGN141" s="723"/>
      <c r="SGO141" s="722"/>
      <c r="SGP141" s="723"/>
      <c r="SGQ141" s="723"/>
      <c r="SGR141" s="723"/>
      <c r="SGS141" s="723"/>
      <c r="SGT141" s="723"/>
      <c r="SGU141" s="723"/>
      <c r="SGV141" s="723"/>
      <c r="SGW141" s="723"/>
      <c r="SGX141" s="722"/>
      <c r="SGY141" s="723"/>
      <c r="SGZ141" s="723"/>
      <c r="SHA141" s="723"/>
      <c r="SHB141" s="723"/>
      <c r="SHC141" s="723"/>
      <c r="SHD141" s="723"/>
      <c r="SHE141" s="723"/>
      <c r="SHF141" s="723"/>
      <c r="SHG141" s="722"/>
      <c r="SHH141" s="723"/>
      <c r="SHI141" s="723"/>
      <c r="SHJ141" s="723"/>
      <c r="SHK141" s="723"/>
      <c r="SHL141" s="723"/>
      <c r="SHM141" s="723"/>
      <c r="SHN141" s="723"/>
      <c r="SHO141" s="723"/>
      <c r="SHP141" s="722"/>
      <c r="SHQ141" s="723"/>
      <c r="SHR141" s="723"/>
      <c r="SHS141" s="723"/>
      <c r="SHT141" s="723"/>
      <c r="SHU141" s="723"/>
      <c r="SHV141" s="723"/>
      <c r="SHW141" s="723"/>
      <c r="SHX141" s="723"/>
      <c r="SHY141" s="722"/>
      <c r="SHZ141" s="723"/>
      <c r="SIA141" s="723"/>
      <c r="SIB141" s="723"/>
      <c r="SIC141" s="723"/>
      <c r="SID141" s="723"/>
      <c r="SIE141" s="723"/>
      <c r="SIF141" s="723"/>
      <c r="SIG141" s="723"/>
      <c r="SIH141" s="722"/>
      <c r="SII141" s="723"/>
      <c r="SIJ141" s="723"/>
      <c r="SIK141" s="723"/>
      <c r="SIL141" s="723"/>
      <c r="SIM141" s="723"/>
      <c r="SIN141" s="723"/>
      <c r="SIO141" s="723"/>
      <c r="SIP141" s="723"/>
      <c r="SIQ141" s="722"/>
      <c r="SIR141" s="723"/>
      <c r="SIS141" s="723"/>
      <c r="SIT141" s="723"/>
      <c r="SIU141" s="723"/>
      <c r="SIV141" s="723"/>
      <c r="SIW141" s="723"/>
      <c r="SIX141" s="723"/>
      <c r="SIY141" s="723"/>
      <c r="SIZ141" s="722"/>
      <c r="SJA141" s="723"/>
      <c r="SJB141" s="723"/>
      <c r="SJC141" s="723"/>
      <c r="SJD141" s="723"/>
      <c r="SJE141" s="723"/>
      <c r="SJF141" s="723"/>
      <c r="SJG141" s="723"/>
      <c r="SJH141" s="723"/>
      <c r="SJI141" s="722"/>
      <c r="SJJ141" s="723"/>
      <c r="SJK141" s="723"/>
      <c r="SJL141" s="723"/>
      <c r="SJM141" s="723"/>
      <c r="SJN141" s="723"/>
      <c r="SJO141" s="723"/>
      <c r="SJP141" s="723"/>
      <c r="SJQ141" s="723"/>
      <c r="SJR141" s="722"/>
      <c r="SJS141" s="723"/>
      <c r="SJT141" s="723"/>
      <c r="SJU141" s="723"/>
      <c r="SJV141" s="723"/>
      <c r="SJW141" s="723"/>
      <c r="SJX141" s="723"/>
      <c r="SJY141" s="723"/>
      <c r="SJZ141" s="723"/>
      <c r="SKA141" s="722"/>
      <c r="SKB141" s="723"/>
      <c r="SKC141" s="723"/>
      <c r="SKD141" s="723"/>
      <c r="SKE141" s="723"/>
      <c r="SKF141" s="723"/>
      <c r="SKG141" s="723"/>
      <c r="SKH141" s="723"/>
      <c r="SKI141" s="723"/>
      <c r="SKJ141" s="722"/>
      <c r="SKK141" s="723"/>
      <c r="SKL141" s="723"/>
      <c r="SKM141" s="723"/>
      <c r="SKN141" s="723"/>
      <c r="SKO141" s="723"/>
      <c r="SKP141" s="723"/>
      <c r="SKQ141" s="723"/>
      <c r="SKR141" s="723"/>
      <c r="SKS141" s="722"/>
      <c r="SKT141" s="723"/>
      <c r="SKU141" s="723"/>
      <c r="SKV141" s="723"/>
      <c r="SKW141" s="723"/>
      <c r="SKX141" s="723"/>
      <c r="SKY141" s="723"/>
      <c r="SKZ141" s="723"/>
      <c r="SLA141" s="723"/>
      <c r="SLB141" s="722"/>
      <c r="SLC141" s="723"/>
      <c r="SLD141" s="723"/>
      <c r="SLE141" s="723"/>
      <c r="SLF141" s="723"/>
      <c r="SLG141" s="723"/>
      <c r="SLH141" s="723"/>
      <c r="SLI141" s="723"/>
      <c r="SLJ141" s="723"/>
      <c r="SLK141" s="722"/>
      <c r="SLL141" s="723"/>
      <c r="SLM141" s="723"/>
      <c r="SLN141" s="723"/>
      <c r="SLO141" s="723"/>
      <c r="SLP141" s="723"/>
      <c r="SLQ141" s="723"/>
      <c r="SLR141" s="723"/>
      <c r="SLS141" s="723"/>
      <c r="SLT141" s="722"/>
      <c r="SLU141" s="723"/>
      <c r="SLV141" s="723"/>
      <c r="SLW141" s="723"/>
      <c r="SLX141" s="723"/>
      <c r="SLY141" s="723"/>
      <c r="SLZ141" s="723"/>
      <c r="SMA141" s="723"/>
      <c r="SMB141" s="723"/>
      <c r="SMC141" s="722"/>
      <c r="SMD141" s="723"/>
      <c r="SME141" s="723"/>
      <c r="SMF141" s="723"/>
      <c r="SMG141" s="723"/>
      <c r="SMH141" s="723"/>
      <c r="SMI141" s="723"/>
      <c r="SMJ141" s="723"/>
      <c r="SMK141" s="723"/>
      <c r="SML141" s="722"/>
      <c r="SMM141" s="723"/>
      <c r="SMN141" s="723"/>
      <c r="SMO141" s="723"/>
      <c r="SMP141" s="723"/>
      <c r="SMQ141" s="723"/>
      <c r="SMR141" s="723"/>
      <c r="SMS141" s="723"/>
      <c r="SMT141" s="723"/>
      <c r="SMU141" s="722"/>
      <c r="SMV141" s="723"/>
      <c r="SMW141" s="723"/>
      <c r="SMX141" s="723"/>
      <c r="SMY141" s="723"/>
      <c r="SMZ141" s="723"/>
      <c r="SNA141" s="723"/>
      <c r="SNB141" s="723"/>
      <c r="SNC141" s="723"/>
      <c r="SND141" s="722"/>
      <c r="SNE141" s="723"/>
      <c r="SNF141" s="723"/>
      <c r="SNG141" s="723"/>
      <c r="SNH141" s="723"/>
      <c r="SNI141" s="723"/>
      <c r="SNJ141" s="723"/>
      <c r="SNK141" s="723"/>
      <c r="SNL141" s="723"/>
      <c r="SNM141" s="722"/>
      <c r="SNN141" s="723"/>
      <c r="SNO141" s="723"/>
      <c r="SNP141" s="723"/>
      <c r="SNQ141" s="723"/>
      <c r="SNR141" s="723"/>
      <c r="SNS141" s="723"/>
      <c r="SNT141" s="723"/>
      <c r="SNU141" s="723"/>
      <c r="SNV141" s="722"/>
      <c r="SNW141" s="723"/>
      <c r="SNX141" s="723"/>
      <c r="SNY141" s="723"/>
      <c r="SNZ141" s="723"/>
      <c r="SOA141" s="723"/>
      <c r="SOB141" s="723"/>
      <c r="SOC141" s="723"/>
      <c r="SOD141" s="723"/>
      <c r="SOE141" s="722"/>
      <c r="SOF141" s="723"/>
      <c r="SOG141" s="723"/>
      <c r="SOH141" s="723"/>
      <c r="SOI141" s="723"/>
      <c r="SOJ141" s="723"/>
      <c r="SOK141" s="723"/>
      <c r="SOL141" s="723"/>
      <c r="SOM141" s="723"/>
      <c r="SON141" s="722"/>
      <c r="SOO141" s="723"/>
      <c r="SOP141" s="723"/>
      <c r="SOQ141" s="723"/>
      <c r="SOR141" s="723"/>
      <c r="SOS141" s="723"/>
      <c r="SOT141" s="723"/>
      <c r="SOU141" s="723"/>
      <c r="SOV141" s="723"/>
      <c r="SOW141" s="722"/>
      <c r="SOX141" s="723"/>
      <c r="SOY141" s="723"/>
      <c r="SOZ141" s="723"/>
      <c r="SPA141" s="723"/>
      <c r="SPB141" s="723"/>
      <c r="SPC141" s="723"/>
      <c r="SPD141" s="723"/>
      <c r="SPE141" s="723"/>
      <c r="SPF141" s="722"/>
      <c r="SPG141" s="723"/>
      <c r="SPH141" s="723"/>
      <c r="SPI141" s="723"/>
      <c r="SPJ141" s="723"/>
      <c r="SPK141" s="723"/>
      <c r="SPL141" s="723"/>
      <c r="SPM141" s="723"/>
      <c r="SPN141" s="723"/>
      <c r="SPO141" s="722"/>
      <c r="SPP141" s="723"/>
      <c r="SPQ141" s="723"/>
      <c r="SPR141" s="723"/>
      <c r="SPS141" s="723"/>
      <c r="SPT141" s="723"/>
      <c r="SPU141" s="723"/>
      <c r="SPV141" s="723"/>
      <c r="SPW141" s="723"/>
      <c r="SPX141" s="722"/>
      <c r="SPY141" s="723"/>
      <c r="SPZ141" s="723"/>
      <c r="SQA141" s="723"/>
      <c r="SQB141" s="723"/>
      <c r="SQC141" s="723"/>
      <c r="SQD141" s="723"/>
      <c r="SQE141" s="723"/>
      <c r="SQF141" s="723"/>
      <c r="SQG141" s="722"/>
      <c r="SQH141" s="723"/>
      <c r="SQI141" s="723"/>
      <c r="SQJ141" s="723"/>
      <c r="SQK141" s="723"/>
      <c r="SQL141" s="723"/>
      <c r="SQM141" s="723"/>
      <c r="SQN141" s="723"/>
      <c r="SQO141" s="723"/>
      <c r="SQP141" s="722"/>
      <c r="SQQ141" s="723"/>
      <c r="SQR141" s="723"/>
      <c r="SQS141" s="723"/>
      <c r="SQT141" s="723"/>
      <c r="SQU141" s="723"/>
      <c r="SQV141" s="723"/>
      <c r="SQW141" s="723"/>
      <c r="SQX141" s="723"/>
      <c r="SQY141" s="722"/>
      <c r="SQZ141" s="723"/>
      <c r="SRA141" s="723"/>
      <c r="SRB141" s="723"/>
      <c r="SRC141" s="723"/>
      <c r="SRD141" s="723"/>
      <c r="SRE141" s="723"/>
      <c r="SRF141" s="723"/>
      <c r="SRG141" s="723"/>
      <c r="SRH141" s="722"/>
      <c r="SRI141" s="723"/>
      <c r="SRJ141" s="723"/>
      <c r="SRK141" s="723"/>
      <c r="SRL141" s="723"/>
      <c r="SRM141" s="723"/>
      <c r="SRN141" s="723"/>
      <c r="SRO141" s="723"/>
      <c r="SRP141" s="723"/>
      <c r="SRQ141" s="722"/>
      <c r="SRR141" s="723"/>
      <c r="SRS141" s="723"/>
      <c r="SRT141" s="723"/>
      <c r="SRU141" s="723"/>
      <c r="SRV141" s="723"/>
      <c r="SRW141" s="723"/>
      <c r="SRX141" s="723"/>
      <c r="SRY141" s="723"/>
      <c r="SRZ141" s="722"/>
      <c r="SSA141" s="723"/>
      <c r="SSB141" s="723"/>
      <c r="SSC141" s="723"/>
      <c r="SSD141" s="723"/>
      <c r="SSE141" s="723"/>
      <c r="SSF141" s="723"/>
      <c r="SSG141" s="723"/>
      <c r="SSH141" s="723"/>
      <c r="SSI141" s="722"/>
      <c r="SSJ141" s="723"/>
      <c r="SSK141" s="723"/>
      <c r="SSL141" s="723"/>
      <c r="SSM141" s="723"/>
      <c r="SSN141" s="723"/>
      <c r="SSO141" s="723"/>
      <c r="SSP141" s="723"/>
      <c r="SSQ141" s="723"/>
      <c r="SSR141" s="722"/>
      <c r="SSS141" s="723"/>
      <c r="SST141" s="723"/>
      <c r="SSU141" s="723"/>
      <c r="SSV141" s="723"/>
      <c r="SSW141" s="723"/>
      <c r="SSX141" s="723"/>
      <c r="SSY141" s="723"/>
      <c r="SSZ141" s="723"/>
      <c r="STA141" s="722"/>
      <c r="STB141" s="723"/>
      <c r="STC141" s="723"/>
      <c r="STD141" s="723"/>
      <c r="STE141" s="723"/>
      <c r="STF141" s="723"/>
      <c r="STG141" s="723"/>
      <c r="STH141" s="723"/>
      <c r="STI141" s="723"/>
      <c r="STJ141" s="722"/>
      <c r="STK141" s="723"/>
      <c r="STL141" s="723"/>
      <c r="STM141" s="723"/>
      <c r="STN141" s="723"/>
      <c r="STO141" s="723"/>
      <c r="STP141" s="723"/>
      <c r="STQ141" s="723"/>
      <c r="STR141" s="723"/>
      <c r="STS141" s="722"/>
      <c r="STT141" s="723"/>
      <c r="STU141" s="723"/>
      <c r="STV141" s="723"/>
      <c r="STW141" s="723"/>
      <c r="STX141" s="723"/>
      <c r="STY141" s="723"/>
      <c r="STZ141" s="723"/>
      <c r="SUA141" s="723"/>
      <c r="SUB141" s="722"/>
      <c r="SUC141" s="723"/>
      <c r="SUD141" s="723"/>
      <c r="SUE141" s="723"/>
      <c r="SUF141" s="723"/>
      <c r="SUG141" s="723"/>
      <c r="SUH141" s="723"/>
      <c r="SUI141" s="723"/>
      <c r="SUJ141" s="723"/>
      <c r="SUK141" s="722"/>
      <c r="SUL141" s="723"/>
      <c r="SUM141" s="723"/>
      <c r="SUN141" s="723"/>
      <c r="SUO141" s="723"/>
      <c r="SUP141" s="723"/>
      <c r="SUQ141" s="723"/>
      <c r="SUR141" s="723"/>
      <c r="SUS141" s="723"/>
      <c r="SUT141" s="722"/>
      <c r="SUU141" s="723"/>
      <c r="SUV141" s="723"/>
      <c r="SUW141" s="723"/>
      <c r="SUX141" s="723"/>
      <c r="SUY141" s="723"/>
      <c r="SUZ141" s="723"/>
      <c r="SVA141" s="723"/>
      <c r="SVB141" s="723"/>
      <c r="SVC141" s="722"/>
      <c r="SVD141" s="723"/>
      <c r="SVE141" s="723"/>
      <c r="SVF141" s="723"/>
      <c r="SVG141" s="723"/>
      <c r="SVH141" s="723"/>
      <c r="SVI141" s="723"/>
      <c r="SVJ141" s="723"/>
      <c r="SVK141" s="723"/>
      <c r="SVL141" s="722"/>
      <c r="SVM141" s="723"/>
      <c r="SVN141" s="723"/>
      <c r="SVO141" s="723"/>
      <c r="SVP141" s="723"/>
      <c r="SVQ141" s="723"/>
      <c r="SVR141" s="723"/>
      <c r="SVS141" s="723"/>
      <c r="SVT141" s="723"/>
      <c r="SVU141" s="722"/>
      <c r="SVV141" s="723"/>
      <c r="SVW141" s="723"/>
      <c r="SVX141" s="723"/>
      <c r="SVY141" s="723"/>
      <c r="SVZ141" s="723"/>
      <c r="SWA141" s="723"/>
      <c r="SWB141" s="723"/>
      <c r="SWC141" s="723"/>
      <c r="SWD141" s="722"/>
      <c r="SWE141" s="723"/>
      <c r="SWF141" s="723"/>
      <c r="SWG141" s="723"/>
      <c r="SWH141" s="723"/>
      <c r="SWI141" s="723"/>
      <c r="SWJ141" s="723"/>
      <c r="SWK141" s="723"/>
      <c r="SWL141" s="723"/>
      <c r="SWM141" s="722"/>
      <c r="SWN141" s="723"/>
      <c r="SWO141" s="723"/>
      <c r="SWP141" s="723"/>
      <c r="SWQ141" s="723"/>
      <c r="SWR141" s="723"/>
      <c r="SWS141" s="723"/>
      <c r="SWT141" s="723"/>
      <c r="SWU141" s="723"/>
      <c r="SWV141" s="722"/>
      <c r="SWW141" s="723"/>
      <c r="SWX141" s="723"/>
      <c r="SWY141" s="723"/>
      <c r="SWZ141" s="723"/>
      <c r="SXA141" s="723"/>
      <c r="SXB141" s="723"/>
      <c r="SXC141" s="723"/>
      <c r="SXD141" s="723"/>
      <c r="SXE141" s="722"/>
      <c r="SXF141" s="723"/>
      <c r="SXG141" s="723"/>
      <c r="SXH141" s="723"/>
      <c r="SXI141" s="723"/>
      <c r="SXJ141" s="723"/>
      <c r="SXK141" s="723"/>
      <c r="SXL141" s="723"/>
      <c r="SXM141" s="723"/>
      <c r="SXN141" s="722"/>
      <c r="SXO141" s="723"/>
      <c r="SXP141" s="723"/>
      <c r="SXQ141" s="723"/>
      <c r="SXR141" s="723"/>
      <c r="SXS141" s="723"/>
      <c r="SXT141" s="723"/>
      <c r="SXU141" s="723"/>
      <c r="SXV141" s="723"/>
      <c r="SXW141" s="722"/>
      <c r="SXX141" s="723"/>
      <c r="SXY141" s="723"/>
      <c r="SXZ141" s="723"/>
      <c r="SYA141" s="723"/>
      <c r="SYB141" s="723"/>
      <c r="SYC141" s="723"/>
      <c r="SYD141" s="723"/>
      <c r="SYE141" s="723"/>
      <c r="SYF141" s="722"/>
      <c r="SYG141" s="723"/>
      <c r="SYH141" s="723"/>
      <c r="SYI141" s="723"/>
      <c r="SYJ141" s="723"/>
      <c r="SYK141" s="723"/>
      <c r="SYL141" s="723"/>
      <c r="SYM141" s="723"/>
      <c r="SYN141" s="723"/>
      <c r="SYO141" s="722"/>
      <c r="SYP141" s="723"/>
      <c r="SYQ141" s="723"/>
      <c r="SYR141" s="723"/>
      <c r="SYS141" s="723"/>
      <c r="SYT141" s="723"/>
      <c r="SYU141" s="723"/>
      <c r="SYV141" s="723"/>
      <c r="SYW141" s="723"/>
      <c r="SYX141" s="722"/>
      <c r="SYY141" s="723"/>
      <c r="SYZ141" s="723"/>
      <c r="SZA141" s="723"/>
      <c r="SZB141" s="723"/>
      <c r="SZC141" s="723"/>
      <c r="SZD141" s="723"/>
      <c r="SZE141" s="723"/>
      <c r="SZF141" s="723"/>
      <c r="SZG141" s="722"/>
      <c r="SZH141" s="723"/>
      <c r="SZI141" s="723"/>
      <c r="SZJ141" s="723"/>
      <c r="SZK141" s="723"/>
      <c r="SZL141" s="723"/>
      <c r="SZM141" s="723"/>
      <c r="SZN141" s="723"/>
      <c r="SZO141" s="723"/>
      <c r="SZP141" s="722"/>
      <c r="SZQ141" s="723"/>
      <c r="SZR141" s="723"/>
      <c r="SZS141" s="723"/>
      <c r="SZT141" s="723"/>
      <c r="SZU141" s="723"/>
      <c r="SZV141" s="723"/>
      <c r="SZW141" s="723"/>
      <c r="SZX141" s="723"/>
      <c r="SZY141" s="722"/>
      <c r="SZZ141" s="723"/>
      <c r="TAA141" s="723"/>
      <c r="TAB141" s="723"/>
      <c r="TAC141" s="723"/>
      <c r="TAD141" s="723"/>
      <c r="TAE141" s="723"/>
      <c r="TAF141" s="723"/>
      <c r="TAG141" s="723"/>
      <c r="TAH141" s="722"/>
      <c r="TAI141" s="723"/>
      <c r="TAJ141" s="723"/>
      <c r="TAK141" s="723"/>
      <c r="TAL141" s="723"/>
      <c r="TAM141" s="723"/>
      <c r="TAN141" s="723"/>
      <c r="TAO141" s="723"/>
      <c r="TAP141" s="723"/>
      <c r="TAQ141" s="722"/>
      <c r="TAR141" s="723"/>
      <c r="TAS141" s="723"/>
      <c r="TAT141" s="723"/>
      <c r="TAU141" s="723"/>
      <c r="TAV141" s="723"/>
      <c r="TAW141" s="723"/>
      <c r="TAX141" s="723"/>
      <c r="TAY141" s="723"/>
      <c r="TAZ141" s="722"/>
      <c r="TBA141" s="723"/>
      <c r="TBB141" s="723"/>
      <c r="TBC141" s="723"/>
      <c r="TBD141" s="723"/>
      <c r="TBE141" s="723"/>
      <c r="TBF141" s="723"/>
      <c r="TBG141" s="723"/>
      <c r="TBH141" s="723"/>
      <c r="TBI141" s="722"/>
      <c r="TBJ141" s="723"/>
      <c r="TBK141" s="723"/>
      <c r="TBL141" s="723"/>
      <c r="TBM141" s="723"/>
      <c r="TBN141" s="723"/>
      <c r="TBO141" s="723"/>
      <c r="TBP141" s="723"/>
      <c r="TBQ141" s="723"/>
      <c r="TBR141" s="722"/>
      <c r="TBS141" s="723"/>
      <c r="TBT141" s="723"/>
      <c r="TBU141" s="723"/>
      <c r="TBV141" s="723"/>
      <c r="TBW141" s="723"/>
      <c r="TBX141" s="723"/>
      <c r="TBY141" s="723"/>
      <c r="TBZ141" s="723"/>
      <c r="TCA141" s="722"/>
      <c r="TCB141" s="723"/>
      <c r="TCC141" s="723"/>
      <c r="TCD141" s="723"/>
      <c r="TCE141" s="723"/>
      <c r="TCF141" s="723"/>
      <c r="TCG141" s="723"/>
      <c r="TCH141" s="723"/>
      <c r="TCI141" s="723"/>
      <c r="TCJ141" s="722"/>
      <c r="TCK141" s="723"/>
      <c r="TCL141" s="723"/>
      <c r="TCM141" s="723"/>
      <c r="TCN141" s="723"/>
      <c r="TCO141" s="723"/>
      <c r="TCP141" s="723"/>
      <c r="TCQ141" s="723"/>
      <c r="TCR141" s="723"/>
      <c r="TCS141" s="722"/>
      <c r="TCT141" s="723"/>
      <c r="TCU141" s="723"/>
      <c r="TCV141" s="723"/>
      <c r="TCW141" s="723"/>
      <c r="TCX141" s="723"/>
      <c r="TCY141" s="723"/>
      <c r="TCZ141" s="723"/>
      <c r="TDA141" s="723"/>
      <c r="TDB141" s="722"/>
      <c r="TDC141" s="723"/>
      <c r="TDD141" s="723"/>
      <c r="TDE141" s="723"/>
      <c r="TDF141" s="723"/>
      <c r="TDG141" s="723"/>
      <c r="TDH141" s="723"/>
      <c r="TDI141" s="723"/>
      <c r="TDJ141" s="723"/>
      <c r="TDK141" s="722"/>
      <c r="TDL141" s="723"/>
      <c r="TDM141" s="723"/>
      <c r="TDN141" s="723"/>
      <c r="TDO141" s="723"/>
      <c r="TDP141" s="723"/>
      <c r="TDQ141" s="723"/>
      <c r="TDR141" s="723"/>
      <c r="TDS141" s="723"/>
      <c r="TDT141" s="722"/>
      <c r="TDU141" s="723"/>
      <c r="TDV141" s="723"/>
      <c r="TDW141" s="723"/>
      <c r="TDX141" s="723"/>
      <c r="TDY141" s="723"/>
      <c r="TDZ141" s="723"/>
      <c r="TEA141" s="723"/>
      <c r="TEB141" s="723"/>
      <c r="TEC141" s="722"/>
      <c r="TED141" s="723"/>
      <c r="TEE141" s="723"/>
      <c r="TEF141" s="723"/>
      <c r="TEG141" s="723"/>
      <c r="TEH141" s="723"/>
      <c r="TEI141" s="723"/>
      <c r="TEJ141" s="723"/>
      <c r="TEK141" s="723"/>
      <c r="TEL141" s="722"/>
      <c r="TEM141" s="723"/>
      <c r="TEN141" s="723"/>
      <c r="TEO141" s="723"/>
      <c r="TEP141" s="723"/>
      <c r="TEQ141" s="723"/>
      <c r="TER141" s="723"/>
      <c r="TES141" s="723"/>
      <c r="TET141" s="723"/>
      <c r="TEU141" s="722"/>
      <c r="TEV141" s="723"/>
      <c r="TEW141" s="723"/>
      <c r="TEX141" s="723"/>
      <c r="TEY141" s="723"/>
      <c r="TEZ141" s="723"/>
      <c r="TFA141" s="723"/>
      <c r="TFB141" s="723"/>
      <c r="TFC141" s="723"/>
      <c r="TFD141" s="722"/>
      <c r="TFE141" s="723"/>
      <c r="TFF141" s="723"/>
      <c r="TFG141" s="723"/>
      <c r="TFH141" s="723"/>
      <c r="TFI141" s="723"/>
      <c r="TFJ141" s="723"/>
      <c r="TFK141" s="723"/>
      <c r="TFL141" s="723"/>
      <c r="TFM141" s="722"/>
      <c r="TFN141" s="723"/>
      <c r="TFO141" s="723"/>
      <c r="TFP141" s="723"/>
      <c r="TFQ141" s="723"/>
      <c r="TFR141" s="723"/>
      <c r="TFS141" s="723"/>
      <c r="TFT141" s="723"/>
      <c r="TFU141" s="723"/>
      <c r="TFV141" s="722"/>
      <c r="TFW141" s="723"/>
      <c r="TFX141" s="723"/>
      <c r="TFY141" s="723"/>
      <c r="TFZ141" s="723"/>
      <c r="TGA141" s="723"/>
      <c r="TGB141" s="723"/>
      <c r="TGC141" s="723"/>
      <c r="TGD141" s="723"/>
      <c r="TGE141" s="722"/>
      <c r="TGF141" s="723"/>
      <c r="TGG141" s="723"/>
      <c r="TGH141" s="723"/>
      <c r="TGI141" s="723"/>
      <c r="TGJ141" s="723"/>
      <c r="TGK141" s="723"/>
      <c r="TGL141" s="723"/>
      <c r="TGM141" s="723"/>
      <c r="TGN141" s="722"/>
      <c r="TGO141" s="723"/>
      <c r="TGP141" s="723"/>
      <c r="TGQ141" s="723"/>
      <c r="TGR141" s="723"/>
      <c r="TGS141" s="723"/>
      <c r="TGT141" s="723"/>
      <c r="TGU141" s="723"/>
      <c r="TGV141" s="723"/>
      <c r="TGW141" s="722"/>
      <c r="TGX141" s="723"/>
      <c r="TGY141" s="723"/>
      <c r="TGZ141" s="723"/>
      <c r="THA141" s="723"/>
      <c r="THB141" s="723"/>
      <c r="THC141" s="723"/>
      <c r="THD141" s="723"/>
      <c r="THE141" s="723"/>
      <c r="THF141" s="722"/>
      <c r="THG141" s="723"/>
      <c r="THH141" s="723"/>
      <c r="THI141" s="723"/>
      <c r="THJ141" s="723"/>
      <c r="THK141" s="723"/>
      <c r="THL141" s="723"/>
      <c r="THM141" s="723"/>
      <c r="THN141" s="723"/>
      <c r="THO141" s="722"/>
      <c r="THP141" s="723"/>
      <c r="THQ141" s="723"/>
      <c r="THR141" s="723"/>
      <c r="THS141" s="723"/>
      <c r="THT141" s="723"/>
      <c r="THU141" s="723"/>
      <c r="THV141" s="723"/>
      <c r="THW141" s="723"/>
      <c r="THX141" s="722"/>
      <c r="THY141" s="723"/>
      <c r="THZ141" s="723"/>
      <c r="TIA141" s="723"/>
      <c r="TIB141" s="723"/>
      <c r="TIC141" s="723"/>
      <c r="TID141" s="723"/>
      <c r="TIE141" s="723"/>
      <c r="TIF141" s="723"/>
      <c r="TIG141" s="722"/>
      <c r="TIH141" s="723"/>
      <c r="TII141" s="723"/>
      <c r="TIJ141" s="723"/>
      <c r="TIK141" s="723"/>
      <c r="TIL141" s="723"/>
      <c r="TIM141" s="723"/>
      <c r="TIN141" s="723"/>
      <c r="TIO141" s="723"/>
      <c r="TIP141" s="722"/>
      <c r="TIQ141" s="723"/>
      <c r="TIR141" s="723"/>
      <c r="TIS141" s="723"/>
      <c r="TIT141" s="723"/>
      <c r="TIU141" s="723"/>
      <c r="TIV141" s="723"/>
      <c r="TIW141" s="723"/>
      <c r="TIX141" s="723"/>
      <c r="TIY141" s="722"/>
      <c r="TIZ141" s="723"/>
      <c r="TJA141" s="723"/>
      <c r="TJB141" s="723"/>
      <c r="TJC141" s="723"/>
      <c r="TJD141" s="723"/>
      <c r="TJE141" s="723"/>
      <c r="TJF141" s="723"/>
      <c r="TJG141" s="723"/>
      <c r="TJH141" s="722"/>
      <c r="TJI141" s="723"/>
      <c r="TJJ141" s="723"/>
      <c r="TJK141" s="723"/>
      <c r="TJL141" s="723"/>
      <c r="TJM141" s="723"/>
      <c r="TJN141" s="723"/>
      <c r="TJO141" s="723"/>
      <c r="TJP141" s="723"/>
      <c r="TJQ141" s="722"/>
      <c r="TJR141" s="723"/>
      <c r="TJS141" s="723"/>
      <c r="TJT141" s="723"/>
      <c r="TJU141" s="723"/>
      <c r="TJV141" s="723"/>
      <c r="TJW141" s="723"/>
      <c r="TJX141" s="723"/>
      <c r="TJY141" s="723"/>
      <c r="TJZ141" s="722"/>
      <c r="TKA141" s="723"/>
      <c r="TKB141" s="723"/>
      <c r="TKC141" s="723"/>
      <c r="TKD141" s="723"/>
      <c r="TKE141" s="723"/>
      <c r="TKF141" s="723"/>
      <c r="TKG141" s="723"/>
      <c r="TKH141" s="723"/>
      <c r="TKI141" s="722"/>
      <c r="TKJ141" s="723"/>
      <c r="TKK141" s="723"/>
      <c r="TKL141" s="723"/>
      <c r="TKM141" s="723"/>
      <c r="TKN141" s="723"/>
      <c r="TKO141" s="723"/>
      <c r="TKP141" s="723"/>
      <c r="TKQ141" s="723"/>
      <c r="TKR141" s="722"/>
      <c r="TKS141" s="723"/>
      <c r="TKT141" s="723"/>
      <c r="TKU141" s="723"/>
      <c r="TKV141" s="723"/>
      <c r="TKW141" s="723"/>
      <c r="TKX141" s="723"/>
      <c r="TKY141" s="723"/>
      <c r="TKZ141" s="723"/>
      <c r="TLA141" s="722"/>
      <c r="TLB141" s="723"/>
      <c r="TLC141" s="723"/>
      <c r="TLD141" s="723"/>
      <c r="TLE141" s="723"/>
      <c r="TLF141" s="723"/>
      <c r="TLG141" s="723"/>
      <c r="TLH141" s="723"/>
      <c r="TLI141" s="723"/>
      <c r="TLJ141" s="722"/>
      <c r="TLK141" s="723"/>
      <c r="TLL141" s="723"/>
      <c r="TLM141" s="723"/>
      <c r="TLN141" s="723"/>
      <c r="TLO141" s="723"/>
      <c r="TLP141" s="723"/>
      <c r="TLQ141" s="723"/>
      <c r="TLR141" s="723"/>
      <c r="TLS141" s="722"/>
      <c r="TLT141" s="723"/>
      <c r="TLU141" s="723"/>
      <c r="TLV141" s="723"/>
      <c r="TLW141" s="723"/>
      <c r="TLX141" s="723"/>
      <c r="TLY141" s="723"/>
      <c r="TLZ141" s="723"/>
      <c r="TMA141" s="723"/>
      <c r="TMB141" s="722"/>
      <c r="TMC141" s="723"/>
      <c r="TMD141" s="723"/>
      <c r="TME141" s="723"/>
      <c r="TMF141" s="723"/>
      <c r="TMG141" s="723"/>
      <c r="TMH141" s="723"/>
      <c r="TMI141" s="723"/>
      <c r="TMJ141" s="723"/>
      <c r="TMK141" s="722"/>
      <c r="TML141" s="723"/>
      <c r="TMM141" s="723"/>
      <c r="TMN141" s="723"/>
      <c r="TMO141" s="723"/>
      <c r="TMP141" s="723"/>
      <c r="TMQ141" s="723"/>
      <c r="TMR141" s="723"/>
      <c r="TMS141" s="723"/>
      <c r="TMT141" s="722"/>
      <c r="TMU141" s="723"/>
      <c r="TMV141" s="723"/>
      <c r="TMW141" s="723"/>
      <c r="TMX141" s="723"/>
      <c r="TMY141" s="723"/>
      <c r="TMZ141" s="723"/>
      <c r="TNA141" s="723"/>
      <c r="TNB141" s="723"/>
      <c r="TNC141" s="722"/>
      <c r="TND141" s="723"/>
      <c r="TNE141" s="723"/>
      <c r="TNF141" s="723"/>
      <c r="TNG141" s="723"/>
      <c r="TNH141" s="723"/>
      <c r="TNI141" s="723"/>
      <c r="TNJ141" s="723"/>
      <c r="TNK141" s="723"/>
      <c r="TNL141" s="722"/>
      <c r="TNM141" s="723"/>
      <c r="TNN141" s="723"/>
      <c r="TNO141" s="723"/>
      <c r="TNP141" s="723"/>
      <c r="TNQ141" s="723"/>
      <c r="TNR141" s="723"/>
      <c r="TNS141" s="723"/>
      <c r="TNT141" s="723"/>
      <c r="TNU141" s="722"/>
      <c r="TNV141" s="723"/>
      <c r="TNW141" s="723"/>
      <c r="TNX141" s="723"/>
      <c r="TNY141" s="723"/>
      <c r="TNZ141" s="723"/>
      <c r="TOA141" s="723"/>
      <c r="TOB141" s="723"/>
      <c r="TOC141" s="723"/>
      <c r="TOD141" s="722"/>
      <c r="TOE141" s="723"/>
      <c r="TOF141" s="723"/>
      <c r="TOG141" s="723"/>
      <c r="TOH141" s="723"/>
      <c r="TOI141" s="723"/>
      <c r="TOJ141" s="723"/>
      <c r="TOK141" s="723"/>
      <c r="TOL141" s="723"/>
      <c r="TOM141" s="722"/>
      <c r="TON141" s="723"/>
      <c r="TOO141" s="723"/>
      <c r="TOP141" s="723"/>
      <c r="TOQ141" s="723"/>
      <c r="TOR141" s="723"/>
      <c r="TOS141" s="723"/>
      <c r="TOT141" s="723"/>
      <c r="TOU141" s="723"/>
      <c r="TOV141" s="722"/>
      <c r="TOW141" s="723"/>
      <c r="TOX141" s="723"/>
      <c r="TOY141" s="723"/>
      <c r="TOZ141" s="723"/>
      <c r="TPA141" s="723"/>
      <c r="TPB141" s="723"/>
      <c r="TPC141" s="723"/>
      <c r="TPD141" s="723"/>
      <c r="TPE141" s="722"/>
      <c r="TPF141" s="723"/>
      <c r="TPG141" s="723"/>
      <c r="TPH141" s="723"/>
      <c r="TPI141" s="723"/>
      <c r="TPJ141" s="723"/>
      <c r="TPK141" s="723"/>
      <c r="TPL141" s="723"/>
      <c r="TPM141" s="723"/>
      <c r="TPN141" s="722"/>
      <c r="TPO141" s="723"/>
      <c r="TPP141" s="723"/>
      <c r="TPQ141" s="723"/>
      <c r="TPR141" s="723"/>
      <c r="TPS141" s="723"/>
      <c r="TPT141" s="723"/>
      <c r="TPU141" s="723"/>
      <c r="TPV141" s="723"/>
      <c r="TPW141" s="722"/>
      <c r="TPX141" s="723"/>
      <c r="TPY141" s="723"/>
      <c r="TPZ141" s="723"/>
      <c r="TQA141" s="723"/>
      <c r="TQB141" s="723"/>
      <c r="TQC141" s="723"/>
      <c r="TQD141" s="723"/>
      <c r="TQE141" s="723"/>
      <c r="TQF141" s="722"/>
      <c r="TQG141" s="723"/>
      <c r="TQH141" s="723"/>
      <c r="TQI141" s="723"/>
      <c r="TQJ141" s="723"/>
      <c r="TQK141" s="723"/>
      <c r="TQL141" s="723"/>
      <c r="TQM141" s="723"/>
      <c r="TQN141" s="723"/>
      <c r="TQO141" s="722"/>
      <c r="TQP141" s="723"/>
      <c r="TQQ141" s="723"/>
      <c r="TQR141" s="723"/>
      <c r="TQS141" s="723"/>
      <c r="TQT141" s="723"/>
      <c r="TQU141" s="723"/>
      <c r="TQV141" s="723"/>
      <c r="TQW141" s="723"/>
      <c r="TQX141" s="722"/>
      <c r="TQY141" s="723"/>
      <c r="TQZ141" s="723"/>
      <c r="TRA141" s="723"/>
      <c r="TRB141" s="723"/>
      <c r="TRC141" s="723"/>
      <c r="TRD141" s="723"/>
      <c r="TRE141" s="723"/>
      <c r="TRF141" s="723"/>
      <c r="TRG141" s="722"/>
      <c r="TRH141" s="723"/>
      <c r="TRI141" s="723"/>
      <c r="TRJ141" s="723"/>
      <c r="TRK141" s="723"/>
      <c r="TRL141" s="723"/>
      <c r="TRM141" s="723"/>
      <c r="TRN141" s="723"/>
      <c r="TRO141" s="723"/>
      <c r="TRP141" s="722"/>
      <c r="TRQ141" s="723"/>
      <c r="TRR141" s="723"/>
      <c r="TRS141" s="723"/>
      <c r="TRT141" s="723"/>
      <c r="TRU141" s="723"/>
      <c r="TRV141" s="723"/>
      <c r="TRW141" s="723"/>
      <c r="TRX141" s="723"/>
      <c r="TRY141" s="722"/>
      <c r="TRZ141" s="723"/>
      <c r="TSA141" s="723"/>
      <c r="TSB141" s="723"/>
      <c r="TSC141" s="723"/>
      <c r="TSD141" s="723"/>
      <c r="TSE141" s="723"/>
      <c r="TSF141" s="723"/>
      <c r="TSG141" s="723"/>
      <c r="TSH141" s="722"/>
      <c r="TSI141" s="723"/>
      <c r="TSJ141" s="723"/>
      <c r="TSK141" s="723"/>
      <c r="TSL141" s="723"/>
      <c r="TSM141" s="723"/>
      <c r="TSN141" s="723"/>
      <c r="TSO141" s="723"/>
      <c r="TSP141" s="723"/>
      <c r="TSQ141" s="722"/>
      <c r="TSR141" s="723"/>
      <c r="TSS141" s="723"/>
      <c r="TST141" s="723"/>
      <c r="TSU141" s="723"/>
      <c r="TSV141" s="723"/>
      <c r="TSW141" s="723"/>
      <c r="TSX141" s="723"/>
      <c r="TSY141" s="723"/>
      <c r="TSZ141" s="722"/>
      <c r="TTA141" s="723"/>
      <c r="TTB141" s="723"/>
      <c r="TTC141" s="723"/>
      <c r="TTD141" s="723"/>
      <c r="TTE141" s="723"/>
      <c r="TTF141" s="723"/>
      <c r="TTG141" s="723"/>
      <c r="TTH141" s="723"/>
      <c r="TTI141" s="722"/>
      <c r="TTJ141" s="723"/>
      <c r="TTK141" s="723"/>
      <c r="TTL141" s="723"/>
      <c r="TTM141" s="723"/>
      <c r="TTN141" s="723"/>
      <c r="TTO141" s="723"/>
      <c r="TTP141" s="723"/>
      <c r="TTQ141" s="723"/>
      <c r="TTR141" s="722"/>
      <c r="TTS141" s="723"/>
      <c r="TTT141" s="723"/>
      <c r="TTU141" s="723"/>
      <c r="TTV141" s="723"/>
      <c r="TTW141" s="723"/>
      <c r="TTX141" s="723"/>
      <c r="TTY141" s="723"/>
      <c r="TTZ141" s="723"/>
      <c r="TUA141" s="722"/>
      <c r="TUB141" s="723"/>
      <c r="TUC141" s="723"/>
      <c r="TUD141" s="723"/>
      <c r="TUE141" s="723"/>
      <c r="TUF141" s="723"/>
      <c r="TUG141" s="723"/>
      <c r="TUH141" s="723"/>
      <c r="TUI141" s="723"/>
      <c r="TUJ141" s="722"/>
      <c r="TUK141" s="723"/>
      <c r="TUL141" s="723"/>
      <c r="TUM141" s="723"/>
      <c r="TUN141" s="723"/>
      <c r="TUO141" s="723"/>
      <c r="TUP141" s="723"/>
      <c r="TUQ141" s="723"/>
      <c r="TUR141" s="723"/>
      <c r="TUS141" s="722"/>
      <c r="TUT141" s="723"/>
      <c r="TUU141" s="723"/>
      <c r="TUV141" s="723"/>
      <c r="TUW141" s="723"/>
      <c r="TUX141" s="723"/>
      <c r="TUY141" s="723"/>
      <c r="TUZ141" s="723"/>
      <c r="TVA141" s="723"/>
      <c r="TVB141" s="722"/>
      <c r="TVC141" s="723"/>
      <c r="TVD141" s="723"/>
      <c r="TVE141" s="723"/>
      <c r="TVF141" s="723"/>
      <c r="TVG141" s="723"/>
      <c r="TVH141" s="723"/>
      <c r="TVI141" s="723"/>
      <c r="TVJ141" s="723"/>
      <c r="TVK141" s="722"/>
      <c r="TVL141" s="723"/>
      <c r="TVM141" s="723"/>
      <c r="TVN141" s="723"/>
      <c r="TVO141" s="723"/>
      <c r="TVP141" s="723"/>
      <c r="TVQ141" s="723"/>
      <c r="TVR141" s="723"/>
      <c r="TVS141" s="723"/>
      <c r="TVT141" s="722"/>
      <c r="TVU141" s="723"/>
      <c r="TVV141" s="723"/>
      <c r="TVW141" s="723"/>
      <c r="TVX141" s="723"/>
      <c r="TVY141" s="723"/>
      <c r="TVZ141" s="723"/>
      <c r="TWA141" s="723"/>
      <c r="TWB141" s="723"/>
      <c r="TWC141" s="722"/>
      <c r="TWD141" s="723"/>
      <c r="TWE141" s="723"/>
      <c r="TWF141" s="723"/>
      <c r="TWG141" s="723"/>
      <c r="TWH141" s="723"/>
      <c r="TWI141" s="723"/>
      <c r="TWJ141" s="723"/>
      <c r="TWK141" s="723"/>
      <c r="TWL141" s="722"/>
      <c r="TWM141" s="723"/>
      <c r="TWN141" s="723"/>
      <c r="TWO141" s="723"/>
      <c r="TWP141" s="723"/>
      <c r="TWQ141" s="723"/>
      <c r="TWR141" s="723"/>
      <c r="TWS141" s="723"/>
      <c r="TWT141" s="723"/>
      <c r="TWU141" s="722"/>
      <c r="TWV141" s="723"/>
      <c r="TWW141" s="723"/>
      <c r="TWX141" s="723"/>
      <c r="TWY141" s="723"/>
      <c r="TWZ141" s="723"/>
      <c r="TXA141" s="723"/>
      <c r="TXB141" s="723"/>
      <c r="TXC141" s="723"/>
      <c r="TXD141" s="722"/>
      <c r="TXE141" s="723"/>
      <c r="TXF141" s="723"/>
      <c r="TXG141" s="723"/>
      <c r="TXH141" s="723"/>
      <c r="TXI141" s="723"/>
      <c r="TXJ141" s="723"/>
      <c r="TXK141" s="723"/>
      <c r="TXL141" s="723"/>
      <c r="TXM141" s="722"/>
      <c r="TXN141" s="723"/>
      <c r="TXO141" s="723"/>
      <c r="TXP141" s="723"/>
      <c r="TXQ141" s="723"/>
      <c r="TXR141" s="723"/>
      <c r="TXS141" s="723"/>
      <c r="TXT141" s="723"/>
      <c r="TXU141" s="723"/>
      <c r="TXV141" s="722"/>
      <c r="TXW141" s="723"/>
      <c r="TXX141" s="723"/>
      <c r="TXY141" s="723"/>
      <c r="TXZ141" s="723"/>
      <c r="TYA141" s="723"/>
      <c r="TYB141" s="723"/>
      <c r="TYC141" s="723"/>
      <c r="TYD141" s="723"/>
      <c r="TYE141" s="722"/>
      <c r="TYF141" s="723"/>
      <c r="TYG141" s="723"/>
      <c r="TYH141" s="723"/>
      <c r="TYI141" s="723"/>
      <c r="TYJ141" s="723"/>
      <c r="TYK141" s="723"/>
      <c r="TYL141" s="723"/>
      <c r="TYM141" s="723"/>
      <c r="TYN141" s="722"/>
      <c r="TYO141" s="723"/>
      <c r="TYP141" s="723"/>
      <c r="TYQ141" s="723"/>
      <c r="TYR141" s="723"/>
      <c r="TYS141" s="723"/>
      <c r="TYT141" s="723"/>
      <c r="TYU141" s="723"/>
      <c r="TYV141" s="723"/>
      <c r="TYW141" s="722"/>
      <c r="TYX141" s="723"/>
      <c r="TYY141" s="723"/>
      <c r="TYZ141" s="723"/>
      <c r="TZA141" s="723"/>
      <c r="TZB141" s="723"/>
      <c r="TZC141" s="723"/>
      <c r="TZD141" s="723"/>
      <c r="TZE141" s="723"/>
      <c r="TZF141" s="722"/>
      <c r="TZG141" s="723"/>
      <c r="TZH141" s="723"/>
      <c r="TZI141" s="723"/>
      <c r="TZJ141" s="723"/>
      <c r="TZK141" s="723"/>
      <c r="TZL141" s="723"/>
      <c r="TZM141" s="723"/>
      <c r="TZN141" s="723"/>
      <c r="TZO141" s="722"/>
      <c r="TZP141" s="723"/>
      <c r="TZQ141" s="723"/>
      <c r="TZR141" s="723"/>
      <c r="TZS141" s="723"/>
      <c r="TZT141" s="723"/>
      <c r="TZU141" s="723"/>
      <c r="TZV141" s="723"/>
      <c r="TZW141" s="723"/>
      <c r="TZX141" s="722"/>
      <c r="TZY141" s="723"/>
      <c r="TZZ141" s="723"/>
      <c r="UAA141" s="723"/>
      <c r="UAB141" s="723"/>
      <c r="UAC141" s="723"/>
      <c r="UAD141" s="723"/>
      <c r="UAE141" s="723"/>
      <c r="UAF141" s="723"/>
      <c r="UAG141" s="722"/>
      <c r="UAH141" s="723"/>
      <c r="UAI141" s="723"/>
      <c r="UAJ141" s="723"/>
      <c r="UAK141" s="723"/>
      <c r="UAL141" s="723"/>
      <c r="UAM141" s="723"/>
      <c r="UAN141" s="723"/>
      <c r="UAO141" s="723"/>
      <c r="UAP141" s="722"/>
      <c r="UAQ141" s="723"/>
      <c r="UAR141" s="723"/>
      <c r="UAS141" s="723"/>
      <c r="UAT141" s="723"/>
      <c r="UAU141" s="723"/>
      <c r="UAV141" s="723"/>
      <c r="UAW141" s="723"/>
      <c r="UAX141" s="723"/>
      <c r="UAY141" s="722"/>
      <c r="UAZ141" s="723"/>
      <c r="UBA141" s="723"/>
      <c r="UBB141" s="723"/>
      <c r="UBC141" s="723"/>
      <c r="UBD141" s="723"/>
      <c r="UBE141" s="723"/>
      <c r="UBF141" s="723"/>
      <c r="UBG141" s="723"/>
      <c r="UBH141" s="722"/>
      <c r="UBI141" s="723"/>
      <c r="UBJ141" s="723"/>
      <c r="UBK141" s="723"/>
      <c r="UBL141" s="723"/>
      <c r="UBM141" s="723"/>
      <c r="UBN141" s="723"/>
      <c r="UBO141" s="723"/>
      <c r="UBP141" s="723"/>
      <c r="UBQ141" s="722"/>
      <c r="UBR141" s="723"/>
      <c r="UBS141" s="723"/>
      <c r="UBT141" s="723"/>
      <c r="UBU141" s="723"/>
      <c r="UBV141" s="723"/>
      <c r="UBW141" s="723"/>
      <c r="UBX141" s="723"/>
      <c r="UBY141" s="723"/>
      <c r="UBZ141" s="722"/>
      <c r="UCA141" s="723"/>
      <c r="UCB141" s="723"/>
      <c r="UCC141" s="723"/>
      <c r="UCD141" s="723"/>
      <c r="UCE141" s="723"/>
      <c r="UCF141" s="723"/>
      <c r="UCG141" s="723"/>
      <c r="UCH141" s="723"/>
      <c r="UCI141" s="722"/>
      <c r="UCJ141" s="723"/>
      <c r="UCK141" s="723"/>
      <c r="UCL141" s="723"/>
      <c r="UCM141" s="723"/>
      <c r="UCN141" s="723"/>
      <c r="UCO141" s="723"/>
      <c r="UCP141" s="723"/>
      <c r="UCQ141" s="723"/>
      <c r="UCR141" s="722"/>
      <c r="UCS141" s="723"/>
      <c r="UCT141" s="723"/>
      <c r="UCU141" s="723"/>
      <c r="UCV141" s="723"/>
      <c r="UCW141" s="723"/>
      <c r="UCX141" s="723"/>
      <c r="UCY141" s="723"/>
      <c r="UCZ141" s="723"/>
      <c r="UDA141" s="722"/>
      <c r="UDB141" s="723"/>
      <c r="UDC141" s="723"/>
      <c r="UDD141" s="723"/>
      <c r="UDE141" s="723"/>
      <c r="UDF141" s="723"/>
      <c r="UDG141" s="723"/>
      <c r="UDH141" s="723"/>
      <c r="UDI141" s="723"/>
      <c r="UDJ141" s="722"/>
      <c r="UDK141" s="723"/>
      <c r="UDL141" s="723"/>
      <c r="UDM141" s="723"/>
      <c r="UDN141" s="723"/>
      <c r="UDO141" s="723"/>
      <c r="UDP141" s="723"/>
      <c r="UDQ141" s="723"/>
      <c r="UDR141" s="723"/>
      <c r="UDS141" s="722"/>
      <c r="UDT141" s="723"/>
      <c r="UDU141" s="723"/>
      <c r="UDV141" s="723"/>
      <c r="UDW141" s="723"/>
      <c r="UDX141" s="723"/>
      <c r="UDY141" s="723"/>
      <c r="UDZ141" s="723"/>
      <c r="UEA141" s="723"/>
      <c r="UEB141" s="722"/>
      <c r="UEC141" s="723"/>
      <c r="UED141" s="723"/>
      <c r="UEE141" s="723"/>
      <c r="UEF141" s="723"/>
      <c r="UEG141" s="723"/>
      <c r="UEH141" s="723"/>
      <c r="UEI141" s="723"/>
      <c r="UEJ141" s="723"/>
      <c r="UEK141" s="722"/>
      <c r="UEL141" s="723"/>
      <c r="UEM141" s="723"/>
      <c r="UEN141" s="723"/>
      <c r="UEO141" s="723"/>
      <c r="UEP141" s="723"/>
      <c r="UEQ141" s="723"/>
      <c r="UER141" s="723"/>
      <c r="UES141" s="723"/>
      <c r="UET141" s="722"/>
      <c r="UEU141" s="723"/>
      <c r="UEV141" s="723"/>
      <c r="UEW141" s="723"/>
      <c r="UEX141" s="723"/>
      <c r="UEY141" s="723"/>
      <c r="UEZ141" s="723"/>
      <c r="UFA141" s="723"/>
      <c r="UFB141" s="723"/>
      <c r="UFC141" s="722"/>
      <c r="UFD141" s="723"/>
      <c r="UFE141" s="723"/>
      <c r="UFF141" s="723"/>
      <c r="UFG141" s="723"/>
      <c r="UFH141" s="723"/>
      <c r="UFI141" s="723"/>
      <c r="UFJ141" s="723"/>
      <c r="UFK141" s="723"/>
      <c r="UFL141" s="722"/>
      <c r="UFM141" s="723"/>
      <c r="UFN141" s="723"/>
      <c r="UFO141" s="723"/>
      <c r="UFP141" s="723"/>
      <c r="UFQ141" s="723"/>
      <c r="UFR141" s="723"/>
      <c r="UFS141" s="723"/>
      <c r="UFT141" s="723"/>
      <c r="UFU141" s="722"/>
      <c r="UFV141" s="723"/>
      <c r="UFW141" s="723"/>
      <c r="UFX141" s="723"/>
      <c r="UFY141" s="723"/>
      <c r="UFZ141" s="723"/>
      <c r="UGA141" s="723"/>
      <c r="UGB141" s="723"/>
      <c r="UGC141" s="723"/>
      <c r="UGD141" s="722"/>
      <c r="UGE141" s="723"/>
      <c r="UGF141" s="723"/>
      <c r="UGG141" s="723"/>
      <c r="UGH141" s="723"/>
      <c r="UGI141" s="723"/>
      <c r="UGJ141" s="723"/>
      <c r="UGK141" s="723"/>
      <c r="UGL141" s="723"/>
      <c r="UGM141" s="722"/>
      <c r="UGN141" s="723"/>
      <c r="UGO141" s="723"/>
      <c r="UGP141" s="723"/>
      <c r="UGQ141" s="723"/>
      <c r="UGR141" s="723"/>
      <c r="UGS141" s="723"/>
      <c r="UGT141" s="723"/>
      <c r="UGU141" s="723"/>
      <c r="UGV141" s="722"/>
      <c r="UGW141" s="723"/>
      <c r="UGX141" s="723"/>
      <c r="UGY141" s="723"/>
      <c r="UGZ141" s="723"/>
      <c r="UHA141" s="723"/>
      <c r="UHB141" s="723"/>
      <c r="UHC141" s="723"/>
      <c r="UHD141" s="723"/>
      <c r="UHE141" s="722"/>
      <c r="UHF141" s="723"/>
      <c r="UHG141" s="723"/>
      <c r="UHH141" s="723"/>
      <c r="UHI141" s="723"/>
      <c r="UHJ141" s="723"/>
      <c r="UHK141" s="723"/>
      <c r="UHL141" s="723"/>
      <c r="UHM141" s="723"/>
      <c r="UHN141" s="722"/>
      <c r="UHO141" s="723"/>
      <c r="UHP141" s="723"/>
      <c r="UHQ141" s="723"/>
      <c r="UHR141" s="723"/>
      <c r="UHS141" s="723"/>
      <c r="UHT141" s="723"/>
      <c r="UHU141" s="723"/>
      <c r="UHV141" s="723"/>
      <c r="UHW141" s="722"/>
      <c r="UHX141" s="723"/>
      <c r="UHY141" s="723"/>
      <c r="UHZ141" s="723"/>
      <c r="UIA141" s="723"/>
      <c r="UIB141" s="723"/>
      <c r="UIC141" s="723"/>
      <c r="UID141" s="723"/>
      <c r="UIE141" s="723"/>
      <c r="UIF141" s="722"/>
      <c r="UIG141" s="723"/>
      <c r="UIH141" s="723"/>
      <c r="UII141" s="723"/>
      <c r="UIJ141" s="723"/>
      <c r="UIK141" s="723"/>
      <c r="UIL141" s="723"/>
      <c r="UIM141" s="723"/>
      <c r="UIN141" s="723"/>
      <c r="UIO141" s="722"/>
      <c r="UIP141" s="723"/>
      <c r="UIQ141" s="723"/>
      <c r="UIR141" s="723"/>
      <c r="UIS141" s="723"/>
      <c r="UIT141" s="723"/>
      <c r="UIU141" s="723"/>
      <c r="UIV141" s="723"/>
      <c r="UIW141" s="723"/>
      <c r="UIX141" s="722"/>
      <c r="UIY141" s="723"/>
      <c r="UIZ141" s="723"/>
      <c r="UJA141" s="723"/>
      <c r="UJB141" s="723"/>
      <c r="UJC141" s="723"/>
      <c r="UJD141" s="723"/>
      <c r="UJE141" s="723"/>
      <c r="UJF141" s="723"/>
      <c r="UJG141" s="722"/>
      <c r="UJH141" s="723"/>
      <c r="UJI141" s="723"/>
      <c r="UJJ141" s="723"/>
      <c r="UJK141" s="723"/>
      <c r="UJL141" s="723"/>
      <c r="UJM141" s="723"/>
      <c r="UJN141" s="723"/>
      <c r="UJO141" s="723"/>
      <c r="UJP141" s="722"/>
      <c r="UJQ141" s="723"/>
      <c r="UJR141" s="723"/>
      <c r="UJS141" s="723"/>
      <c r="UJT141" s="723"/>
      <c r="UJU141" s="723"/>
      <c r="UJV141" s="723"/>
      <c r="UJW141" s="723"/>
      <c r="UJX141" s="723"/>
      <c r="UJY141" s="722"/>
      <c r="UJZ141" s="723"/>
      <c r="UKA141" s="723"/>
      <c r="UKB141" s="723"/>
      <c r="UKC141" s="723"/>
      <c r="UKD141" s="723"/>
      <c r="UKE141" s="723"/>
      <c r="UKF141" s="723"/>
      <c r="UKG141" s="723"/>
      <c r="UKH141" s="722"/>
      <c r="UKI141" s="723"/>
      <c r="UKJ141" s="723"/>
      <c r="UKK141" s="723"/>
      <c r="UKL141" s="723"/>
      <c r="UKM141" s="723"/>
      <c r="UKN141" s="723"/>
      <c r="UKO141" s="723"/>
      <c r="UKP141" s="723"/>
      <c r="UKQ141" s="722"/>
      <c r="UKR141" s="723"/>
      <c r="UKS141" s="723"/>
      <c r="UKT141" s="723"/>
      <c r="UKU141" s="723"/>
      <c r="UKV141" s="723"/>
      <c r="UKW141" s="723"/>
      <c r="UKX141" s="723"/>
      <c r="UKY141" s="723"/>
      <c r="UKZ141" s="722"/>
      <c r="ULA141" s="723"/>
      <c r="ULB141" s="723"/>
      <c r="ULC141" s="723"/>
      <c r="ULD141" s="723"/>
      <c r="ULE141" s="723"/>
      <c r="ULF141" s="723"/>
      <c r="ULG141" s="723"/>
      <c r="ULH141" s="723"/>
      <c r="ULI141" s="722"/>
      <c r="ULJ141" s="723"/>
      <c r="ULK141" s="723"/>
      <c r="ULL141" s="723"/>
      <c r="ULM141" s="723"/>
      <c r="ULN141" s="723"/>
      <c r="ULO141" s="723"/>
      <c r="ULP141" s="723"/>
      <c r="ULQ141" s="723"/>
      <c r="ULR141" s="722"/>
      <c r="ULS141" s="723"/>
      <c r="ULT141" s="723"/>
      <c r="ULU141" s="723"/>
      <c r="ULV141" s="723"/>
      <c r="ULW141" s="723"/>
      <c r="ULX141" s="723"/>
      <c r="ULY141" s="723"/>
      <c r="ULZ141" s="723"/>
      <c r="UMA141" s="722"/>
      <c r="UMB141" s="723"/>
      <c r="UMC141" s="723"/>
      <c r="UMD141" s="723"/>
      <c r="UME141" s="723"/>
      <c r="UMF141" s="723"/>
      <c r="UMG141" s="723"/>
      <c r="UMH141" s="723"/>
      <c r="UMI141" s="723"/>
      <c r="UMJ141" s="722"/>
      <c r="UMK141" s="723"/>
      <c r="UML141" s="723"/>
      <c r="UMM141" s="723"/>
      <c r="UMN141" s="723"/>
      <c r="UMO141" s="723"/>
      <c r="UMP141" s="723"/>
      <c r="UMQ141" s="723"/>
      <c r="UMR141" s="723"/>
      <c r="UMS141" s="722"/>
      <c r="UMT141" s="723"/>
      <c r="UMU141" s="723"/>
      <c r="UMV141" s="723"/>
      <c r="UMW141" s="723"/>
      <c r="UMX141" s="723"/>
      <c r="UMY141" s="723"/>
      <c r="UMZ141" s="723"/>
      <c r="UNA141" s="723"/>
      <c r="UNB141" s="722"/>
      <c r="UNC141" s="723"/>
      <c r="UND141" s="723"/>
      <c r="UNE141" s="723"/>
      <c r="UNF141" s="723"/>
      <c r="UNG141" s="723"/>
      <c r="UNH141" s="723"/>
      <c r="UNI141" s="723"/>
      <c r="UNJ141" s="723"/>
      <c r="UNK141" s="722"/>
      <c r="UNL141" s="723"/>
      <c r="UNM141" s="723"/>
      <c r="UNN141" s="723"/>
      <c r="UNO141" s="723"/>
      <c r="UNP141" s="723"/>
      <c r="UNQ141" s="723"/>
      <c r="UNR141" s="723"/>
      <c r="UNS141" s="723"/>
      <c r="UNT141" s="722"/>
      <c r="UNU141" s="723"/>
      <c r="UNV141" s="723"/>
      <c r="UNW141" s="723"/>
      <c r="UNX141" s="723"/>
      <c r="UNY141" s="723"/>
      <c r="UNZ141" s="723"/>
      <c r="UOA141" s="723"/>
      <c r="UOB141" s="723"/>
      <c r="UOC141" s="722"/>
      <c r="UOD141" s="723"/>
      <c r="UOE141" s="723"/>
      <c r="UOF141" s="723"/>
      <c r="UOG141" s="723"/>
      <c r="UOH141" s="723"/>
      <c r="UOI141" s="723"/>
      <c r="UOJ141" s="723"/>
      <c r="UOK141" s="723"/>
      <c r="UOL141" s="722"/>
      <c r="UOM141" s="723"/>
      <c r="UON141" s="723"/>
      <c r="UOO141" s="723"/>
      <c r="UOP141" s="723"/>
      <c r="UOQ141" s="723"/>
      <c r="UOR141" s="723"/>
      <c r="UOS141" s="723"/>
      <c r="UOT141" s="723"/>
      <c r="UOU141" s="722"/>
      <c r="UOV141" s="723"/>
      <c r="UOW141" s="723"/>
      <c r="UOX141" s="723"/>
      <c r="UOY141" s="723"/>
      <c r="UOZ141" s="723"/>
      <c r="UPA141" s="723"/>
      <c r="UPB141" s="723"/>
      <c r="UPC141" s="723"/>
      <c r="UPD141" s="722"/>
      <c r="UPE141" s="723"/>
      <c r="UPF141" s="723"/>
      <c r="UPG141" s="723"/>
      <c r="UPH141" s="723"/>
      <c r="UPI141" s="723"/>
      <c r="UPJ141" s="723"/>
      <c r="UPK141" s="723"/>
      <c r="UPL141" s="723"/>
      <c r="UPM141" s="722"/>
      <c r="UPN141" s="723"/>
      <c r="UPO141" s="723"/>
      <c r="UPP141" s="723"/>
      <c r="UPQ141" s="723"/>
      <c r="UPR141" s="723"/>
      <c r="UPS141" s="723"/>
      <c r="UPT141" s="723"/>
      <c r="UPU141" s="723"/>
      <c r="UPV141" s="722"/>
      <c r="UPW141" s="723"/>
      <c r="UPX141" s="723"/>
      <c r="UPY141" s="723"/>
      <c r="UPZ141" s="723"/>
      <c r="UQA141" s="723"/>
      <c r="UQB141" s="723"/>
      <c r="UQC141" s="723"/>
      <c r="UQD141" s="723"/>
      <c r="UQE141" s="722"/>
      <c r="UQF141" s="723"/>
      <c r="UQG141" s="723"/>
      <c r="UQH141" s="723"/>
      <c r="UQI141" s="723"/>
      <c r="UQJ141" s="723"/>
      <c r="UQK141" s="723"/>
      <c r="UQL141" s="723"/>
      <c r="UQM141" s="723"/>
      <c r="UQN141" s="722"/>
      <c r="UQO141" s="723"/>
      <c r="UQP141" s="723"/>
      <c r="UQQ141" s="723"/>
      <c r="UQR141" s="723"/>
      <c r="UQS141" s="723"/>
      <c r="UQT141" s="723"/>
      <c r="UQU141" s="723"/>
      <c r="UQV141" s="723"/>
      <c r="UQW141" s="722"/>
      <c r="UQX141" s="723"/>
      <c r="UQY141" s="723"/>
      <c r="UQZ141" s="723"/>
      <c r="URA141" s="723"/>
      <c r="URB141" s="723"/>
      <c r="URC141" s="723"/>
      <c r="URD141" s="723"/>
      <c r="URE141" s="723"/>
      <c r="URF141" s="722"/>
      <c r="URG141" s="723"/>
      <c r="URH141" s="723"/>
      <c r="URI141" s="723"/>
      <c r="URJ141" s="723"/>
      <c r="URK141" s="723"/>
      <c r="URL141" s="723"/>
      <c r="URM141" s="723"/>
      <c r="URN141" s="723"/>
      <c r="URO141" s="722"/>
      <c r="URP141" s="723"/>
      <c r="URQ141" s="723"/>
      <c r="URR141" s="723"/>
      <c r="URS141" s="723"/>
      <c r="URT141" s="723"/>
      <c r="URU141" s="723"/>
      <c r="URV141" s="723"/>
      <c r="URW141" s="723"/>
      <c r="URX141" s="722"/>
      <c r="URY141" s="723"/>
      <c r="URZ141" s="723"/>
      <c r="USA141" s="723"/>
      <c r="USB141" s="723"/>
      <c r="USC141" s="723"/>
      <c r="USD141" s="723"/>
      <c r="USE141" s="723"/>
      <c r="USF141" s="723"/>
      <c r="USG141" s="722"/>
      <c r="USH141" s="723"/>
      <c r="USI141" s="723"/>
      <c r="USJ141" s="723"/>
      <c r="USK141" s="723"/>
      <c r="USL141" s="723"/>
      <c r="USM141" s="723"/>
      <c r="USN141" s="723"/>
      <c r="USO141" s="723"/>
      <c r="USP141" s="722"/>
      <c r="USQ141" s="723"/>
      <c r="USR141" s="723"/>
      <c r="USS141" s="723"/>
      <c r="UST141" s="723"/>
      <c r="USU141" s="723"/>
      <c r="USV141" s="723"/>
      <c r="USW141" s="723"/>
      <c r="USX141" s="723"/>
      <c r="USY141" s="722"/>
      <c r="USZ141" s="723"/>
      <c r="UTA141" s="723"/>
      <c r="UTB141" s="723"/>
      <c r="UTC141" s="723"/>
      <c r="UTD141" s="723"/>
      <c r="UTE141" s="723"/>
      <c r="UTF141" s="723"/>
      <c r="UTG141" s="723"/>
      <c r="UTH141" s="722"/>
      <c r="UTI141" s="723"/>
      <c r="UTJ141" s="723"/>
      <c r="UTK141" s="723"/>
      <c r="UTL141" s="723"/>
      <c r="UTM141" s="723"/>
      <c r="UTN141" s="723"/>
      <c r="UTO141" s="723"/>
      <c r="UTP141" s="723"/>
      <c r="UTQ141" s="722"/>
      <c r="UTR141" s="723"/>
      <c r="UTS141" s="723"/>
      <c r="UTT141" s="723"/>
      <c r="UTU141" s="723"/>
      <c r="UTV141" s="723"/>
      <c r="UTW141" s="723"/>
      <c r="UTX141" s="723"/>
      <c r="UTY141" s="723"/>
      <c r="UTZ141" s="722"/>
      <c r="UUA141" s="723"/>
      <c r="UUB141" s="723"/>
      <c r="UUC141" s="723"/>
      <c r="UUD141" s="723"/>
      <c r="UUE141" s="723"/>
      <c r="UUF141" s="723"/>
      <c r="UUG141" s="723"/>
      <c r="UUH141" s="723"/>
      <c r="UUI141" s="722"/>
      <c r="UUJ141" s="723"/>
      <c r="UUK141" s="723"/>
      <c r="UUL141" s="723"/>
      <c r="UUM141" s="723"/>
      <c r="UUN141" s="723"/>
      <c r="UUO141" s="723"/>
      <c r="UUP141" s="723"/>
      <c r="UUQ141" s="723"/>
      <c r="UUR141" s="722"/>
      <c r="UUS141" s="723"/>
      <c r="UUT141" s="723"/>
      <c r="UUU141" s="723"/>
      <c r="UUV141" s="723"/>
      <c r="UUW141" s="723"/>
      <c r="UUX141" s="723"/>
      <c r="UUY141" s="723"/>
      <c r="UUZ141" s="723"/>
      <c r="UVA141" s="722"/>
      <c r="UVB141" s="723"/>
      <c r="UVC141" s="723"/>
      <c r="UVD141" s="723"/>
      <c r="UVE141" s="723"/>
      <c r="UVF141" s="723"/>
      <c r="UVG141" s="723"/>
      <c r="UVH141" s="723"/>
      <c r="UVI141" s="723"/>
      <c r="UVJ141" s="722"/>
      <c r="UVK141" s="723"/>
      <c r="UVL141" s="723"/>
      <c r="UVM141" s="723"/>
      <c r="UVN141" s="723"/>
      <c r="UVO141" s="723"/>
      <c r="UVP141" s="723"/>
      <c r="UVQ141" s="723"/>
      <c r="UVR141" s="723"/>
      <c r="UVS141" s="722"/>
      <c r="UVT141" s="723"/>
      <c r="UVU141" s="723"/>
      <c r="UVV141" s="723"/>
      <c r="UVW141" s="723"/>
      <c r="UVX141" s="723"/>
      <c r="UVY141" s="723"/>
      <c r="UVZ141" s="723"/>
      <c r="UWA141" s="723"/>
      <c r="UWB141" s="722"/>
      <c r="UWC141" s="723"/>
      <c r="UWD141" s="723"/>
      <c r="UWE141" s="723"/>
      <c r="UWF141" s="723"/>
      <c r="UWG141" s="723"/>
      <c r="UWH141" s="723"/>
      <c r="UWI141" s="723"/>
      <c r="UWJ141" s="723"/>
      <c r="UWK141" s="722"/>
      <c r="UWL141" s="723"/>
      <c r="UWM141" s="723"/>
      <c r="UWN141" s="723"/>
      <c r="UWO141" s="723"/>
      <c r="UWP141" s="723"/>
      <c r="UWQ141" s="723"/>
      <c r="UWR141" s="723"/>
      <c r="UWS141" s="723"/>
      <c r="UWT141" s="722"/>
      <c r="UWU141" s="723"/>
      <c r="UWV141" s="723"/>
      <c r="UWW141" s="723"/>
      <c r="UWX141" s="723"/>
      <c r="UWY141" s="723"/>
      <c r="UWZ141" s="723"/>
      <c r="UXA141" s="723"/>
      <c r="UXB141" s="723"/>
      <c r="UXC141" s="722"/>
      <c r="UXD141" s="723"/>
      <c r="UXE141" s="723"/>
      <c r="UXF141" s="723"/>
      <c r="UXG141" s="723"/>
      <c r="UXH141" s="723"/>
      <c r="UXI141" s="723"/>
      <c r="UXJ141" s="723"/>
      <c r="UXK141" s="723"/>
      <c r="UXL141" s="722"/>
      <c r="UXM141" s="723"/>
      <c r="UXN141" s="723"/>
      <c r="UXO141" s="723"/>
      <c r="UXP141" s="723"/>
      <c r="UXQ141" s="723"/>
      <c r="UXR141" s="723"/>
      <c r="UXS141" s="723"/>
      <c r="UXT141" s="723"/>
      <c r="UXU141" s="722"/>
      <c r="UXV141" s="723"/>
      <c r="UXW141" s="723"/>
      <c r="UXX141" s="723"/>
      <c r="UXY141" s="723"/>
      <c r="UXZ141" s="723"/>
      <c r="UYA141" s="723"/>
      <c r="UYB141" s="723"/>
      <c r="UYC141" s="723"/>
      <c r="UYD141" s="722"/>
      <c r="UYE141" s="723"/>
      <c r="UYF141" s="723"/>
      <c r="UYG141" s="723"/>
      <c r="UYH141" s="723"/>
      <c r="UYI141" s="723"/>
      <c r="UYJ141" s="723"/>
      <c r="UYK141" s="723"/>
      <c r="UYL141" s="723"/>
      <c r="UYM141" s="722"/>
      <c r="UYN141" s="723"/>
      <c r="UYO141" s="723"/>
      <c r="UYP141" s="723"/>
      <c r="UYQ141" s="723"/>
      <c r="UYR141" s="723"/>
      <c r="UYS141" s="723"/>
      <c r="UYT141" s="723"/>
      <c r="UYU141" s="723"/>
      <c r="UYV141" s="722"/>
      <c r="UYW141" s="723"/>
      <c r="UYX141" s="723"/>
      <c r="UYY141" s="723"/>
      <c r="UYZ141" s="723"/>
      <c r="UZA141" s="723"/>
      <c r="UZB141" s="723"/>
      <c r="UZC141" s="723"/>
      <c r="UZD141" s="723"/>
      <c r="UZE141" s="722"/>
      <c r="UZF141" s="723"/>
      <c r="UZG141" s="723"/>
      <c r="UZH141" s="723"/>
      <c r="UZI141" s="723"/>
      <c r="UZJ141" s="723"/>
      <c r="UZK141" s="723"/>
      <c r="UZL141" s="723"/>
      <c r="UZM141" s="723"/>
      <c r="UZN141" s="722"/>
      <c r="UZO141" s="723"/>
      <c r="UZP141" s="723"/>
      <c r="UZQ141" s="723"/>
      <c r="UZR141" s="723"/>
      <c r="UZS141" s="723"/>
      <c r="UZT141" s="723"/>
      <c r="UZU141" s="723"/>
      <c r="UZV141" s="723"/>
      <c r="UZW141" s="722"/>
      <c r="UZX141" s="723"/>
      <c r="UZY141" s="723"/>
      <c r="UZZ141" s="723"/>
      <c r="VAA141" s="723"/>
      <c r="VAB141" s="723"/>
      <c r="VAC141" s="723"/>
      <c r="VAD141" s="723"/>
      <c r="VAE141" s="723"/>
      <c r="VAF141" s="722"/>
      <c r="VAG141" s="723"/>
      <c r="VAH141" s="723"/>
      <c r="VAI141" s="723"/>
      <c r="VAJ141" s="723"/>
      <c r="VAK141" s="723"/>
      <c r="VAL141" s="723"/>
      <c r="VAM141" s="723"/>
      <c r="VAN141" s="723"/>
      <c r="VAO141" s="722"/>
      <c r="VAP141" s="723"/>
      <c r="VAQ141" s="723"/>
      <c r="VAR141" s="723"/>
      <c r="VAS141" s="723"/>
      <c r="VAT141" s="723"/>
      <c r="VAU141" s="723"/>
      <c r="VAV141" s="723"/>
      <c r="VAW141" s="723"/>
      <c r="VAX141" s="722"/>
      <c r="VAY141" s="723"/>
      <c r="VAZ141" s="723"/>
      <c r="VBA141" s="723"/>
      <c r="VBB141" s="723"/>
      <c r="VBC141" s="723"/>
      <c r="VBD141" s="723"/>
      <c r="VBE141" s="723"/>
      <c r="VBF141" s="723"/>
      <c r="VBG141" s="722"/>
      <c r="VBH141" s="723"/>
      <c r="VBI141" s="723"/>
      <c r="VBJ141" s="723"/>
      <c r="VBK141" s="723"/>
      <c r="VBL141" s="723"/>
      <c r="VBM141" s="723"/>
      <c r="VBN141" s="723"/>
      <c r="VBO141" s="723"/>
      <c r="VBP141" s="722"/>
      <c r="VBQ141" s="723"/>
      <c r="VBR141" s="723"/>
      <c r="VBS141" s="723"/>
      <c r="VBT141" s="723"/>
      <c r="VBU141" s="723"/>
      <c r="VBV141" s="723"/>
      <c r="VBW141" s="723"/>
      <c r="VBX141" s="723"/>
      <c r="VBY141" s="722"/>
      <c r="VBZ141" s="723"/>
      <c r="VCA141" s="723"/>
      <c r="VCB141" s="723"/>
      <c r="VCC141" s="723"/>
      <c r="VCD141" s="723"/>
      <c r="VCE141" s="723"/>
      <c r="VCF141" s="723"/>
      <c r="VCG141" s="723"/>
      <c r="VCH141" s="722"/>
      <c r="VCI141" s="723"/>
      <c r="VCJ141" s="723"/>
      <c r="VCK141" s="723"/>
      <c r="VCL141" s="723"/>
      <c r="VCM141" s="723"/>
      <c r="VCN141" s="723"/>
      <c r="VCO141" s="723"/>
      <c r="VCP141" s="723"/>
      <c r="VCQ141" s="722"/>
      <c r="VCR141" s="723"/>
      <c r="VCS141" s="723"/>
      <c r="VCT141" s="723"/>
      <c r="VCU141" s="723"/>
      <c r="VCV141" s="723"/>
      <c r="VCW141" s="723"/>
      <c r="VCX141" s="723"/>
      <c r="VCY141" s="723"/>
      <c r="VCZ141" s="722"/>
      <c r="VDA141" s="723"/>
      <c r="VDB141" s="723"/>
      <c r="VDC141" s="723"/>
      <c r="VDD141" s="723"/>
      <c r="VDE141" s="723"/>
      <c r="VDF141" s="723"/>
      <c r="VDG141" s="723"/>
      <c r="VDH141" s="723"/>
      <c r="VDI141" s="722"/>
      <c r="VDJ141" s="723"/>
      <c r="VDK141" s="723"/>
      <c r="VDL141" s="723"/>
      <c r="VDM141" s="723"/>
      <c r="VDN141" s="723"/>
      <c r="VDO141" s="723"/>
      <c r="VDP141" s="723"/>
      <c r="VDQ141" s="723"/>
      <c r="VDR141" s="722"/>
      <c r="VDS141" s="723"/>
      <c r="VDT141" s="723"/>
      <c r="VDU141" s="723"/>
      <c r="VDV141" s="723"/>
      <c r="VDW141" s="723"/>
      <c r="VDX141" s="723"/>
      <c r="VDY141" s="723"/>
      <c r="VDZ141" s="723"/>
      <c r="VEA141" s="722"/>
      <c r="VEB141" s="723"/>
      <c r="VEC141" s="723"/>
      <c r="VED141" s="723"/>
      <c r="VEE141" s="723"/>
      <c r="VEF141" s="723"/>
      <c r="VEG141" s="723"/>
      <c r="VEH141" s="723"/>
      <c r="VEI141" s="723"/>
      <c r="VEJ141" s="722"/>
      <c r="VEK141" s="723"/>
      <c r="VEL141" s="723"/>
      <c r="VEM141" s="723"/>
      <c r="VEN141" s="723"/>
      <c r="VEO141" s="723"/>
      <c r="VEP141" s="723"/>
      <c r="VEQ141" s="723"/>
      <c r="VER141" s="723"/>
      <c r="VES141" s="722"/>
      <c r="VET141" s="723"/>
      <c r="VEU141" s="723"/>
      <c r="VEV141" s="723"/>
      <c r="VEW141" s="723"/>
      <c r="VEX141" s="723"/>
      <c r="VEY141" s="723"/>
      <c r="VEZ141" s="723"/>
      <c r="VFA141" s="723"/>
      <c r="VFB141" s="722"/>
      <c r="VFC141" s="723"/>
      <c r="VFD141" s="723"/>
      <c r="VFE141" s="723"/>
      <c r="VFF141" s="723"/>
      <c r="VFG141" s="723"/>
      <c r="VFH141" s="723"/>
      <c r="VFI141" s="723"/>
      <c r="VFJ141" s="723"/>
      <c r="VFK141" s="722"/>
      <c r="VFL141" s="723"/>
      <c r="VFM141" s="723"/>
      <c r="VFN141" s="723"/>
      <c r="VFO141" s="723"/>
      <c r="VFP141" s="723"/>
      <c r="VFQ141" s="723"/>
      <c r="VFR141" s="723"/>
      <c r="VFS141" s="723"/>
      <c r="VFT141" s="722"/>
      <c r="VFU141" s="723"/>
      <c r="VFV141" s="723"/>
      <c r="VFW141" s="723"/>
      <c r="VFX141" s="723"/>
      <c r="VFY141" s="723"/>
      <c r="VFZ141" s="723"/>
      <c r="VGA141" s="723"/>
      <c r="VGB141" s="723"/>
      <c r="VGC141" s="722"/>
      <c r="VGD141" s="723"/>
      <c r="VGE141" s="723"/>
      <c r="VGF141" s="723"/>
      <c r="VGG141" s="723"/>
      <c r="VGH141" s="723"/>
      <c r="VGI141" s="723"/>
      <c r="VGJ141" s="723"/>
      <c r="VGK141" s="723"/>
      <c r="VGL141" s="722"/>
      <c r="VGM141" s="723"/>
      <c r="VGN141" s="723"/>
      <c r="VGO141" s="723"/>
      <c r="VGP141" s="723"/>
      <c r="VGQ141" s="723"/>
      <c r="VGR141" s="723"/>
      <c r="VGS141" s="723"/>
      <c r="VGT141" s="723"/>
      <c r="VGU141" s="722"/>
      <c r="VGV141" s="723"/>
      <c r="VGW141" s="723"/>
      <c r="VGX141" s="723"/>
      <c r="VGY141" s="723"/>
      <c r="VGZ141" s="723"/>
      <c r="VHA141" s="723"/>
      <c r="VHB141" s="723"/>
      <c r="VHC141" s="723"/>
      <c r="VHD141" s="722"/>
      <c r="VHE141" s="723"/>
      <c r="VHF141" s="723"/>
      <c r="VHG141" s="723"/>
      <c r="VHH141" s="723"/>
      <c r="VHI141" s="723"/>
      <c r="VHJ141" s="723"/>
      <c r="VHK141" s="723"/>
      <c r="VHL141" s="723"/>
      <c r="VHM141" s="722"/>
      <c r="VHN141" s="723"/>
      <c r="VHO141" s="723"/>
      <c r="VHP141" s="723"/>
      <c r="VHQ141" s="723"/>
      <c r="VHR141" s="723"/>
      <c r="VHS141" s="723"/>
      <c r="VHT141" s="723"/>
      <c r="VHU141" s="723"/>
      <c r="VHV141" s="722"/>
      <c r="VHW141" s="723"/>
      <c r="VHX141" s="723"/>
      <c r="VHY141" s="723"/>
      <c r="VHZ141" s="723"/>
      <c r="VIA141" s="723"/>
      <c r="VIB141" s="723"/>
      <c r="VIC141" s="723"/>
      <c r="VID141" s="723"/>
      <c r="VIE141" s="722"/>
      <c r="VIF141" s="723"/>
      <c r="VIG141" s="723"/>
      <c r="VIH141" s="723"/>
      <c r="VII141" s="723"/>
      <c r="VIJ141" s="723"/>
      <c r="VIK141" s="723"/>
      <c r="VIL141" s="723"/>
      <c r="VIM141" s="723"/>
      <c r="VIN141" s="722"/>
      <c r="VIO141" s="723"/>
      <c r="VIP141" s="723"/>
      <c r="VIQ141" s="723"/>
      <c r="VIR141" s="723"/>
      <c r="VIS141" s="723"/>
      <c r="VIT141" s="723"/>
      <c r="VIU141" s="723"/>
      <c r="VIV141" s="723"/>
      <c r="VIW141" s="722"/>
      <c r="VIX141" s="723"/>
      <c r="VIY141" s="723"/>
      <c r="VIZ141" s="723"/>
      <c r="VJA141" s="723"/>
      <c r="VJB141" s="723"/>
      <c r="VJC141" s="723"/>
      <c r="VJD141" s="723"/>
      <c r="VJE141" s="723"/>
      <c r="VJF141" s="722"/>
      <c r="VJG141" s="723"/>
      <c r="VJH141" s="723"/>
      <c r="VJI141" s="723"/>
      <c r="VJJ141" s="723"/>
      <c r="VJK141" s="723"/>
      <c r="VJL141" s="723"/>
      <c r="VJM141" s="723"/>
      <c r="VJN141" s="723"/>
      <c r="VJO141" s="722"/>
      <c r="VJP141" s="723"/>
      <c r="VJQ141" s="723"/>
      <c r="VJR141" s="723"/>
      <c r="VJS141" s="723"/>
      <c r="VJT141" s="723"/>
      <c r="VJU141" s="723"/>
      <c r="VJV141" s="723"/>
      <c r="VJW141" s="723"/>
      <c r="VJX141" s="722"/>
      <c r="VJY141" s="723"/>
      <c r="VJZ141" s="723"/>
      <c r="VKA141" s="723"/>
      <c r="VKB141" s="723"/>
      <c r="VKC141" s="723"/>
      <c r="VKD141" s="723"/>
      <c r="VKE141" s="723"/>
      <c r="VKF141" s="723"/>
      <c r="VKG141" s="722"/>
      <c r="VKH141" s="723"/>
      <c r="VKI141" s="723"/>
      <c r="VKJ141" s="723"/>
      <c r="VKK141" s="723"/>
      <c r="VKL141" s="723"/>
      <c r="VKM141" s="723"/>
      <c r="VKN141" s="723"/>
      <c r="VKO141" s="723"/>
      <c r="VKP141" s="722"/>
      <c r="VKQ141" s="723"/>
      <c r="VKR141" s="723"/>
      <c r="VKS141" s="723"/>
      <c r="VKT141" s="723"/>
      <c r="VKU141" s="723"/>
      <c r="VKV141" s="723"/>
      <c r="VKW141" s="723"/>
      <c r="VKX141" s="723"/>
      <c r="VKY141" s="722"/>
      <c r="VKZ141" s="723"/>
      <c r="VLA141" s="723"/>
      <c r="VLB141" s="723"/>
      <c r="VLC141" s="723"/>
      <c r="VLD141" s="723"/>
      <c r="VLE141" s="723"/>
      <c r="VLF141" s="723"/>
      <c r="VLG141" s="723"/>
      <c r="VLH141" s="722"/>
      <c r="VLI141" s="723"/>
      <c r="VLJ141" s="723"/>
      <c r="VLK141" s="723"/>
      <c r="VLL141" s="723"/>
      <c r="VLM141" s="723"/>
      <c r="VLN141" s="723"/>
      <c r="VLO141" s="723"/>
      <c r="VLP141" s="723"/>
      <c r="VLQ141" s="722"/>
      <c r="VLR141" s="723"/>
      <c r="VLS141" s="723"/>
      <c r="VLT141" s="723"/>
      <c r="VLU141" s="723"/>
      <c r="VLV141" s="723"/>
      <c r="VLW141" s="723"/>
      <c r="VLX141" s="723"/>
      <c r="VLY141" s="723"/>
      <c r="VLZ141" s="722"/>
      <c r="VMA141" s="723"/>
      <c r="VMB141" s="723"/>
      <c r="VMC141" s="723"/>
      <c r="VMD141" s="723"/>
      <c r="VME141" s="723"/>
      <c r="VMF141" s="723"/>
      <c r="VMG141" s="723"/>
      <c r="VMH141" s="723"/>
      <c r="VMI141" s="722"/>
      <c r="VMJ141" s="723"/>
      <c r="VMK141" s="723"/>
      <c r="VML141" s="723"/>
      <c r="VMM141" s="723"/>
      <c r="VMN141" s="723"/>
      <c r="VMO141" s="723"/>
      <c r="VMP141" s="723"/>
      <c r="VMQ141" s="723"/>
      <c r="VMR141" s="722"/>
      <c r="VMS141" s="723"/>
      <c r="VMT141" s="723"/>
      <c r="VMU141" s="723"/>
      <c r="VMV141" s="723"/>
      <c r="VMW141" s="723"/>
      <c r="VMX141" s="723"/>
      <c r="VMY141" s="723"/>
      <c r="VMZ141" s="723"/>
      <c r="VNA141" s="722"/>
      <c r="VNB141" s="723"/>
      <c r="VNC141" s="723"/>
      <c r="VND141" s="723"/>
      <c r="VNE141" s="723"/>
      <c r="VNF141" s="723"/>
      <c r="VNG141" s="723"/>
      <c r="VNH141" s="723"/>
      <c r="VNI141" s="723"/>
      <c r="VNJ141" s="722"/>
      <c r="VNK141" s="723"/>
      <c r="VNL141" s="723"/>
      <c r="VNM141" s="723"/>
      <c r="VNN141" s="723"/>
      <c r="VNO141" s="723"/>
      <c r="VNP141" s="723"/>
      <c r="VNQ141" s="723"/>
      <c r="VNR141" s="723"/>
      <c r="VNS141" s="722"/>
      <c r="VNT141" s="723"/>
      <c r="VNU141" s="723"/>
      <c r="VNV141" s="723"/>
      <c r="VNW141" s="723"/>
      <c r="VNX141" s="723"/>
      <c r="VNY141" s="723"/>
      <c r="VNZ141" s="723"/>
      <c r="VOA141" s="723"/>
      <c r="VOB141" s="722"/>
      <c r="VOC141" s="723"/>
      <c r="VOD141" s="723"/>
      <c r="VOE141" s="723"/>
      <c r="VOF141" s="723"/>
      <c r="VOG141" s="723"/>
      <c r="VOH141" s="723"/>
      <c r="VOI141" s="723"/>
      <c r="VOJ141" s="723"/>
      <c r="VOK141" s="722"/>
      <c r="VOL141" s="723"/>
      <c r="VOM141" s="723"/>
      <c r="VON141" s="723"/>
      <c r="VOO141" s="723"/>
      <c r="VOP141" s="723"/>
      <c r="VOQ141" s="723"/>
      <c r="VOR141" s="723"/>
      <c r="VOS141" s="723"/>
      <c r="VOT141" s="722"/>
      <c r="VOU141" s="723"/>
      <c r="VOV141" s="723"/>
      <c r="VOW141" s="723"/>
      <c r="VOX141" s="723"/>
      <c r="VOY141" s="723"/>
      <c r="VOZ141" s="723"/>
      <c r="VPA141" s="723"/>
      <c r="VPB141" s="723"/>
      <c r="VPC141" s="722"/>
      <c r="VPD141" s="723"/>
      <c r="VPE141" s="723"/>
      <c r="VPF141" s="723"/>
      <c r="VPG141" s="723"/>
      <c r="VPH141" s="723"/>
      <c r="VPI141" s="723"/>
      <c r="VPJ141" s="723"/>
      <c r="VPK141" s="723"/>
      <c r="VPL141" s="722"/>
      <c r="VPM141" s="723"/>
      <c r="VPN141" s="723"/>
      <c r="VPO141" s="723"/>
      <c r="VPP141" s="723"/>
      <c r="VPQ141" s="723"/>
      <c r="VPR141" s="723"/>
      <c r="VPS141" s="723"/>
      <c r="VPT141" s="723"/>
      <c r="VPU141" s="722"/>
      <c r="VPV141" s="723"/>
      <c r="VPW141" s="723"/>
      <c r="VPX141" s="723"/>
      <c r="VPY141" s="723"/>
      <c r="VPZ141" s="723"/>
      <c r="VQA141" s="723"/>
      <c r="VQB141" s="723"/>
      <c r="VQC141" s="723"/>
      <c r="VQD141" s="722"/>
      <c r="VQE141" s="723"/>
      <c r="VQF141" s="723"/>
      <c r="VQG141" s="723"/>
      <c r="VQH141" s="723"/>
      <c r="VQI141" s="723"/>
      <c r="VQJ141" s="723"/>
      <c r="VQK141" s="723"/>
      <c r="VQL141" s="723"/>
      <c r="VQM141" s="722"/>
      <c r="VQN141" s="723"/>
      <c r="VQO141" s="723"/>
      <c r="VQP141" s="723"/>
      <c r="VQQ141" s="723"/>
      <c r="VQR141" s="723"/>
      <c r="VQS141" s="723"/>
      <c r="VQT141" s="723"/>
      <c r="VQU141" s="723"/>
      <c r="VQV141" s="722"/>
      <c r="VQW141" s="723"/>
      <c r="VQX141" s="723"/>
      <c r="VQY141" s="723"/>
      <c r="VQZ141" s="723"/>
      <c r="VRA141" s="723"/>
      <c r="VRB141" s="723"/>
      <c r="VRC141" s="723"/>
      <c r="VRD141" s="723"/>
      <c r="VRE141" s="722"/>
      <c r="VRF141" s="723"/>
      <c r="VRG141" s="723"/>
      <c r="VRH141" s="723"/>
      <c r="VRI141" s="723"/>
      <c r="VRJ141" s="723"/>
      <c r="VRK141" s="723"/>
      <c r="VRL141" s="723"/>
      <c r="VRM141" s="723"/>
      <c r="VRN141" s="722"/>
      <c r="VRO141" s="723"/>
      <c r="VRP141" s="723"/>
      <c r="VRQ141" s="723"/>
      <c r="VRR141" s="723"/>
      <c r="VRS141" s="723"/>
      <c r="VRT141" s="723"/>
      <c r="VRU141" s="723"/>
      <c r="VRV141" s="723"/>
      <c r="VRW141" s="722"/>
      <c r="VRX141" s="723"/>
      <c r="VRY141" s="723"/>
      <c r="VRZ141" s="723"/>
      <c r="VSA141" s="723"/>
      <c r="VSB141" s="723"/>
      <c r="VSC141" s="723"/>
      <c r="VSD141" s="723"/>
      <c r="VSE141" s="723"/>
      <c r="VSF141" s="722"/>
      <c r="VSG141" s="723"/>
      <c r="VSH141" s="723"/>
      <c r="VSI141" s="723"/>
      <c r="VSJ141" s="723"/>
      <c r="VSK141" s="723"/>
      <c r="VSL141" s="723"/>
      <c r="VSM141" s="723"/>
      <c r="VSN141" s="723"/>
      <c r="VSO141" s="722"/>
      <c r="VSP141" s="723"/>
      <c r="VSQ141" s="723"/>
      <c r="VSR141" s="723"/>
      <c r="VSS141" s="723"/>
      <c r="VST141" s="723"/>
      <c r="VSU141" s="723"/>
      <c r="VSV141" s="723"/>
      <c r="VSW141" s="723"/>
      <c r="VSX141" s="722"/>
      <c r="VSY141" s="723"/>
      <c r="VSZ141" s="723"/>
      <c r="VTA141" s="723"/>
      <c r="VTB141" s="723"/>
      <c r="VTC141" s="723"/>
      <c r="VTD141" s="723"/>
      <c r="VTE141" s="723"/>
      <c r="VTF141" s="723"/>
      <c r="VTG141" s="722"/>
      <c r="VTH141" s="723"/>
      <c r="VTI141" s="723"/>
      <c r="VTJ141" s="723"/>
      <c r="VTK141" s="723"/>
      <c r="VTL141" s="723"/>
      <c r="VTM141" s="723"/>
      <c r="VTN141" s="723"/>
      <c r="VTO141" s="723"/>
      <c r="VTP141" s="722"/>
      <c r="VTQ141" s="723"/>
      <c r="VTR141" s="723"/>
      <c r="VTS141" s="723"/>
      <c r="VTT141" s="723"/>
      <c r="VTU141" s="723"/>
      <c r="VTV141" s="723"/>
      <c r="VTW141" s="723"/>
      <c r="VTX141" s="723"/>
      <c r="VTY141" s="722"/>
      <c r="VTZ141" s="723"/>
      <c r="VUA141" s="723"/>
      <c r="VUB141" s="723"/>
      <c r="VUC141" s="723"/>
      <c r="VUD141" s="723"/>
      <c r="VUE141" s="723"/>
      <c r="VUF141" s="723"/>
      <c r="VUG141" s="723"/>
      <c r="VUH141" s="722"/>
      <c r="VUI141" s="723"/>
      <c r="VUJ141" s="723"/>
      <c r="VUK141" s="723"/>
      <c r="VUL141" s="723"/>
      <c r="VUM141" s="723"/>
      <c r="VUN141" s="723"/>
      <c r="VUO141" s="723"/>
      <c r="VUP141" s="723"/>
      <c r="VUQ141" s="722"/>
      <c r="VUR141" s="723"/>
      <c r="VUS141" s="723"/>
      <c r="VUT141" s="723"/>
      <c r="VUU141" s="723"/>
      <c r="VUV141" s="723"/>
      <c r="VUW141" s="723"/>
      <c r="VUX141" s="723"/>
      <c r="VUY141" s="723"/>
      <c r="VUZ141" s="722"/>
      <c r="VVA141" s="723"/>
      <c r="VVB141" s="723"/>
      <c r="VVC141" s="723"/>
      <c r="VVD141" s="723"/>
      <c r="VVE141" s="723"/>
      <c r="VVF141" s="723"/>
      <c r="VVG141" s="723"/>
      <c r="VVH141" s="723"/>
      <c r="VVI141" s="722"/>
      <c r="VVJ141" s="723"/>
      <c r="VVK141" s="723"/>
      <c r="VVL141" s="723"/>
      <c r="VVM141" s="723"/>
      <c r="VVN141" s="723"/>
      <c r="VVO141" s="723"/>
      <c r="VVP141" s="723"/>
      <c r="VVQ141" s="723"/>
      <c r="VVR141" s="722"/>
      <c r="VVS141" s="723"/>
      <c r="VVT141" s="723"/>
      <c r="VVU141" s="723"/>
      <c r="VVV141" s="723"/>
      <c r="VVW141" s="723"/>
      <c r="VVX141" s="723"/>
      <c r="VVY141" s="723"/>
      <c r="VVZ141" s="723"/>
      <c r="VWA141" s="722"/>
      <c r="VWB141" s="723"/>
      <c r="VWC141" s="723"/>
      <c r="VWD141" s="723"/>
      <c r="VWE141" s="723"/>
      <c r="VWF141" s="723"/>
      <c r="VWG141" s="723"/>
      <c r="VWH141" s="723"/>
      <c r="VWI141" s="723"/>
      <c r="VWJ141" s="722"/>
      <c r="VWK141" s="723"/>
      <c r="VWL141" s="723"/>
      <c r="VWM141" s="723"/>
      <c r="VWN141" s="723"/>
      <c r="VWO141" s="723"/>
      <c r="VWP141" s="723"/>
      <c r="VWQ141" s="723"/>
      <c r="VWR141" s="723"/>
      <c r="VWS141" s="722"/>
      <c r="VWT141" s="723"/>
      <c r="VWU141" s="723"/>
      <c r="VWV141" s="723"/>
      <c r="VWW141" s="723"/>
      <c r="VWX141" s="723"/>
      <c r="VWY141" s="723"/>
      <c r="VWZ141" s="723"/>
      <c r="VXA141" s="723"/>
      <c r="VXB141" s="722"/>
      <c r="VXC141" s="723"/>
      <c r="VXD141" s="723"/>
      <c r="VXE141" s="723"/>
      <c r="VXF141" s="723"/>
      <c r="VXG141" s="723"/>
      <c r="VXH141" s="723"/>
      <c r="VXI141" s="723"/>
      <c r="VXJ141" s="723"/>
      <c r="VXK141" s="722"/>
      <c r="VXL141" s="723"/>
      <c r="VXM141" s="723"/>
      <c r="VXN141" s="723"/>
      <c r="VXO141" s="723"/>
      <c r="VXP141" s="723"/>
      <c r="VXQ141" s="723"/>
      <c r="VXR141" s="723"/>
      <c r="VXS141" s="723"/>
      <c r="VXT141" s="722"/>
      <c r="VXU141" s="723"/>
      <c r="VXV141" s="723"/>
      <c r="VXW141" s="723"/>
      <c r="VXX141" s="723"/>
      <c r="VXY141" s="723"/>
      <c r="VXZ141" s="723"/>
      <c r="VYA141" s="723"/>
      <c r="VYB141" s="723"/>
      <c r="VYC141" s="722"/>
      <c r="VYD141" s="723"/>
      <c r="VYE141" s="723"/>
      <c r="VYF141" s="723"/>
      <c r="VYG141" s="723"/>
      <c r="VYH141" s="723"/>
      <c r="VYI141" s="723"/>
      <c r="VYJ141" s="723"/>
      <c r="VYK141" s="723"/>
      <c r="VYL141" s="722"/>
      <c r="VYM141" s="723"/>
      <c r="VYN141" s="723"/>
      <c r="VYO141" s="723"/>
      <c r="VYP141" s="723"/>
      <c r="VYQ141" s="723"/>
      <c r="VYR141" s="723"/>
      <c r="VYS141" s="723"/>
      <c r="VYT141" s="723"/>
      <c r="VYU141" s="722"/>
      <c r="VYV141" s="723"/>
      <c r="VYW141" s="723"/>
      <c r="VYX141" s="723"/>
      <c r="VYY141" s="723"/>
      <c r="VYZ141" s="723"/>
      <c r="VZA141" s="723"/>
      <c r="VZB141" s="723"/>
      <c r="VZC141" s="723"/>
      <c r="VZD141" s="722"/>
      <c r="VZE141" s="723"/>
      <c r="VZF141" s="723"/>
      <c r="VZG141" s="723"/>
      <c r="VZH141" s="723"/>
      <c r="VZI141" s="723"/>
      <c r="VZJ141" s="723"/>
      <c r="VZK141" s="723"/>
      <c r="VZL141" s="723"/>
      <c r="VZM141" s="722"/>
      <c r="VZN141" s="723"/>
      <c r="VZO141" s="723"/>
      <c r="VZP141" s="723"/>
      <c r="VZQ141" s="723"/>
      <c r="VZR141" s="723"/>
      <c r="VZS141" s="723"/>
      <c r="VZT141" s="723"/>
      <c r="VZU141" s="723"/>
      <c r="VZV141" s="722"/>
      <c r="VZW141" s="723"/>
      <c r="VZX141" s="723"/>
      <c r="VZY141" s="723"/>
      <c r="VZZ141" s="723"/>
      <c r="WAA141" s="723"/>
      <c r="WAB141" s="723"/>
      <c r="WAC141" s="723"/>
      <c r="WAD141" s="723"/>
      <c r="WAE141" s="722"/>
      <c r="WAF141" s="723"/>
      <c r="WAG141" s="723"/>
      <c r="WAH141" s="723"/>
      <c r="WAI141" s="723"/>
      <c r="WAJ141" s="723"/>
      <c r="WAK141" s="723"/>
      <c r="WAL141" s="723"/>
      <c r="WAM141" s="723"/>
      <c r="WAN141" s="722"/>
      <c r="WAO141" s="723"/>
      <c r="WAP141" s="723"/>
      <c r="WAQ141" s="723"/>
      <c r="WAR141" s="723"/>
      <c r="WAS141" s="723"/>
      <c r="WAT141" s="723"/>
      <c r="WAU141" s="723"/>
      <c r="WAV141" s="723"/>
      <c r="WAW141" s="722"/>
      <c r="WAX141" s="723"/>
      <c r="WAY141" s="723"/>
      <c r="WAZ141" s="723"/>
      <c r="WBA141" s="723"/>
      <c r="WBB141" s="723"/>
      <c r="WBC141" s="723"/>
      <c r="WBD141" s="723"/>
      <c r="WBE141" s="723"/>
      <c r="WBF141" s="722"/>
      <c r="WBG141" s="723"/>
      <c r="WBH141" s="723"/>
      <c r="WBI141" s="723"/>
      <c r="WBJ141" s="723"/>
      <c r="WBK141" s="723"/>
      <c r="WBL141" s="723"/>
      <c r="WBM141" s="723"/>
      <c r="WBN141" s="723"/>
      <c r="WBO141" s="722"/>
      <c r="WBP141" s="723"/>
      <c r="WBQ141" s="723"/>
      <c r="WBR141" s="723"/>
      <c r="WBS141" s="723"/>
      <c r="WBT141" s="723"/>
      <c r="WBU141" s="723"/>
      <c r="WBV141" s="723"/>
      <c r="WBW141" s="723"/>
      <c r="WBX141" s="722"/>
      <c r="WBY141" s="723"/>
      <c r="WBZ141" s="723"/>
      <c r="WCA141" s="723"/>
      <c r="WCB141" s="723"/>
      <c r="WCC141" s="723"/>
      <c r="WCD141" s="723"/>
      <c r="WCE141" s="723"/>
      <c r="WCF141" s="723"/>
      <c r="WCG141" s="722"/>
      <c r="WCH141" s="723"/>
      <c r="WCI141" s="723"/>
      <c r="WCJ141" s="723"/>
      <c r="WCK141" s="723"/>
      <c r="WCL141" s="723"/>
      <c r="WCM141" s="723"/>
      <c r="WCN141" s="723"/>
      <c r="WCO141" s="723"/>
      <c r="WCP141" s="722"/>
      <c r="WCQ141" s="723"/>
      <c r="WCR141" s="723"/>
      <c r="WCS141" s="723"/>
      <c r="WCT141" s="723"/>
      <c r="WCU141" s="723"/>
      <c r="WCV141" s="723"/>
      <c r="WCW141" s="723"/>
      <c r="WCX141" s="723"/>
      <c r="WCY141" s="722"/>
      <c r="WCZ141" s="723"/>
      <c r="WDA141" s="723"/>
      <c r="WDB141" s="723"/>
      <c r="WDC141" s="723"/>
      <c r="WDD141" s="723"/>
      <c r="WDE141" s="723"/>
      <c r="WDF141" s="723"/>
      <c r="WDG141" s="723"/>
      <c r="WDH141" s="722"/>
      <c r="WDI141" s="723"/>
      <c r="WDJ141" s="723"/>
      <c r="WDK141" s="723"/>
      <c r="WDL141" s="723"/>
      <c r="WDM141" s="723"/>
      <c r="WDN141" s="723"/>
      <c r="WDO141" s="723"/>
      <c r="WDP141" s="723"/>
      <c r="WDQ141" s="722"/>
      <c r="WDR141" s="723"/>
      <c r="WDS141" s="723"/>
      <c r="WDT141" s="723"/>
      <c r="WDU141" s="723"/>
      <c r="WDV141" s="723"/>
      <c r="WDW141" s="723"/>
      <c r="WDX141" s="723"/>
      <c r="WDY141" s="723"/>
      <c r="WDZ141" s="722"/>
      <c r="WEA141" s="723"/>
      <c r="WEB141" s="723"/>
      <c r="WEC141" s="723"/>
      <c r="WED141" s="723"/>
      <c r="WEE141" s="723"/>
      <c r="WEF141" s="723"/>
      <c r="WEG141" s="723"/>
      <c r="WEH141" s="723"/>
      <c r="WEI141" s="722"/>
      <c r="WEJ141" s="723"/>
      <c r="WEK141" s="723"/>
      <c r="WEL141" s="723"/>
      <c r="WEM141" s="723"/>
      <c r="WEN141" s="723"/>
      <c r="WEO141" s="723"/>
      <c r="WEP141" s="723"/>
      <c r="WEQ141" s="723"/>
      <c r="WER141" s="722"/>
      <c r="WES141" s="723"/>
      <c r="WET141" s="723"/>
      <c r="WEU141" s="723"/>
      <c r="WEV141" s="723"/>
      <c r="WEW141" s="723"/>
      <c r="WEX141" s="723"/>
      <c r="WEY141" s="723"/>
      <c r="WEZ141" s="723"/>
      <c r="WFA141" s="722"/>
      <c r="WFB141" s="723"/>
      <c r="WFC141" s="723"/>
      <c r="WFD141" s="723"/>
      <c r="WFE141" s="723"/>
      <c r="WFF141" s="723"/>
      <c r="WFG141" s="723"/>
      <c r="WFH141" s="723"/>
      <c r="WFI141" s="723"/>
      <c r="WFJ141" s="722"/>
      <c r="WFK141" s="723"/>
      <c r="WFL141" s="723"/>
      <c r="WFM141" s="723"/>
      <c r="WFN141" s="723"/>
      <c r="WFO141" s="723"/>
      <c r="WFP141" s="723"/>
      <c r="WFQ141" s="723"/>
      <c r="WFR141" s="723"/>
      <c r="WFS141" s="722"/>
      <c r="WFT141" s="723"/>
      <c r="WFU141" s="723"/>
      <c r="WFV141" s="723"/>
      <c r="WFW141" s="723"/>
      <c r="WFX141" s="723"/>
      <c r="WFY141" s="723"/>
      <c r="WFZ141" s="723"/>
      <c r="WGA141" s="723"/>
      <c r="WGB141" s="722"/>
      <c r="WGC141" s="723"/>
      <c r="WGD141" s="723"/>
      <c r="WGE141" s="723"/>
      <c r="WGF141" s="723"/>
      <c r="WGG141" s="723"/>
      <c r="WGH141" s="723"/>
      <c r="WGI141" s="723"/>
      <c r="WGJ141" s="723"/>
      <c r="WGK141" s="722"/>
      <c r="WGL141" s="723"/>
      <c r="WGM141" s="723"/>
      <c r="WGN141" s="723"/>
      <c r="WGO141" s="723"/>
      <c r="WGP141" s="723"/>
      <c r="WGQ141" s="723"/>
      <c r="WGR141" s="723"/>
      <c r="WGS141" s="723"/>
      <c r="WGT141" s="722"/>
      <c r="WGU141" s="723"/>
      <c r="WGV141" s="723"/>
      <c r="WGW141" s="723"/>
      <c r="WGX141" s="723"/>
      <c r="WGY141" s="723"/>
      <c r="WGZ141" s="723"/>
      <c r="WHA141" s="723"/>
      <c r="WHB141" s="723"/>
      <c r="WHC141" s="722"/>
      <c r="WHD141" s="723"/>
      <c r="WHE141" s="723"/>
      <c r="WHF141" s="723"/>
      <c r="WHG141" s="723"/>
      <c r="WHH141" s="723"/>
      <c r="WHI141" s="723"/>
      <c r="WHJ141" s="723"/>
      <c r="WHK141" s="723"/>
      <c r="WHL141" s="722"/>
      <c r="WHM141" s="723"/>
      <c r="WHN141" s="723"/>
      <c r="WHO141" s="723"/>
      <c r="WHP141" s="723"/>
      <c r="WHQ141" s="723"/>
      <c r="WHR141" s="723"/>
      <c r="WHS141" s="723"/>
      <c r="WHT141" s="723"/>
      <c r="WHU141" s="722"/>
      <c r="WHV141" s="723"/>
      <c r="WHW141" s="723"/>
      <c r="WHX141" s="723"/>
      <c r="WHY141" s="723"/>
      <c r="WHZ141" s="723"/>
      <c r="WIA141" s="723"/>
      <c r="WIB141" s="723"/>
      <c r="WIC141" s="723"/>
      <c r="WID141" s="722"/>
      <c r="WIE141" s="723"/>
      <c r="WIF141" s="723"/>
      <c r="WIG141" s="723"/>
      <c r="WIH141" s="723"/>
      <c r="WII141" s="723"/>
      <c r="WIJ141" s="723"/>
      <c r="WIK141" s="723"/>
      <c r="WIL141" s="723"/>
      <c r="WIM141" s="722"/>
      <c r="WIN141" s="723"/>
      <c r="WIO141" s="723"/>
      <c r="WIP141" s="723"/>
      <c r="WIQ141" s="723"/>
      <c r="WIR141" s="723"/>
      <c r="WIS141" s="723"/>
      <c r="WIT141" s="723"/>
      <c r="WIU141" s="723"/>
      <c r="WIV141" s="722"/>
      <c r="WIW141" s="723"/>
      <c r="WIX141" s="723"/>
      <c r="WIY141" s="723"/>
      <c r="WIZ141" s="723"/>
      <c r="WJA141" s="723"/>
      <c r="WJB141" s="723"/>
      <c r="WJC141" s="723"/>
      <c r="WJD141" s="723"/>
      <c r="WJE141" s="722"/>
      <c r="WJF141" s="723"/>
      <c r="WJG141" s="723"/>
      <c r="WJH141" s="723"/>
      <c r="WJI141" s="723"/>
      <c r="WJJ141" s="723"/>
      <c r="WJK141" s="723"/>
      <c r="WJL141" s="723"/>
      <c r="WJM141" s="723"/>
      <c r="WJN141" s="722"/>
      <c r="WJO141" s="723"/>
      <c r="WJP141" s="723"/>
      <c r="WJQ141" s="723"/>
      <c r="WJR141" s="723"/>
      <c r="WJS141" s="723"/>
      <c r="WJT141" s="723"/>
      <c r="WJU141" s="723"/>
      <c r="WJV141" s="723"/>
      <c r="WJW141" s="722"/>
      <c r="WJX141" s="723"/>
      <c r="WJY141" s="723"/>
      <c r="WJZ141" s="723"/>
      <c r="WKA141" s="723"/>
      <c r="WKB141" s="723"/>
      <c r="WKC141" s="723"/>
      <c r="WKD141" s="723"/>
      <c r="WKE141" s="723"/>
      <c r="WKF141" s="722"/>
      <c r="WKG141" s="723"/>
      <c r="WKH141" s="723"/>
      <c r="WKI141" s="723"/>
      <c r="WKJ141" s="723"/>
      <c r="WKK141" s="723"/>
      <c r="WKL141" s="723"/>
      <c r="WKM141" s="723"/>
      <c r="WKN141" s="723"/>
      <c r="WKO141" s="722"/>
      <c r="WKP141" s="723"/>
      <c r="WKQ141" s="723"/>
      <c r="WKR141" s="723"/>
      <c r="WKS141" s="723"/>
      <c r="WKT141" s="723"/>
      <c r="WKU141" s="723"/>
      <c r="WKV141" s="723"/>
      <c r="WKW141" s="723"/>
      <c r="WKX141" s="722"/>
      <c r="WKY141" s="723"/>
      <c r="WKZ141" s="723"/>
      <c r="WLA141" s="723"/>
      <c r="WLB141" s="723"/>
      <c r="WLC141" s="723"/>
      <c r="WLD141" s="723"/>
      <c r="WLE141" s="723"/>
      <c r="WLF141" s="723"/>
      <c r="WLG141" s="722"/>
      <c r="WLH141" s="723"/>
      <c r="WLI141" s="723"/>
      <c r="WLJ141" s="723"/>
      <c r="WLK141" s="723"/>
      <c r="WLL141" s="723"/>
      <c r="WLM141" s="723"/>
      <c r="WLN141" s="723"/>
      <c r="WLO141" s="723"/>
      <c r="WLP141" s="722"/>
      <c r="WLQ141" s="723"/>
      <c r="WLR141" s="723"/>
      <c r="WLS141" s="723"/>
      <c r="WLT141" s="723"/>
      <c r="WLU141" s="723"/>
      <c r="WLV141" s="723"/>
      <c r="WLW141" s="723"/>
      <c r="WLX141" s="723"/>
      <c r="WLY141" s="722"/>
      <c r="WLZ141" s="723"/>
      <c r="WMA141" s="723"/>
      <c r="WMB141" s="723"/>
      <c r="WMC141" s="723"/>
      <c r="WMD141" s="723"/>
      <c r="WME141" s="723"/>
      <c r="WMF141" s="723"/>
      <c r="WMG141" s="723"/>
      <c r="WMH141" s="722"/>
      <c r="WMI141" s="723"/>
      <c r="WMJ141" s="723"/>
      <c r="WMK141" s="723"/>
      <c r="WML141" s="723"/>
      <c r="WMM141" s="723"/>
      <c r="WMN141" s="723"/>
      <c r="WMO141" s="723"/>
      <c r="WMP141" s="723"/>
      <c r="WMQ141" s="722"/>
      <c r="WMR141" s="723"/>
      <c r="WMS141" s="723"/>
      <c r="WMT141" s="723"/>
      <c r="WMU141" s="723"/>
      <c r="WMV141" s="723"/>
      <c r="WMW141" s="723"/>
      <c r="WMX141" s="723"/>
      <c r="WMY141" s="723"/>
      <c r="WMZ141" s="722"/>
      <c r="WNA141" s="723"/>
      <c r="WNB141" s="723"/>
      <c r="WNC141" s="723"/>
      <c r="WND141" s="723"/>
      <c r="WNE141" s="723"/>
      <c r="WNF141" s="723"/>
      <c r="WNG141" s="723"/>
      <c r="WNH141" s="723"/>
      <c r="WNI141" s="722"/>
      <c r="WNJ141" s="723"/>
      <c r="WNK141" s="723"/>
      <c r="WNL141" s="723"/>
      <c r="WNM141" s="723"/>
      <c r="WNN141" s="723"/>
      <c r="WNO141" s="723"/>
      <c r="WNP141" s="723"/>
      <c r="WNQ141" s="723"/>
      <c r="WNR141" s="722"/>
      <c r="WNS141" s="723"/>
      <c r="WNT141" s="723"/>
      <c r="WNU141" s="723"/>
      <c r="WNV141" s="723"/>
      <c r="WNW141" s="723"/>
      <c r="WNX141" s="723"/>
      <c r="WNY141" s="723"/>
      <c r="WNZ141" s="723"/>
      <c r="WOA141" s="722"/>
      <c r="WOB141" s="723"/>
      <c r="WOC141" s="723"/>
      <c r="WOD141" s="723"/>
      <c r="WOE141" s="723"/>
      <c r="WOF141" s="723"/>
      <c r="WOG141" s="723"/>
      <c r="WOH141" s="723"/>
      <c r="WOI141" s="723"/>
      <c r="WOJ141" s="722"/>
      <c r="WOK141" s="723"/>
      <c r="WOL141" s="723"/>
      <c r="WOM141" s="723"/>
      <c r="WON141" s="723"/>
      <c r="WOO141" s="723"/>
      <c r="WOP141" s="723"/>
      <c r="WOQ141" s="723"/>
      <c r="WOR141" s="723"/>
      <c r="WOS141" s="722"/>
      <c r="WOT141" s="723"/>
      <c r="WOU141" s="723"/>
      <c r="WOV141" s="723"/>
      <c r="WOW141" s="723"/>
      <c r="WOX141" s="723"/>
      <c r="WOY141" s="723"/>
      <c r="WOZ141" s="723"/>
      <c r="WPA141" s="723"/>
      <c r="WPB141" s="722"/>
      <c r="WPC141" s="723"/>
      <c r="WPD141" s="723"/>
      <c r="WPE141" s="723"/>
      <c r="WPF141" s="723"/>
      <c r="WPG141" s="723"/>
      <c r="WPH141" s="723"/>
      <c r="WPI141" s="723"/>
      <c r="WPJ141" s="723"/>
      <c r="WPK141" s="722"/>
      <c r="WPL141" s="723"/>
      <c r="WPM141" s="723"/>
      <c r="WPN141" s="723"/>
      <c r="WPO141" s="723"/>
      <c r="WPP141" s="723"/>
      <c r="WPQ141" s="723"/>
      <c r="WPR141" s="723"/>
      <c r="WPS141" s="723"/>
      <c r="WPT141" s="722"/>
      <c r="WPU141" s="723"/>
      <c r="WPV141" s="723"/>
      <c r="WPW141" s="723"/>
      <c r="WPX141" s="723"/>
      <c r="WPY141" s="723"/>
      <c r="WPZ141" s="723"/>
      <c r="WQA141" s="723"/>
      <c r="WQB141" s="723"/>
      <c r="WQC141" s="722"/>
      <c r="WQD141" s="723"/>
      <c r="WQE141" s="723"/>
      <c r="WQF141" s="723"/>
      <c r="WQG141" s="723"/>
      <c r="WQH141" s="723"/>
      <c r="WQI141" s="723"/>
      <c r="WQJ141" s="723"/>
      <c r="WQK141" s="723"/>
      <c r="WQL141" s="722"/>
      <c r="WQM141" s="723"/>
      <c r="WQN141" s="723"/>
      <c r="WQO141" s="723"/>
      <c r="WQP141" s="723"/>
      <c r="WQQ141" s="723"/>
      <c r="WQR141" s="723"/>
      <c r="WQS141" s="723"/>
      <c r="WQT141" s="723"/>
      <c r="WQU141" s="722"/>
      <c r="WQV141" s="723"/>
      <c r="WQW141" s="723"/>
      <c r="WQX141" s="723"/>
      <c r="WQY141" s="723"/>
      <c r="WQZ141" s="723"/>
      <c r="WRA141" s="723"/>
      <c r="WRB141" s="723"/>
      <c r="WRC141" s="723"/>
      <c r="WRD141" s="722"/>
      <c r="WRE141" s="723"/>
      <c r="WRF141" s="723"/>
      <c r="WRG141" s="723"/>
      <c r="WRH141" s="723"/>
      <c r="WRI141" s="723"/>
      <c r="WRJ141" s="723"/>
      <c r="WRK141" s="723"/>
      <c r="WRL141" s="723"/>
      <c r="WRM141" s="722"/>
      <c r="WRN141" s="723"/>
      <c r="WRO141" s="723"/>
      <c r="WRP141" s="723"/>
      <c r="WRQ141" s="723"/>
      <c r="WRR141" s="723"/>
      <c r="WRS141" s="723"/>
      <c r="WRT141" s="723"/>
      <c r="WRU141" s="723"/>
      <c r="WRV141" s="722"/>
      <c r="WRW141" s="723"/>
      <c r="WRX141" s="723"/>
      <c r="WRY141" s="723"/>
      <c r="WRZ141" s="723"/>
      <c r="WSA141" s="723"/>
      <c r="WSB141" s="723"/>
      <c r="WSC141" s="723"/>
      <c r="WSD141" s="723"/>
      <c r="WSE141" s="722"/>
      <c r="WSF141" s="723"/>
      <c r="WSG141" s="723"/>
      <c r="WSH141" s="723"/>
      <c r="WSI141" s="723"/>
      <c r="WSJ141" s="723"/>
      <c r="WSK141" s="723"/>
      <c r="WSL141" s="723"/>
      <c r="WSM141" s="723"/>
      <c r="WSN141" s="722"/>
      <c r="WSO141" s="723"/>
      <c r="WSP141" s="723"/>
      <c r="WSQ141" s="723"/>
      <c r="WSR141" s="723"/>
      <c r="WSS141" s="723"/>
      <c r="WST141" s="723"/>
      <c r="WSU141" s="723"/>
      <c r="WSV141" s="723"/>
      <c r="WSW141" s="722"/>
      <c r="WSX141" s="723"/>
      <c r="WSY141" s="723"/>
      <c r="WSZ141" s="723"/>
      <c r="WTA141" s="723"/>
      <c r="WTB141" s="723"/>
      <c r="WTC141" s="723"/>
      <c r="WTD141" s="723"/>
      <c r="WTE141" s="723"/>
      <c r="WTF141" s="722"/>
      <c r="WTG141" s="723"/>
      <c r="WTH141" s="723"/>
      <c r="WTI141" s="723"/>
      <c r="WTJ141" s="723"/>
      <c r="WTK141" s="723"/>
      <c r="WTL141" s="723"/>
      <c r="WTM141" s="723"/>
      <c r="WTN141" s="723"/>
      <c r="WTO141" s="722"/>
      <c r="WTP141" s="723"/>
      <c r="WTQ141" s="723"/>
      <c r="WTR141" s="723"/>
      <c r="WTS141" s="723"/>
      <c r="WTT141" s="723"/>
      <c r="WTU141" s="723"/>
      <c r="WTV141" s="723"/>
      <c r="WTW141" s="723"/>
      <c r="WTX141" s="722"/>
      <c r="WTY141" s="723"/>
      <c r="WTZ141" s="723"/>
      <c r="WUA141" s="723"/>
      <c r="WUB141" s="723"/>
      <c r="WUC141" s="723"/>
      <c r="WUD141" s="723"/>
      <c r="WUE141" s="723"/>
      <c r="WUF141" s="723"/>
      <c r="WUG141" s="722"/>
      <c r="WUH141" s="723"/>
      <c r="WUI141" s="723"/>
      <c r="WUJ141" s="723"/>
      <c r="WUK141" s="723"/>
      <c r="WUL141" s="723"/>
      <c r="WUM141" s="723"/>
      <c r="WUN141" s="723"/>
      <c r="WUO141" s="723"/>
      <c r="WUP141" s="722"/>
      <c r="WUQ141" s="723"/>
      <c r="WUR141" s="723"/>
      <c r="WUS141" s="723"/>
      <c r="WUT141" s="723"/>
      <c r="WUU141" s="723"/>
      <c r="WUV141" s="723"/>
      <c r="WUW141" s="723"/>
      <c r="WUX141" s="723"/>
      <c r="WUY141" s="722"/>
      <c r="WUZ141" s="723"/>
      <c r="WVA141" s="723"/>
      <c r="WVB141" s="723"/>
      <c r="WVC141" s="723"/>
      <c r="WVD141" s="723"/>
      <c r="WVE141" s="723"/>
      <c r="WVF141" s="723"/>
      <c r="WVG141" s="723"/>
      <c r="WVH141" s="722"/>
      <c r="WVI141" s="723"/>
      <c r="WVJ141" s="723"/>
      <c r="WVK141" s="723"/>
      <c r="WVL141" s="723"/>
      <c r="WVM141" s="723"/>
      <c r="WVN141" s="723"/>
      <c r="WVO141" s="723"/>
      <c r="WVP141" s="723"/>
      <c r="WVQ141" s="722"/>
      <c r="WVR141" s="723"/>
      <c r="WVS141" s="723"/>
      <c r="WVT141" s="723"/>
      <c r="WVU141" s="723"/>
      <c r="WVV141" s="723"/>
      <c r="WVW141" s="723"/>
      <c r="WVX141" s="723"/>
      <c r="WVY141" s="723"/>
      <c r="WVZ141" s="722"/>
      <c r="WWA141" s="723"/>
      <c r="WWB141" s="723"/>
      <c r="WWC141" s="723"/>
      <c r="WWD141" s="723"/>
      <c r="WWE141" s="723"/>
      <c r="WWF141" s="723"/>
      <c r="WWG141" s="723"/>
      <c r="WWH141" s="723"/>
      <c r="WWI141" s="722"/>
      <c r="WWJ141" s="723"/>
      <c r="WWK141" s="723"/>
      <c r="WWL141" s="723"/>
      <c r="WWM141" s="723"/>
      <c r="WWN141" s="723"/>
      <c r="WWO141" s="723"/>
      <c r="WWP141" s="723"/>
      <c r="WWQ141" s="723"/>
      <c r="WWR141" s="722"/>
      <c r="WWS141" s="723"/>
      <c r="WWT141" s="723"/>
      <c r="WWU141" s="723"/>
      <c r="WWV141" s="723"/>
      <c r="WWW141" s="723"/>
      <c r="WWX141" s="723"/>
      <c r="WWY141" s="723"/>
      <c r="WWZ141" s="723"/>
      <c r="WXA141" s="722"/>
      <c r="WXB141" s="723"/>
      <c r="WXC141" s="723"/>
      <c r="WXD141" s="723"/>
      <c r="WXE141" s="723"/>
      <c r="WXF141" s="723"/>
      <c r="WXG141" s="723"/>
      <c r="WXH141" s="723"/>
      <c r="WXI141" s="723"/>
      <c r="WXJ141" s="722"/>
      <c r="WXK141" s="723"/>
      <c r="WXL141" s="723"/>
      <c r="WXM141" s="723"/>
      <c r="WXN141" s="723"/>
      <c r="WXO141" s="723"/>
      <c r="WXP141" s="723"/>
      <c r="WXQ141" s="723"/>
      <c r="WXR141" s="723"/>
      <c r="WXS141" s="722"/>
      <c r="WXT141" s="723"/>
      <c r="WXU141" s="723"/>
      <c r="WXV141" s="723"/>
      <c r="WXW141" s="723"/>
      <c r="WXX141" s="723"/>
      <c r="WXY141" s="723"/>
      <c r="WXZ141" s="723"/>
      <c r="WYA141" s="723"/>
      <c r="WYB141" s="722"/>
      <c r="WYC141" s="723"/>
      <c r="WYD141" s="723"/>
      <c r="WYE141" s="723"/>
      <c r="WYF141" s="723"/>
      <c r="WYG141" s="723"/>
      <c r="WYH141" s="723"/>
      <c r="WYI141" s="723"/>
      <c r="WYJ141" s="723"/>
      <c r="WYK141" s="722"/>
      <c r="WYL141" s="723"/>
      <c r="WYM141" s="723"/>
      <c r="WYN141" s="723"/>
      <c r="WYO141" s="723"/>
      <c r="WYP141" s="723"/>
      <c r="WYQ141" s="723"/>
      <c r="WYR141" s="723"/>
      <c r="WYS141" s="723"/>
      <c r="WYT141" s="722"/>
      <c r="WYU141" s="723"/>
      <c r="WYV141" s="723"/>
      <c r="WYW141" s="723"/>
      <c r="WYX141" s="723"/>
      <c r="WYY141" s="723"/>
      <c r="WYZ141" s="723"/>
      <c r="WZA141" s="723"/>
      <c r="WZB141" s="723"/>
      <c r="WZC141" s="722"/>
      <c r="WZD141" s="723"/>
      <c r="WZE141" s="723"/>
      <c r="WZF141" s="723"/>
      <c r="WZG141" s="723"/>
      <c r="WZH141" s="723"/>
      <c r="WZI141" s="723"/>
      <c r="WZJ141" s="723"/>
      <c r="WZK141" s="723"/>
      <c r="WZL141" s="722"/>
      <c r="WZM141" s="723"/>
      <c r="WZN141" s="723"/>
      <c r="WZO141" s="723"/>
      <c r="WZP141" s="723"/>
      <c r="WZQ141" s="723"/>
      <c r="WZR141" s="723"/>
      <c r="WZS141" s="723"/>
      <c r="WZT141" s="723"/>
      <c r="WZU141" s="722"/>
      <c r="WZV141" s="723"/>
      <c r="WZW141" s="723"/>
      <c r="WZX141" s="723"/>
      <c r="WZY141" s="723"/>
      <c r="WZZ141" s="723"/>
      <c r="XAA141" s="723"/>
      <c r="XAB141" s="723"/>
      <c r="XAC141" s="723"/>
      <c r="XAD141" s="722"/>
      <c r="XAE141" s="723"/>
      <c r="XAF141" s="723"/>
      <c r="XAG141" s="723"/>
      <c r="XAH141" s="723"/>
      <c r="XAI141" s="723"/>
      <c r="XAJ141" s="723"/>
      <c r="XAK141" s="723"/>
      <c r="XAL141" s="723"/>
      <c r="XAM141" s="722"/>
      <c r="XAN141" s="723"/>
      <c r="XAO141" s="723"/>
      <c r="XAP141" s="723"/>
      <c r="XAQ141" s="723"/>
      <c r="XAR141" s="723"/>
      <c r="XAS141" s="723"/>
      <c r="XAT141" s="723"/>
      <c r="XAU141" s="723"/>
      <c r="XAV141" s="722"/>
      <c r="XAW141" s="723"/>
      <c r="XAX141" s="723"/>
      <c r="XAY141" s="723"/>
      <c r="XAZ141" s="723"/>
      <c r="XBA141" s="723"/>
      <c r="XBB141" s="723"/>
      <c r="XBC141" s="723"/>
      <c r="XBD141" s="723"/>
      <c r="XBE141" s="722"/>
      <c r="XBF141" s="723"/>
      <c r="XBG141" s="723"/>
      <c r="XBH141" s="723"/>
      <c r="XBI141" s="723"/>
      <c r="XBJ141" s="723"/>
      <c r="XBK141" s="723"/>
      <c r="XBL141" s="723"/>
      <c r="XBM141" s="723"/>
      <c r="XBN141" s="722"/>
      <c r="XBO141" s="723"/>
      <c r="XBP141" s="723"/>
      <c r="XBQ141" s="723"/>
      <c r="XBR141" s="723"/>
      <c r="XBS141" s="723"/>
      <c r="XBT141" s="723"/>
      <c r="XBU141" s="723"/>
      <c r="XBV141" s="723"/>
      <c r="XBW141" s="722"/>
      <c r="XBX141" s="723"/>
      <c r="XBY141" s="723"/>
      <c r="XBZ141" s="723"/>
      <c r="XCA141" s="723"/>
      <c r="XCB141" s="723"/>
      <c r="XCC141" s="723"/>
      <c r="XCD141" s="723"/>
      <c r="XCE141" s="723"/>
      <c r="XCF141" s="722"/>
      <c r="XCG141" s="723"/>
      <c r="XCH141" s="723"/>
      <c r="XCI141" s="723"/>
      <c r="XCJ141" s="723"/>
      <c r="XCK141" s="723"/>
      <c r="XCL141" s="723"/>
      <c r="XCM141" s="723"/>
      <c r="XCN141" s="723"/>
      <c r="XCO141" s="722"/>
      <c r="XCP141" s="723"/>
      <c r="XCQ141" s="723"/>
      <c r="XCR141" s="723"/>
      <c r="XCS141" s="723"/>
      <c r="XCT141" s="723"/>
      <c r="XCU141" s="723"/>
      <c r="XCV141" s="723"/>
      <c r="XCW141" s="723"/>
      <c r="XCX141" s="722"/>
      <c r="XCY141" s="723"/>
      <c r="XCZ141" s="723"/>
      <c r="XDA141" s="723"/>
      <c r="XDB141" s="723"/>
      <c r="XDC141" s="723"/>
      <c r="XDD141" s="723"/>
      <c r="XDE141" s="723"/>
      <c r="XDF141" s="723"/>
      <c r="XDG141" s="722"/>
      <c r="XDH141" s="723"/>
      <c r="XDI141" s="723"/>
      <c r="XDJ141" s="723"/>
      <c r="XDK141" s="723"/>
      <c r="XDL141" s="723"/>
      <c r="XDM141" s="723"/>
      <c r="XDN141" s="723"/>
      <c r="XDO141" s="723"/>
      <c r="XDP141" s="722"/>
      <c r="XDQ141" s="723"/>
      <c r="XDR141" s="723"/>
      <c r="XDS141" s="723"/>
      <c r="XDT141" s="723"/>
      <c r="XDU141" s="723"/>
      <c r="XDV141" s="723"/>
      <c r="XDW141" s="723"/>
      <c r="XDX141" s="723"/>
      <c r="XDY141" s="722"/>
      <c r="XDZ141" s="723"/>
      <c r="XEA141" s="723"/>
      <c r="XEB141" s="723"/>
      <c r="XEC141" s="723"/>
      <c r="XED141" s="723"/>
      <c r="XEE141" s="723"/>
      <c r="XEF141" s="723"/>
      <c r="XEG141" s="723"/>
      <c r="XEH141" s="722"/>
      <c r="XEI141" s="723"/>
      <c r="XEJ141" s="723"/>
      <c r="XEK141" s="723"/>
      <c r="XEL141" s="723"/>
      <c r="XEM141" s="723"/>
      <c r="XEN141" s="723"/>
      <c r="XEO141" s="723"/>
      <c r="XEP141" s="723"/>
      <c r="XEQ141" s="722"/>
      <c r="XER141" s="723"/>
      <c r="XES141" s="723"/>
      <c r="XET141" s="723"/>
      <c r="XEU141" s="723"/>
      <c r="XEV141" s="723"/>
      <c r="XEW141" s="723"/>
      <c r="XEX141" s="723"/>
      <c r="XEY141" s="723"/>
      <c r="XEZ141" s="722"/>
      <c r="XFA141" s="722"/>
      <c r="XFB141" s="722"/>
      <c r="XFC141" s="722"/>
    </row>
    <row r="143" spans="1:16383" x14ac:dyDescent="0.2">
      <c r="A143" s="2" t="s">
        <v>1050</v>
      </c>
    </row>
    <row r="144" spans="1:16383" x14ac:dyDescent="0.2">
      <c r="A144" s="2" t="s">
        <v>41</v>
      </c>
    </row>
    <row r="145" spans="1:4" x14ac:dyDescent="0.2">
      <c r="A145" s="588"/>
      <c r="B145" s="594">
        <v>45747</v>
      </c>
      <c r="C145" s="594">
        <v>45382</v>
      </c>
      <c r="D145" s="595"/>
    </row>
    <row r="146" spans="1:4" x14ac:dyDescent="0.2">
      <c r="A146" s="588" t="s">
        <v>1240</v>
      </c>
      <c r="B146" s="591">
        <v>4050077689</v>
      </c>
      <c r="C146" s="591">
        <v>4452970578</v>
      </c>
      <c r="D146" s="532"/>
    </row>
    <row r="147" spans="1:4" x14ac:dyDescent="0.2">
      <c r="A147" s="588" t="s">
        <v>1148</v>
      </c>
      <c r="B147" s="591">
        <v>0</v>
      </c>
      <c r="C147" s="591">
        <v>63430806</v>
      </c>
      <c r="D147" s="532"/>
    </row>
    <row r="148" spans="1:4" x14ac:dyDescent="0.2">
      <c r="A148" s="588" t="s">
        <v>1053</v>
      </c>
      <c r="B148" s="591">
        <v>0</v>
      </c>
      <c r="C148" s="591">
        <v>574007492</v>
      </c>
      <c r="D148" s="532"/>
    </row>
    <row r="149" spans="1:4" x14ac:dyDescent="0.2">
      <c r="A149" s="588" t="s">
        <v>1149</v>
      </c>
      <c r="B149" s="591">
        <v>869385524</v>
      </c>
      <c r="C149" s="591">
        <v>167400254</v>
      </c>
      <c r="D149" s="532"/>
    </row>
    <row r="150" spans="1:4" x14ac:dyDescent="0.2">
      <c r="A150" s="588" t="s">
        <v>1150</v>
      </c>
      <c r="B150" s="591">
        <v>417510746</v>
      </c>
      <c r="C150" s="591">
        <v>515105768</v>
      </c>
      <c r="D150" s="532"/>
    </row>
    <row r="151" spans="1:4" x14ac:dyDescent="0.2">
      <c r="A151" s="588" t="s">
        <v>1054</v>
      </c>
      <c r="B151" s="591">
        <v>0</v>
      </c>
      <c r="C151" s="591">
        <v>1003137818</v>
      </c>
      <c r="D151" s="532"/>
    </row>
    <row r="152" spans="1:4" x14ac:dyDescent="0.2">
      <c r="A152" s="588" t="s">
        <v>1061</v>
      </c>
      <c r="B152" s="591">
        <v>0</v>
      </c>
      <c r="C152" s="591">
        <v>241844700</v>
      </c>
      <c r="D152" s="532"/>
    </row>
    <row r="153" spans="1:4" x14ac:dyDescent="0.2">
      <c r="A153" s="588" t="s">
        <v>2710</v>
      </c>
      <c r="B153" s="591">
        <v>6499336284</v>
      </c>
      <c r="C153" s="591">
        <v>0</v>
      </c>
      <c r="D153" s="532"/>
    </row>
    <row r="154" spans="1:4" x14ac:dyDescent="0.2">
      <c r="A154" s="588" t="s">
        <v>2711</v>
      </c>
      <c r="B154" s="591">
        <v>606675316</v>
      </c>
      <c r="C154" s="591">
        <v>0</v>
      </c>
      <c r="D154" s="532"/>
    </row>
    <row r="155" spans="1:4" x14ac:dyDescent="0.2">
      <c r="A155" s="588" t="s">
        <v>1055</v>
      </c>
      <c r="B155" s="591">
        <v>0</v>
      </c>
      <c r="C155" s="591">
        <v>2221988750</v>
      </c>
      <c r="D155" s="532"/>
    </row>
    <row r="156" spans="1:4" x14ac:dyDescent="0.2">
      <c r="A156" s="588" t="s">
        <v>1057</v>
      </c>
      <c r="B156" s="591">
        <v>0</v>
      </c>
      <c r="C156" s="591">
        <v>81358602</v>
      </c>
      <c r="D156" s="532"/>
    </row>
    <row r="157" spans="1:4" x14ac:dyDescent="0.2">
      <c r="A157" s="588" t="s">
        <v>1151</v>
      </c>
      <c r="B157" s="591">
        <v>38603330</v>
      </c>
      <c r="C157" s="591">
        <v>482414883</v>
      </c>
      <c r="D157" s="532"/>
    </row>
    <row r="158" spans="1:4" x14ac:dyDescent="0.2">
      <c r="A158" s="588" t="s">
        <v>1058</v>
      </c>
      <c r="B158" s="591">
        <v>0</v>
      </c>
      <c r="C158" s="591">
        <v>1134950362</v>
      </c>
      <c r="D158" s="532"/>
    </row>
    <row r="159" spans="1:4" x14ac:dyDescent="0.2">
      <c r="A159" s="588" t="s">
        <v>1064</v>
      </c>
      <c r="B159" s="591">
        <v>0</v>
      </c>
      <c r="C159" s="591">
        <v>6685796</v>
      </c>
      <c r="D159" s="532"/>
    </row>
    <row r="160" spans="1:4" x14ac:dyDescent="0.2">
      <c r="A160" s="588" t="s">
        <v>1056</v>
      </c>
      <c r="B160" s="591">
        <v>34989912</v>
      </c>
      <c r="C160" s="591">
        <v>104889632</v>
      </c>
      <c r="D160" s="532"/>
    </row>
    <row r="161" spans="1:4" x14ac:dyDescent="0.2">
      <c r="A161" s="588" t="s">
        <v>1059</v>
      </c>
      <c r="B161" s="591">
        <v>0</v>
      </c>
      <c r="C161" s="591">
        <v>45190766</v>
      </c>
      <c r="D161" s="532"/>
    </row>
    <row r="162" spans="1:4" x14ac:dyDescent="0.2">
      <c r="A162" s="588" t="s">
        <v>1062</v>
      </c>
      <c r="B162" s="591">
        <v>0</v>
      </c>
      <c r="C162" s="591">
        <v>16338950</v>
      </c>
      <c r="D162" s="532"/>
    </row>
    <row r="163" spans="1:4" x14ac:dyDescent="0.2">
      <c r="A163" s="588" t="s">
        <v>1060</v>
      </c>
      <c r="B163" s="591">
        <v>518310</v>
      </c>
      <c r="C163" s="591">
        <v>479570</v>
      </c>
      <c r="D163" s="532"/>
    </row>
    <row r="164" spans="1:4" x14ac:dyDescent="0.2">
      <c r="A164" s="588" t="s">
        <v>2712</v>
      </c>
      <c r="B164" s="591">
        <v>26655487.200000003</v>
      </c>
      <c r="C164" s="591">
        <v>0</v>
      </c>
      <c r="D164" s="532"/>
    </row>
    <row r="165" spans="1:4" x14ac:dyDescent="0.2">
      <c r="A165" s="588" t="s">
        <v>1063</v>
      </c>
      <c r="B165" s="591">
        <v>8388750</v>
      </c>
      <c r="C165" s="591">
        <v>13137862</v>
      </c>
      <c r="D165" s="532"/>
    </row>
    <row r="166" spans="1:4" x14ac:dyDescent="0.2">
      <c r="A166" s="588" t="s">
        <v>2713</v>
      </c>
      <c r="B166" s="591">
        <v>1600800</v>
      </c>
      <c r="C166" s="591">
        <v>1685900</v>
      </c>
      <c r="D166" s="532"/>
    </row>
    <row r="167" spans="1:4" x14ac:dyDescent="0.2">
      <c r="A167" s="588" t="s">
        <v>1152</v>
      </c>
      <c r="B167" s="591">
        <v>1198895924</v>
      </c>
      <c r="C167" s="591">
        <v>2586948</v>
      </c>
      <c r="D167" s="532"/>
    </row>
    <row r="168" spans="1:4" x14ac:dyDescent="0.2">
      <c r="A168" s="588" t="s">
        <v>2714</v>
      </c>
      <c r="B168" s="591">
        <v>0</v>
      </c>
      <c r="C168" s="591">
        <v>92077440</v>
      </c>
      <c r="D168" s="532"/>
    </row>
    <row r="169" spans="1:4" x14ac:dyDescent="0.2">
      <c r="A169" s="588" t="s">
        <v>2715</v>
      </c>
      <c r="B169" s="591">
        <v>65411041</v>
      </c>
      <c r="C169" s="591">
        <v>60522029</v>
      </c>
      <c r="D169" s="532"/>
    </row>
    <row r="170" spans="1:4" x14ac:dyDescent="0.2">
      <c r="A170" s="588" t="s">
        <v>2716</v>
      </c>
      <c r="B170" s="591">
        <v>28768198.5</v>
      </c>
      <c r="C170" s="591">
        <v>26617980</v>
      </c>
      <c r="D170" s="532"/>
    </row>
    <row r="171" spans="1:4" x14ac:dyDescent="0.2">
      <c r="A171" s="588" t="s">
        <v>2717</v>
      </c>
      <c r="B171" s="591">
        <v>0</v>
      </c>
      <c r="C171" s="591">
        <v>13807927</v>
      </c>
      <c r="D171" s="532"/>
    </row>
    <row r="172" spans="1:4" x14ac:dyDescent="0.2">
      <c r="A172" s="588" t="s">
        <v>2718</v>
      </c>
      <c r="B172" s="591">
        <v>8769600</v>
      </c>
      <c r="C172" s="591">
        <v>9235800</v>
      </c>
      <c r="D172" s="532"/>
    </row>
    <row r="173" spans="1:4" x14ac:dyDescent="0.2">
      <c r="A173" s="588" t="s">
        <v>1591</v>
      </c>
      <c r="B173" s="591">
        <v>158842.08000000002</v>
      </c>
      <c r="C173" s="591">
        <v>146970</v>
      </c>
      <c r="D173" s="532"/>
    </row>
    <row r="174" spans="1:4" x14ac:dyDescent="0.2">
      <c r="A174" s="588" t="s">
        <v>1052</v>
      </c>
      <c r="B174" s="591">
        <v>2591550</v>
      </c>
      <c r="C174" s="591">
        <v>2397850</v>
      </c>
      <c r="D174" s="532"/>
    </row>
    <row r="175" spans="1:4" x14ac:dyDescent="0.2">
      <c r="A175" s="588" t="s">
        <v>2719</v>
      </c>
      <c r="B175" s="591">
        <v>0</v>
      </c>
      <c r="C175" s="591">
        <v>44031978</v>
      </c>
      <c r="D175" s="532"/>
    </row>
    <row r="176" spans="1:4" x14ac:dyDescent="0.2">
      <c r="A176" s="588" t="s">
        <v>2720</v>
      </c>
      <c r="B176" s="591">
        <v>0</v>
      </c>
      <c r="C176" s="591">
        <v>94901510</v>
      </c>
      <c r="D176" s="532"/>
    </row>
    <row r="177" spans="1:4" x14ac:dyDescent="0.2">
      <c r="A177" s="588" t="s">
        <v>2721</v>
      </c>
      <c r="B177" s="591">
        <v>0</v>
      </c>
      <c r="C177" s="591">
        <v>256062786</v>
      </c>
      <c r="D177" s="532"/>
    </row>
    <row r="178" spans="1:4" x14ac:dyDescent="0.2">
      <c r="A178" s="588" t="s">
        <v>1947</v>
      </c>
      <c r="B178" s="591">
        <v>1697400.32</v>
      </c>
      <c r="C178" s="591">
        <v>101815583</v>
      </c>
      <c r="D178" s="532"/>
    </row>
    <row r="179" spans="1:4" x14ac:dyDescent="0.2">
      <c r="A179" s="588" t="s">
        <v>1961</v>
      </c>
      <c r="B179" s="591">
        <v>0</v>
      </c>
      <c r="C179" s="591">
        <v>263880</v>
      </c>
      <c r="D179" s="532"/>
    </row>
    <row r="180" spans="1:4" x14ac:dyDescent="0.2">
      <c r="A180" s="588" t="s">
        <v>2722</v>
      </c>
      <c r="B180" s="591">
        <v>0</v>
      </c>
      <c r="C180" s="591">
        <v>1902639</v>
      </c>
    </row>
    <row r="181" spans="1:4" x14ac:dyDescent="0.2">
      <c r="A181" s="588" t="s">
        <v>1960</v>
      </c>
      <c r="B181" s="591">
        <v>279339347</v>
      </c>
      <c r="C181" s="591">
        <v>258460710</v>
      </c>
    </row>
    <row r="182" spans="1:4" x14ac:dyDescent="0.2">
      <c r="A182" s="588" t="s">
        <v>2723</v>
      </c>
      <c r="B182" s="591">
        <v>0</v>
      </c>
      <c r="C182" s="591">
        <v>1032920</v>
      </c>
    </row>
    <row r="183" spans="1:4" x14ac:dyDescent="0.2">
      <c r="A183" s="588" t="s">
        <v>2724</v>
      </c>
      <c r="B183" s="591">
        <v>0</v>
      </c>
      <c r="C183" s="591">
        <v>58828409</v>
      </c>
    </row>
    <row r="184" spans="1:4" x14ac:dyDescent="0.2">
      <c r="A184" s="588" t="s">
        <v>2725</v>
      </c>
      <c r="B184" s="591">
        <v>0</v>
      </c>
      <c r="C184" s="591">
        <v>1004805983</v>
      </c>
    </row>
    <row r="185" spans="1:4" x14ac:dyDescent="0.2">
      <c r="A185" s="588" t="s">
        <v>2726</v>
      </c>
      <c r="B185" s="591">
        <v>0</v>
      </c>
      <c r="C185" s="591">
        <v>68830303</v>
      </c>
    </row>
    <row r="186" spans="1:4" x14ac:dyDescent="0.2">
      <c r="A186" s="588" t="s">
        <v>2727</v>
      </c>
      <c r="B186" s="591">
        <v>0</v>
      </c>
      <c r="C186" s="591">
        <f>5560649+148</f>
        <v>5560797</v>
      </c>
    </row>
    <row r="187" spans="1:4" x14ac:dyDescent="0.2">
      <c r="A187" s="588" t="s">
        <v>2654</v>
      </c>
      <c r="B187" s="591">
        <v>1363554000</v>
      </c>
      <c r="C187" s="591">
        <v>0</v>
      </c>
    </row>
    <row r="188" spans="1:4" x14ac:dyDescent="0.2">
      <c r="A188" s="588" t="s">
        <v>2657</v>
      </c>
      <c r="B188" s="591">
        <v>181940844.23999998</v>
      </c>
      <c r="C188" s="591">
        <v>0</v>
      </c>
    </row>
    <row r="189" spans="1:4" x14ac:dyDescent="0.2">
      <c r="A189" s="588" t="s">
        <v>2656</v>
      </c>
      <c r="B189" s="591">
        <v>216077777</v>
      </c>
      <c r="C189" s="591">
        <v>0</v>
      </c>
    </row>
    <row r="190" spans="1:4" x14ac:dyDescent="0.2">
      <c r="A190" s="588" t="s">
        <v>2655</v>
      </c>
      <c r="B190" s="591">
        <v>2573528760</v>
      </c>
      <c r="C190" s="591">
        <v>0</v>
      </c>
    </row>
    <row r="191" spans="1:4" x14ac:dyDescent="0.2">
      <c r="A191" s="588" t="s">
        <v>1241</v>
      </c>
      <c r="B191" s="591">
        <v>10289809.08</v>
      </c>
      <c r="C191" s="591">
        <v>0</v>
      </c>
    </row>
    <row r="192" spans="1:4" x14ac:dyDescent="0.2">
      <c r="A192" s="588" t="s">
        <v>2728</v>
      </c>
      <c r="B192" s="591">
        <v>180359919</v>
      </c>
      <c r="C192" s="591">
        <v>0</v>
      </c>
    </row>
    <row r="193" spans="1:8" x14ac:dyDescent="0.2">
      <c r="A193" s="588" t="s">
        <v>2729</v>
      </c>
      <c r="B193" s="591">
        <v>78823069.739999995</v>
      </c>
      <c r="C193" s="591">
        <v>0</v>
      </c>
    </row>
    <row r="194" spans="1:8" x14ac:dyDescent="0.2">
      <c r="A194" s="588" t="s">
        <v>2730</v>
      </c>
      <c r="B194" s="591">
        <v>1308294180</v>
      </c>
      <c r="C194" s="591">
        <v>0</v>
      </c>
    </row>
    <row r="195" spans="1:8" ht="13.5" thickBot="1" x14ac:dyDescent="0.25">
      <c r="A195" s="588" t="s">
        <v>1065</v>
      </c>
      <c r="B195" s="596">
        <f>SUM(B146:B194)</f>
        <v>20052242410.160004</v>
      </c>
      <c r="C195" s="596">
        <f>SUM(C146:C186)</f>
        <v>13230908931</v>
      </c>
    </row>
    <row r="196" spans="1:8" ht="13.5" thickTop="1" x14ac:dyDescent="0.2">
      <c r="A196" s="17"/>
      <c r="B196" s="17"/>
      <c r="C196" s="548"/>
      <c r="D196" s="548"/>
    </row>
    <row r="198" spans="1:8" x14ac:dyDescent="0.2">
      <c r="A198" s="17" t="s">
        <v>2658</v>
      </c>
    </row>
    <row r="199" spans="1:8" ht="39.75" customHeight="1" x14ac:dyDescent="0.2">
      <c r="A199" s="722" t="s">
        <v>2731</v>
      </c>
      <c r="B199" s="723"/>
      <c r="C199" s="723"/>
      <c r="D199" s="723"/>
      <c r="E199" s="723"/>
      <c r="F199" s="723"/>
      <c r="G199" s="723"/>
      <c r="H199" s="723"/>
    </row>
    <row r="200" spans="1:8" x14ac:dyDescent="0.2">
      <c r="A200" s="496"/>
      <c r="B200" s="597">
        <v>45747</v>
      </c>
      <c r="C200" s="598"/>
      <c r="D200" s="597">
        <v>45382</v>
      </c>
    </row>
    <row r="201" spans="1:8" x14ac:dyDescent="0.2">
      <c r="A201" s="496"/>
      <c r="B201" s="496"/>
      <c r="C201" s="496"/>
      <c r="D201" s="496"/>
    </row>
    <row r="202" spans="1:8" x14ac:dyDescent="0.2">
      <c r="A202" s="496" t="s">
        <v>1066</v>
      </c>
      <c r="B202" s="599">
        <v>0</v>
      </c>
      <c r="C202" s="496"/>
      <c r="D202" s="599">
        <v>1545661749.3800035</v>
      </c>
    </row>
    <row r="203" spans="1:8" x14ac:dyDescent="0.2">
      <c r="A203" s="496" t="s">
        <v>1067</v>
      </c>
      <c r="B203" s="599">
        <v>2137102082</v>
      </c>
      <c r="C203" s="496"/>
      <c r="D203" s="599">
        <v>2347487051</v>
      </c>
    </row>
    <row r="204" spans="1:8" x14ac:dyDescent="0.2">
      <c r="A204" s="496" t="s">
        <v>2732</v>
      </c>
      <c r="B204" s="599">
        <v>0</v>
      </c>
      <c r="C204" s="496"/>
      <c r="D204" s="599">
        <v>35156074</v>
      </c>
    </row>
    <row r="205" spans="1:8" x14ac:dyDescent="0.2">
      <c r="A205" s="496" t="s">
        <v>1068</v>
      </c>
      <c r="B205" s="599">
        <v>2240724764</v>
      </c>
      <c r="C205" s="496"/>
      <c r="D205" s="599">
        <v>518919458</v>
      </c>
    </row>
    <row r="206" spans="1:8" x14ac:dyDescent="0.2">
      <c r="A206" s="496" t="s">
        <v>1069</v>
      </c>
      <c r="B206" s="599">
        <v>82462701</v>
      </c>
      <c r="C206" s="496"/>
      <c r="D206" s="599">
        <v>82462701</v>
      </c>
    </row>
    <row r="207" spans="1:8" x14ac:dyDescent="0.2">
      <c r="A207" s="496" t="s">
        <v>1153</v>
      </c>
      <c r="B207" s="599">
        <v>567823526</v>
      </c>
      <c r="C207" s="496"/>
      <c r="D207" s="599">
        <v>621770431</v>
      </c>
    </row>
    <row r="208" spans="1:8" x14ac:dyDescent="0.2">
      <c r="A208" s="496" t="s">
        <v>1070</v>
      </c>
      <c r="B208" s="599">
        <v>0</v>
      </c>
      <c r="C208" s="496"/>
      <c r="D208" s="599">
        <v>168616449</v>
      </c>
    </row>
    <row r="209" spans="1:4" x14ac:dyDescent="0.2">
      <c r="A209" s="496" t="s">
        <v>1071</v>
      </c>
      <c r="B209" s="599">
        <v>166336439</v>
      </c>
      <c r="C209" s="496"/>
      <c r="D209" s="599">
        <v>430637406</v>
      </c>
    </row>
    <row r="210" spans="1:4" x14ac:dyDescent="0.2">
      <c r="A210" s="496" t="s">
        <v>832</v>
      </c>
      <c r="B210" s="599">
        <v>547089854</v>
      </c>
      <c r="C210" s="496"/>
      <c r="D210" s="599">
        <v>465566034</v>
      </c>
    </row>
    <row r="211" spans="1:4" ht="13.5" thickBot="1" x14ac:dyDescent="0.25">
      <c r="A211" s="496" t="s">
        <v>1072</v>
      </c>
      <c r="B211" s="600">
        <f>SUM(B202:B210)</f>
        <v>5741539366</v>
      </c>
      <c r="C211" s="496"/>
      <c r="D211" s="600">
        <f>SUM(D202:D210)</f>
        <v>6216277353.380003</v>
      </c>
    </row>
    <row r="212" spans="1:4" ht="13.5" thickTop="1" x14ac:dyDescent="0.2"/>
    <row r="214" spans="1:4" x14ac:dyDescent="0.2">
      <c r="A214" s="17" t="s">
        <v>2659</v>
      </c>
    </row>
    <row r="216" spans="1:4" x14ac:dyDescent="0.2">
      <c r="A216" s="2" t="s">
        <v>1073</v>
      </c>
    </row>
    <row r="218" spans="1:4" x14ac:dyDescent="0.2">
      <c r="A218" s="601"/>
      <c r="B218" s="602">
        <v>45747</v>
      </c>
      <c r="C218" s="602">
        <v>45382</v>
      </c>
      <c r="D218" s="595"/>
    </row>
    <row r="219" spans="1:4" x14ac:dyDescent="0.2">
      <c r="A219" s="603" t="s">
        <v>1074</v>
      </c>
      <c r="B219" s="604" t="s">
        <v>1075</v>
      </c>
      <c r="C219" s="604" t="s">
        <v>1075</v>
      </c>
      <c r="D219" s="35"/>
    </row>
    <row r="220" spans="1:4" x14ac:dyDescent="0.2">
      <c r="A220" s="605" t="s">
        <v>881</v>
      </c>
      <c r="B220" s="606">
        <v>19769109913</v>
      </c>
      <c r="C220" s="606">
        <v>13642800966</v>
      </c>
      <c r="D220" s="532"/>
    </row>
    <row r="221" spans="1:4" x14ac:dyDescent="0.2">
      <c r="A221" s="605" t="s">
        <v>1230</v>
      </c>
      <c r="B221" s="606">
        <v>2085730119</v>
      </c>
      <c r="C221" s="606">
        <v>2839119904</v>
      </c>
      <c r="D221" s="532"/>
    </row>
    <row r="222" spans="1:4" x14ac:dyDescent="0.2">
      <c r="A222" s="605" t="s">
        <v>883</v>
      </c>
      <c r="B222" s="606">
        <v>5281980860</v>
      </c>
      <c r="C222" s="606">
        <v>3980274973</v>
      </c>
      <c r="D222" s="532"/>
    </row>
    <row r="223" spans="1:4" x14ac:dyDescent="0.2">
      <c r="A223" s="605" t="s">
        <v>1231</v>
      </c>
      <c r="B223" s="606">
        <v>1059452899</v>
      </c>
      <c r="C223" s="606">
        <v>1063212899</v>
      </c>
      <c r="D223" s="532"/>
    </row>
    <row r="224" spans="1:4" x14ac:dyDescent="0.2">
      <c r="A224" s="605" t="s">
        <v>882</v>
      </c>
      <c r="B224" s="606">
        <v>147480233</v>
      </c>
      <c r="C224" s="606">
        <v>147480233</v>
      </c>
      <c r="D224" s="532"/>
    </row>
    <row r="225" spans="1:4" x14ac:dyDescent="0.2">
      <c r="A225" s="605" t="s">
        <v>1232</v>
      </c>
      <c r="B225" s="606">
        <v>3282394</v>
      </c>
      <c r="C225" s="606">
        <v>13152404</v>
      </c>
      <c r="D225" s="532"/>
    </row>
    <row r="226" spans="1:4" x14ac:dyDescent="0.2">
      <c r="A226" s="605" t="s">
        <v>895</v>
      </c>
      <c r="B226" s="606">
        <v>268144228</v>
      </c>
      <c r="C226" s="606">
        <v>283054266</v>
      </c>
      <c r="D226" s="532"/>
    </row>
    <row r="227" spans="1:4" x14ac:dyDescent="0.2">
      <c r="A227" s="605" t="s">
        <v>894</v>
      </c>
      <c r="B227" s="606">
        <v>239514439</v>
      </c>
      <c r="C227" s="606">
        <v>302357569</v>
      </c>
      <c r="D227" s="532"/>
    </row>
    <row r="228" spans="1:4" x14ac:dyDescent="0.2">
      <c r="A228" s="605" t="s">
        <v>1233</v>
      </c>
      <c r="B228" s="606">
        <v>10073968</v>
      </c>
      <c r="C228" s="606">
        <v>10073968</v>
      </c>
      <c r="D228" s="532"/>
    </row>
    <row r="229" spans="1:4" x14ac:dyDescent="0.2">
      <c r="A229" s="605" t="s">
        <v>892</v>
      </c>
      <c r="B229" s="606">
        <v>0</v>
      </c>
      <c r="C229" s="606">
        <v>3762677970</v>
      </c>
      <c r="D229" s="532"/>
    </row>
    <row r="230" spans="1:4" x14ac:dyDescent="0.2">
      <c r="A230" s="605" t="s">
        <v>889</v>
      </c>
      <c r="B230" s="606">
        <v>1159515736</v>
      </c>
      <c r="C230" s="606">
        <v>2685635425</v>
      </c>
      <c r="D230" s="532"/>
    </row>
    <row r="231" spans="1:4" x14ac:dyDescent="0.2">
      <c r="A231" s="605" t="s">
        <v>890</v>
      </c>
      <c r="B231" s="606">
        <v>139918833</v>
      </c>
      <c r="C231" s="606">
        <v>1235435422</v>
      </c>
      <c r="D231" s="532"/>
    </row>
    <row r="232" spans="1:4" x14ac:dyDescent="0.2">
      <c r="A232" s="605" t="s">
        <v>888</v>
      </c>
      <c r="B232" s="606">
        <v>14136364</v>
      </c>
      <c r="C232" s="606">
        <v>73260727</v>
      </c>
      <c r="D232" s="532"/>
    </row>
    <row r="233" spans="1:4" x14ac:dyDescent="0.2">
      <c r="A233" s="605" t="s">
        <v>1076</v>
      </c>
      <c r="B233" s="606">
        <v>867506829</v>
      </c>
      <c r="C233" s="606">
        <v>2515950071</v>
      </c>
      <c r="D233" s="532"/>
    </row>
    <row r="234" spans="1:4" x14ac:dyDescent="0.2">
      <c r="A234" s="605" t="s">
        <v>1234</v>
      </c>
      <c r="B234" s="606">
        <v>5380133543</v>
      </c>
      <c r="C234" s="606">
        <v>3841779925</v>
      </c>
      <c r="D234" s="532"/>
    </row>
    <row r="235" spans="1:4" x14ac:dyDescent="0.2">
      <c r="A235" s="605" t="s">
        <v>1235</v>
      </c>
      <c r="B235" s="606">
        <v>8685483124</v>
      </c>
      <c r="C235" s="606">
        <v>2569489684</v>
      </c>
      <c r="D235" s="532"/>
    </row>
    <row r="236" spans="1:4" x14ac:dyDescent="0.2">
      <c r="A236" s="605" t="s">
        <v>884</v>
      </c>
      <c r="B236" s="606">
        <v>3240273413</v>
      </c>
      <c r="C236" s="606">
        <v>2504909210</v>
      </c>
      <c r="D236" s="532"/>
    </row>
    <row r="237" spans="1:4" x14ac:dyDescent="0.2">
      <c r="A237" s="605" t="s">
        <v>887</v>
      </c>
      <c r="B237" s="606">
        <v>8535062127</v>
      </c>
      <c r="C237" s="606">
        <v>8535062127</v>
      </c>
      <c r="D237" s="532"/>
    </row>
    <row r="238" spans="1:4" x14ac:dyDescent="0.2">
      <c r="A238" s="605" t="s">
        <v>885</v>
      </c>
      <c r="B238" s="606">
        <v>965796041</v>
      </c>
      <c r="C238" s="606">
        <v>965796041</v>
      </c>
      <c r="D238" s="532"/>
    </row>
    <row r="239" spans="1:4" x14ac:dyDescent="0.2">
      <c r="A239" s="605" t="s">
        <v>891</v>
      </c>
      <c r="B239" s="606">
        <v>103766806</v>
      </c>
      <c r="C239" s="606">
        <v>103766806</v>
      </c>
      <c r="D239" s="532"/>
    </row>
    <row r="240" spans="1:4" x14ac:dyDescent="0.2">
      <c r="A240" s="605" t="s">
        <v>93</v>
      </c>
      <c r="B240" s="607">
        <v>663997561</v>
      </c>
      <c r="C240" s="607">
        <v>1287608195</v>
      </c>
      <c r="D240" s="532"/>
    </row>
    <row r="241" spans="1:4" x14ac:dyDescent="0.2">
      <c r="A241" s="605" t="s">
        <v>1236</v>
      </c>
      <c r="B241" s="606">
        <v>1000350176</v>
      </c>
      <c r="C241" s="606">
        <v>731818102</v>
      </c>
      <c r="D241" s="532"/>
    </row>
    <row r="242" spans="1:4" x14ac:dyDescent="0.2">
      <c r="A242" s="605" t="s">
        <v>1077</v>
      </c>
      <c r="B242" s="606">
        <v>9415980838</v>
      </c>
      <c r="C242" s="606">
        <v>11168152827</v>
      </c>
      <c r="D242" s="532"/>
    </row>
    <row r="243" spans="1:4" x14ac:dyDescent="0.2">
      <c r="A243" s="605" t="s">
        <v>1237</v>
      </c>
      <c r="B243" s="606">
        <v>8464524255</v>
      </c>
      <c r="C243" s="606">
        <v>17260941997</v>
      </c>
      <c r="D243" s="532"/>
    </row>
    <row r="244" spans="1:4" x14ac:dyDescent="0.2">
      <c r="A244" s="605" t="s">
        <v>1238</v>
      </c>
      <c r="B244" s="606">
        <v>246996</v>
      </c>
      <c r="C244" s="606">
        <v>246996</v>
      </c>
      <c r="D244" s="532"/>
    </row>
    <row r="245" spans="1:4" x14ac:dyDescent="0.2">
      <c r="A245" s="605" t="s">
        <v>92</v>
      </c>
      <c r="B245" s="606">
        <f>5815186053+28797183748</f>
        <v>34612369801</v>
      </c>
      <c r="C245" s="606">
        <f>1352155095+27596532052</f>
        <v>28948687147</v>
      </c>
      <c r="D245" s="532"/>
    </row>
    <row r="246" spans="1:4" x14ac:dyDescent="0.2">
      <c r="A246" s="605" t="s">
        <v>1078</v>
      </c>
      <c r="B246" s="606">
        <v>22282517</v>
      </c>
      <c r="C246" s="606">
        <v>46944964</v>
      </c>
      <c r="D246" s="532"/>
    </row>
    <row r="247" spans="1:4" x14ac:dyDescent="0.2">
      <c r="A247" s="605" t="s">
        <v>1957</v>
      </c>
      <c r="B247" s="606">
        <v>302478348</v>
      </c>
      <c r="C247" s="606">
        <v>17081821614</v>
      </c>
      <c r="D247" s="532"/>
    </row>
    <row r="248" spans="1:4" x14ac:dyDescent="0.2">
      <c r="A248" s="605" t="s">
        <v>886</v>
      </c>
      <c r="B248" s="606">
        <v>43013737965</v>
      </c>
      <c r="C248" s="606">
        <v>37508912909</v>
      </c>
      <c r="D248" s="532"/>
    </row>
    <row r="249" spans="1:4" x14ac:dyDescent="0.2">
      <c r="A249" s="605" t="s">
        <v>893</v>
      </c>
      <c r="B249" s="606">
        <v>8959004826</v>
      </c>
      <c r="C249" s="606">
        <v>13454798058</v>
      </c>
      <c r="D249" s="532"/>
    </row>
    <row r="250" spans="1:4" x14ac:dyDescent="0.2">
      <c r="A250" s="605" t="s">
        <v>879</v>
      </c>
      <c r="B250" s="606">
        <v>46792500037</v>
      </c>
      <c r="C250" s="606">
        <v>50493665913</v>
      </c>
      <c r="D250" s="532"/>
    </row>
    <row r="251" spans="1:4" x14ac:dyDescent="0.2">
      <c r="A251" s="605" t="s">
        <v>880</v>
      </c>
      <c r="B251" s="606">
        <v>22336280119</v>
      </c>
      <c r="C251" s="606">
        <v>23647927332</v>
      </c>
      <c r="D251" s="532"/>
    </row>
    <row r="252" spans="1:4" x14ac:dyDescent="0.2">
      <c r="A252" s="605" t="s">
        <v>2696</v>
      </c>
      <c r="B252" s="606">
        <v>0</v>
      </c>
      <c r="C252" s="606">
        <v>19015024</v>
      </c>
      <c r="D252" s="548"/>
    </row>
    <row r="253" spans="1:4" x14ac:dyDescent="0.2">
      <c r="A253" s="605" t="s">
        <v>2697</v>
      </c>
      <c r="B253" s="606">
        <v>365365432</v>
      </c>
      <c r="C253" s="606">
        <v>389744649</v>
      </c>
      <c r="D253" s="548"/>
    </row>
    <row r="254" spans="1:4" x14ac:dyDescent="0.2">
      <c r="A254" s="605" t="s">
        <v>2698</v>
      </c>
      <c r="B254" s="606">
        <v>142746842</v>
      </c>
      <c r="C254" s="606">
        <v>154298874</v>
      </c>
      <c r="D254" s="548"/>
    </row>
    <row r="255" spans="1:4" x14ac:dyDescent="0.2">
      <c r="A255" s="605" t="s">
        <v>2699</v>
      </c>
      <c r="B255" s="606">
        <v>28182799.539999999</v>
      </c>
      <c r="C255" s="606">
        <v>8648521.5399999991</v>
      </c>
      <c r="D255" s="548"/>
    </row>
    <row r="256" spans="1:4" ht="13.5" thickBot="1" x14ac:dyDescent="0.25">
      <c r="A256" s="605" t="s">
        <v>1065</v>
      </c>
      <c r="B256" s="608">
        <f>SUM(B220:B255)</f>
        <v>234076410381.54001</v>
      </c>
      <c r="C256" s="608">
        <f>SUM(C220:C255)</f>
        <v>253278523712.54001</v>
      </c>
      <c r="D256" s="548"/>
    </row>
    <row r="257" spans="1:8" ht="13.5" thickTop="1" x14ac:dyDescent="0.2">
      <c r="A257" s="605"/>
      <c r="B257" s="609"/>
      <c r="C257" s="609"/>
      <c r="D257" s="548"/>
    </row>
    <row r="258" spans="1:8" x14ac:dyDescent="0.2">
      <c r="A258" s="17" t="s">
        <v>2660</v>
      </c>
    </row>
    <row r="260" spans="1:8" ht="15" x14ac:dyDescent="0.2">
      <c r="A260" s="722" t="s">
        <v>1962</v>
      </c>
      <c r="B260" s="723"/>
      <c r="C260" s="723"/>
      <c r="D260" s="723"/>
      <c r="E260" s="723"/>
      <c r="F260" s="723"/>
      <c r="G260" s="723"/>
      <c r="H260" s="723"/>
    </row>
    <row r="261" spans="1:8" ht="15" x14ac:dyDescent="0.2">
      <c r="A261" s="722" t="s">
        <v>1050</v>
      </c>
      <c r="B261" s="723"/>
      <c r="C261" s="723"/>
      <c r="D261" s="723"/>
      <c r="E261" s="723"/>
      <c r="F261" s="723"/>
      <c r="G261" s="723"/>
      <c r="H261" s="723"/>
    </row>
    <row r="262" spans="1:8" x14ac:dyDescent="0.2">
      <c r="A262" s="496"/>
      <c r="B262" s="597">
        <v>45747</v>
      </c>
      <c r="C262" s="496"/>
      <c r="D262" s="597">
        <v>45382</v>
      </c>
    </row>
    <row r="263" spans="1:8" x14ac:dyDescent="0.2">
      <c r="A263" s="496" t="s">
        <v>2733</v>
      </c>
      <c r="B263" s="599">
        <v>0</v>
      </c>
      <c r="C263" s="496"/>
      <c r="D263" s="599">
        <v>217382808</v>
      </c>
    </row>
    <row r="264" spans="1:8" x14ac:dyDescent="0.2">
      <c r="A264" s="496" t="s">
        <v>2734</v>
      </c>
      <c r="B264" s="599">
        <v>0</v>
      </c>
      <c r="C264" s="496"/>
      <c r="D264" s="599">
        <v>2051471618</v>
      </c>
    </row>
    <row r="265" spans="1:8" x14ac:dyDescent="0.2">
      <c r="A265" s="496" t="s">
        <v>2735</v>
      </c>
      <c r="B265" s="599">
        <v>0</v>
      </c>
      <c r="C265" s="496"/>
      <c r="D265" s="599">
        <v>2008743176</v>
      </c>
    </row>
    <row r="266" spans="1:8" x14ac:dyDescent="0.2">
      <c r="A266" s="496" t="s">
        <v>1079</v>
      </c>
      <c r="B266" s="599">
        <v>0</v>
      </c>
      <c r="C266" s="496"/>
      <c r="D266" s="599">
        <v>489454789</v>
      </c>
    </row>
    <row r="267" spans="1:8" ht="13.5" thickBot="1" x14ac:dyDescent="0.25">
      <c r="A267" s="496" t="s">
        <v>15</v>
      </c>
      <c r="B267" s="600">
        <f>SUM(B263:B266)</f>
        <v>0</v>
      </c>
      <c r="C267" s="496"/>
      <c r="D267" s="600">
        <f>SUM(D263:D266)</f>
        <v>4767052391</v>
      </c>
    </row>
    <row r="268" spans="1:8" ht="15.75" thickTop="1" x14ac:dyDescent="0.25">
      <c r="A268"/>
      <c r="B268"/>
      <c r="C268"/>
      <c r="D268"/>
    </row>
    <row r="270" spans="1:8" x14ac:dyDescent="0.2">
      <c r="A270" s="17" t="s">
        <v>2661</v>
      </c>
    </row>
    <row r="271" spans="1:8" ht="48.75" customHeight="1" x14ac:dyDescent="0.2">
      <c r="A271" s="722" t="s">
        <v>2662</v>
      </c>
      <c r="B271" s="723"/>
      <c r="C271" s="723"/>
      <c r="D271" s="723"/>
      <c r="E271" s="723"/>
      <c r="F271" s="723"/>
      <c r="G271" s="723"/>
      <c r="H271" s="723"/>
    </row>
    <row r="273" spans="1:8" x14ac:dyDescent="0.2">
      <c r="A273" s="17" t="s">
        <v>2663</v>
      </c>
    </row>
    <row r="274" spans="1:8" ht="15" x14ac:dyDescent="0.2">
      <c r="A274" s="722" t="s">
        <v>2664</v>
      </c>
      <c r="B274" s="723"/>
      <c r="C274" s="723"/>
      <c r="D274" s="723"/>
      <c r="E274" s="723"/>
      <c r="F274" s="723"/>
      <c r="G274" s="723"/>
      <c r="H274" s="723"/>
    </row>
    <row r="275" spans="1:8" ht="15" x14ac:dyDescent="0.2">
      <c r="A275" s="722" t="s">
        <v>2665</v>
      </c>
      <c r="B275" s="723"/>
      <c r="C275" s="723"/>
      <c r="D275" s="723"/>
      <c r="E275" s="723"/>
      <c r="F275" s="723"/>
      <c r="G275" s="723"/>
      <c r="H275" s="723"/>
    </row>
    <row r="276" spans="1:8" x14ac:dyDescent="0.2">
      <c r="A276" s="722" t="s">
        <v>2666</v>
      </c>
      <c r="B276" s="722"/>
      <c r="C276" s="722"/>
      <c r="D276" s="722"/>
      <c r="E276" s="722"/>
      <c r="F276" s="722"/>
      <c r="G276" s="722"/>
      <c r="H276" s="722"/>
    </row>
    <row r="277" spans="1:8" x14ac:dyDescent="0.2">
      <c r="C277" s="542">
        <v>2024</v>
      </c>
      <c r="D277" s="542">
        <v>2023</v>
      </c>
    </row>
    <row r="278" spans="1:8" x14ac:dyDescent="0.2">
      <c r="A278" s="547" t="s">
        <v>1080</v>
      </c>
      <c r="B278" s="546"/>
      <c r="C278" s="543">
        <v>5089543</v>
      </c>
      <c r="D278" s="543">
        <v>5089543</v>
      </c>
    </row>
    <row r="279" spans="1:8" x14ac:dyDescent="0.2">
      <c r="A279" s="547" t="s">
        <v>1081</v>
      </c>
      <c r="B279" s="546"/>
      <c r="C279" s="543">
        <v>2970390300</v>
      </c>
      <c r="D279" s="543">
        <v>2970390300</v>
      </c>
    </row>
    <row r="280" spans="1:8" x14ac:dyDescent="0.2">
      <c r="A280" s="545" t="s">
        <v>2</v>
      </c>
      <c r="B280" s="546"/>
      <c r="C280" s="544">
        <v>2975479843</v>
      </c>
      <c r="D280" s="544">
        <v>2975479843</v>
      </c>
    </row>
    <row r="282" spans="1:8" x14ac:dyDescent="0.2">
      <c r="A282" s="532"/>
    </row>
    <row r="284" spans="1:8" x14ac:dyDescent="0.2">
      <c r="A284" s="17" t="s">
        <v>2667</v>
      </c>
    </row>
    <row r="286" spans="1:8" ht="33" customHeight="1" x14ac:dyDescent="0.2">
      <c r="A286" s="722" t="s">
        <v>1963</v>
      </c>
      <c r="B286" s="722"/>
      <c r="C286" s="722"/>
      <c r="D286" s="722"/>
      <c r="E286" s="722"/>
      <c r="F286" s="722"/>
      <c r="G286" s="722"/>
      <c r="H286" s="722"/>
    </row>
    <row r="287" spans="1:8" x14ac:dyDescent="0.2">
      <c r="A287" s="496"/>
      <c r="B287" s="597">
        <v>45747</v>
      </c>
      <c r="C287" s="496"/>
      <c r="D287" s="597">
        <v>45382</v>
      </c>
    </row>
    <row r="288" spans="1:8" x14ac:dyDescent="0.2">
      <c r="A288" s="496"/>
      <c r="B288" s="496"/>
      <c r="C288" s="496"/>
      <c r="D288" s="496"/>
    </row>
    <row r="289" spans="1:4" x14ac:dyDescent="0.2">
      <c r="A289" s="496" t="s">
        <v>902</v>
      </c>
      <c r="B289" s="599">
        <v>4846050</v>
      </c>
      <c r="C289" s="496"/>
      <c r="D289" s="599">
        <v>4846050</v>
      </c>
    </row>
    <row r="290" spans="1:4" x14ac:dyDescent="0.2">
      <c r="A290" s="496" t="s">
        <v>904</v>
      </c>
      <c r="B290" s="599">
        <f>7217303962.58+174219905</f>
        <v>7391523867.5799999</v>
      </c>
      <c r="C290" s="496"/>
      <c r="D290" s="599">
        <f>7145085102.62+174219905</f>
        <v>7319305007.6199999</v>
      </c>
    </row>
    <row r="291" spans="1:4" x14ac:dyDescent="0.2">
      <c r="A291" s="496" t="s">
        <v>1082</v>
      </c>
      <c r="B291" s="599">
        <v>1015089984</v>
      </c>
      <c r="C291" s="496"/>
      <c r="D291" s="599">
        <v>1015089984</v>
      </c>
    </row>
    <row r="292" spans="1:4" x14ac:dyDescent="0.2">
      <c r="A292" s="496" t="s">
        <v>1083</v>
      </c>
      <c r="B292" s="599">
        <f>-5810752213.6-148298390</f>
        <v>-5959050603.6000004</v>
      </c>
      <c r="C292" s="496"/>
      <c r="D292" s="599">
        <f>-4785214960.02-106596165</f>
        <v>-4891811125.0200005</v>
      </c>
    </row>
    <row r="293" spans="1:4" x14ac:dyDescent="0.2">
      <c r="A293" s="496"/>
      <c r="B293" s="496"/>
      <c r="C293" s="496"/>
      <c r="D293" s="496"/>
    </row>
    <row r="294" spans="1:4" x14ac:dyDescent="0.2">
      <c r="A294" s="496" t="s">
        <v>58</v>
      </c>
      <c r="B294" s="610">
        <f>SUM(B289:B293)</f>
        <v>2452409297.9799995</v>
      </c>
      <c r="C294" s="496"/>
      <c r="D294" s="610">
        <f>SUM(D289:D293)</f>
        <v>3447429916.5999994</v>
      </c>
    </row>
    <row r="295" spans="1:4" x14ac:dyDescent="0.2">
      <c r="A295" s="496"/>
      <c r="B295" s="496"/>
      <c r="C295" s="496"/>
      <c r="D295" s="496"/>
    </row>
    <row r="296" spans="1:4" x14ac:dyDescent="0.2">
      <c r="A296" s="496" t="s">
        <v>1084</v>
      </c>
      <c r="B296" s="599">
        <v>803813682</v>
      </c>
      <c r="C296" s="496"/>
      <c r="D296" s="599">
        <v>803813682</v>
      </c>
    </row>
    <row r="297" spans="1:4" x14ac:dyDescent="0.2">
      <c r="A297" s="496" t="s">
        <v>1085</v>
      </c>
      <c r="B297" s="599">
        <v>10844892041.24</v>
      </c>
      <c r="C297" s="496"/>
      <c r="D297" s="599">
        <v>14844918852.85</v>
      </c>
    </row>
    <row r="298" spans="1:4" x14ac:dyDescent="0.2">
      <c r="A298" s="496" t="s">
        <v>1086</v>
      </c>
      <c r="B298" s="599">
        <v>3628036970</v>
      </c>
      <c r="C298" s="496"/>
      <c r="D298" s="599">
        <v>3628036970</v>
      </c>
    </row>
    <row r="299" spans="1:4" x14ac:dyDescent="0.2">
      <c r="A299" s="496" t="s">
        <v>1087</v>
      </c>
      <c r="B299" s="599">
        <v>2369097121</v>
      </c>
      <c r="C299" s="496"/>
      <c r="D299" s="599">
        <v>2369097121</v>
      </c>
    </row>
    <row r="300" spans="1:4" x14ac:dyDescent="0.2">
      <c r="A300" s="496" t="s">
        <v>1088</v>
      </c>
      <c r="B300" s="599">
        <v>-17590672632.93</v>
      </c>
      <c r="C300" s="496"/>
      <c r="D300" s="599">
        <v>-13392787351.93</v>
      </c>
    </row>
    <row r="301" spans="1:4" x14ac:dyDescent="0.2">
      <c r="A301" s="496"/>
      <c r="B301" s="496"/>
      <c r="C301" s="496"/>
      <c r="D301" s="496"/>
    </row>
    <row r="302" spans="1:4" x14ac:dyDescent="0.2">
      <c r="A302" s="496" t="s">
        <v>58</v>
      </c>
      <c r="B302" s="610">
        <f>SUM(B296:B301)</f>
        <v>55167181.309997559</v>
      </c>
      <c r="C302" s="496"/>
      <c r="D302" s="610">
        <f>SUM(D296:D301)</f>
        <v>8253079273.9199982</v>
      </c>
    </row>
    <row r="303" spans="1:4" x14ac:dyDescent="0.2">
      <c r="A303" s="496"/>
      <c r="B303" s="496"/>
      <c r="C303" s="496"/>
      <c r="D303" s="496"/>
    </row>
    <row r="304" spans="1:4" ht="13.5" thickBot="1" x14ac:dyDescent="0.25">
      <c r="A304" s="496" t="s">
        <v>1089</v>
      </c>
      <c r="B304" s="611">
        <f>B294+B302</f>
        <v>2507576479.2899971</v>
      </c>
      <c r="C304" s="496"/>
      <c r="D304" s="611">
        <f>D294+D302</f>
        <v>11700509190.519997</v>
      </c>
    </row>
    <row r="305" spans="1:4" ht="13.5" thickTop="1" x14ac:dyDescent="0.2"/>
    <row r="306" spans="1:4" x14ac:dyDescent="0.2">
      <c r="A306" s="17" t="s">
        <v>2668</v>
      </c>
    </row>
    <row r="307" spans="1:4" x14ac:dyDescent="0.2">
      <c r="A307" s="2" t="s">
        <v>1090</v>
      </c>
    </row>
    <row r="309" spans="1:4" x14ac:dyDescent="0.2">
      <c r="A309" s="598" t="s">
        <v>2736</v>
      </c>
      <c r="B309" s="597">
        <v>45747</v>
      </c>
      <c r="C309" s="597">
        <v>45382</v>
      </c>
      <c r="D309" s="35"/>
    </row>
    <row r="310" spans="1:4" x14ac:dyDescent="0.2">
      <c r="A310" s="496" t="s">
        <v>1239</v>
      </c>
      <c r="B310" s="599">
        <v>18087304896</v>
      </c>
      <c r="C310" s="599">
        <v>21840488342</v>
      </c>
      <c r="D310" s="532"/>
    </row>
    <row r="311" spans="1:4" x14ac:dyDescent="0.2">
      <c r="A311" s="496" t="s">
        <v>1240</v>
      </c>
      <c r="B311" s="599">
        <v>1576463474.5599997</v>
      </c>
      <c r="C311" s="599">
        <v>8155189751.3999996</v>
      </c>
      <c r="D311" s="532"/>
    </row>
    <row r="312" spans="1:4" x14ac:dyDescent="0.2">
      <c r="A312" s="496" t="s">
        <v>1063</v>
      </c>
      <c r="B312" s="599">
        <v>4790076.5</v>
      </c>
      <c r="C312" s="599">
        <v>2674965782.2399998</v>
      </c>
      <c r="D312" s="532"/>
    </row>
    <row r="313" spans="1:4" x14ac:dyDescent="0.2">
      <c r="A313" s="496" t="s">
        <v>1241</v>
      </c>
      <c r="B313" s="599">
        <v>2030102218.8799996</v>
      </c>
      <c r="C313" s="599">
        <v>2495575409.1599998</v>
      </c>
      <c r="D313" s="532"/>
    </row>
    <row r="314" spans="1:4" x14ac:dyDescent="0.2">
      <c r="A314" s="496" t="s">
        <v>1243</v>
      </c>
      <c r="B314" s="599">
        <v>1820114875.1999998</v>
      </c>
      <c r="C314" s="599">
        <v>1155657248.72</v>
      </c>
      <c r="D314" s="532"/>
    </row>
    <row r="315" spans="1:4" x14ac:dyDescent="0.2">
      <c r="A315" s="496" t="s">
        <v>1055</v>
      </c>
      <c r="B315" s="599">
        <v>764387361.60000002</v>
      </c>
      <c r="C315" s="599">
        <v>709624138.79999995</v>
      </c>
      <c r="D315" s="532"/>
    </row>
    <row r="316" spans="1:4" x14ac:dyDescent="0.2">
      <c r="A316" s="496" t="s">
        <v>1246</v>
      </c>
      <c r="B316" s="599">
        <v>1008452572.9599998</v>
      </c>
      <c r="C316" s="599">
        <v>537027936.20000005</v>
      </c>
      <c r="D316" s="532"/>
    </row>
    <row r="317" spans="1:4" x14ac:dyDescent="0.2">
      <c r="A317" s="496" t="s">
        <v>1152</v>
      </c>
      <c r="B317" s="599">
        <v>407523320</v>
      </c>
      <c r="C317" s="599">
        <v>378327010</v>
      </c>
      <c r="D317" s="532"/>
    </row>
    <row r="318" spans="1:4" x14ac:dyDescent="0.2">
      <c r="A318" s="496" t="s">
        <v>1061</v>
      </c>
      <c r="B318" s="599">
        <v>164312213.53</v>
      </c>
      <c r="C318" s="599">
        <v>318161420</v>
      </c>
      <c r="D318" s="532"/>
    </row>
    <row r="319" spans="1:4" x14ac:dyDescent="0.2">
      <c r="A319" s="496" t="s">
        <v>1254</v>
      </c>
      <c r="B319" s="599">
        <v>5218741.5999999531</v>
      </c>
      <c r="C319" s="599">
        <v>309289344.27999997</v>
      </c>
      <c r="D319" s="532"/>
    </row>
    <row r="320" spans="1:4" x14ac:dyDescent="0.2">
      <c r="A320" s="496" t="s">
        <v>1245</v>
      </c>
      <c r="B320" s="599">
        <v>366098016.63999999</v>
      </c>
      <c r="C320" s="599">
        <v>238193810.88</v>
      </c>
      <c r="D320" s="532"/>
    </row>
    <row r="321" spans="1:4" x14ac:dyDescent="0.2">
      <c r="A321" s="496" t="s">
        <v>1242</v>
      </c>
      <c r="B321" s="599">
        <v>437470824.95999998</v>
      </c>
      <c r="C321" s="599">
        <v>238117912</v>
      </c>
      <c r="D321" s="532"/>
    </row>
    <row r="322" spans="1:4" x14ac:dyDescent="0.2">
      <c r="A322" s="496" t="s">
        <v>1244</v>
      </c>
      <c r="B322" s="599">
        <v>0</v>
      </c>
      <c r="C322" s="599">
        <v>189580726.47999999</v>
      </c>
      <c r="D322" s="532"/>
    </row>
    <row r="323" spans="1:4" x14ac:dyDescent="0.2">
      <c r="A323" s="496" t="s">
        <v>1150</v>
      </c>
      <c r="B323" s="599">
        <v>9373455.5199999977</v>
      </c>
      <c r="C323" s="599">
        <v>145045576.24000001</v>
      </c>
      <c r="D323" s="532"/>
    </row>
    <row r="324" spans="1:4" x14ac:dyDescent="0.2">
      <c r="A324" s="496" t="s">
        <v>1947</v>
      </c>
      <c r="B324" s="599">
        <v>0</v>
      </c>
      <c r="C324" s="599">
        <v>103127175</v>
      </c>
      <c r="D324" s="532"/>
    </row>
    <row r="325" spans="1:4" x14ac:dyDescent="0.2">
      <c r="A325" s="496" t="s">
        <v>1948</v>
      </c>
      <c r="B325" s="599">
        <v>0</v>
      </c>
      <c r="C325" s="599">
        <v>82635033</v>
      </c>
      <c r="D325" s="532"/>
    </row>
    <row r="326" spans="1:4" x14ac:dyDescent="0.2">
      <c r="A326" s="496" t="s">
        <v>1056</v>
      </c>
      <c r="B326" s="599">
        <v>6575346314</v>
      </c>
      <c r="C326" s="599">
        <v>76570777.799999997</v>
      </c>
      <c r="D326" s="532"/>
    </row>
    <row r="327" spans="1:4" x14ac:dyDescent="0.2">
      <c r="A327" s="496" t="s">
        <v>1248</v>
      </c>
      <c r="B327" s="599">
        <v>75480736</v>
      </c>
      <c r="C327" s="599">
        <v>70073048</v>
      </c>
      <c r="D327" s="532"/>
    </row>
    <row r="328" spans="1:4" x14ac:dyDescent="0.2">
      <c r="A328" s="496" t="s">
        <v>1247</v>
      </c>
      <c r="B328" s="599">
        <v>656548321.60000002</v>
      </c>
      <c r="C328" s="599">
        <v>69716977.799999997</v>
      </c>
      <c r="D328" s="532"/>
    </row>
    <row r="329" spans="1:4" x14ac:dyDescent="0.2">
      <c r="A329" s="496" t="s">
        <v>1064</v>
      </c>
      <c r="B329" s="599">
        <v>34209603.68</v>
      </c>
      <c r="C329" s="599">
        <v>30386457.559999999</v>
      </c>
      <c r="D329" s="532"/>
    </row>
    <row r="330" spans="1:4" x14ac:dyDescent="0.2">
      <c r="A330" s="496" t="s">
        <v>1249</v>
      </c>
      <c r="B330" s="599">
        <v>66778176</v>
      </c>
      <c r="C330" s="599">
        <v>24889496</v>
      </c>
      <c r="D330" s="532"/>
    </row>
    <row r="331" spans="1:4" x14ac:dyDescent="0.2">
      <c r="A331" s="496" t="s">
        <v>1051</v>
      </c>
      <c r="B331" s="599">
        <v>20335088.32</v>
      </c>
      <c r="C331" s="599">
        <v>23050617.359999999</v>
      </c>
      <c r="D331" s="532"/>
    </row>
    <row r="332" spans="1:4" x14ac:dyDescent="0.2">
      <c r="A332" s="496" t="s">
        <v>1251</v>
      </c>
      <c r="B332" s="599">
        <v>24144400</v>
      </c>
      <c r="C332" s="599">
        <v>22456000</v>
      </c>
      <c r="D332" s="532"/>
    </row>
    <row r="333" spans="1:4" x14ac:dyDescent="0.2">
      <c r="A333" s="496" t="s">
        <v>1253</v>
      </c>
      <c r="B333" s="599">
        <v>0</v>
      </c>
      <c r="C333" s="599">
        <v>15476256</v>
      </c>
      <c r="D333" s="532"/>
    </row>
    <row r="334" spans="1:4" x14ac:dyDescent="0.2">
      <c r="A334" s="496" t="s">
        <v>1591</v>
      </c>
      <c r="B334" s="599">
        <v>12710528</v>
      </c>
      <c r="C334" s="599">
        <v>11799904</v>
      </c>
      <c r="D334" s="532"/>
    </row>
    <row r="335" spans="1:4" x14ac:dyDescent="0.2">
      <c r="A335" s="496" t="s">
        <v>1250</v>
      </c>
      <c r="B335" s="599">
        <v>128578088.47999999</v>
      </c>
      <c r="C335" s="599">
        <v>8872238.1199999992</v>
      </c>
      <c r="D335" s="532"/>
    </row>
    <row r="336" spans="1:4" x14ac:dyDescent="0.2">
      <c r="A336" s="496" t="s">
        <v>1252</v>
      </c>
      <c r="B336" s="599">
        <v>123325973.76000002</v>
      </c>
      <c r="C336" s="599">
        <v>8035719.7999999998</v>
      </c>
      <c r="D336" s="532"/>
    </row>
    <row r="337" spans="1:4" x14ac:dyDescent="0.2">
      <c r="A337" s="496" t="s">
        <v>2611</v>
      </c>
      <c r="B337" s="599">
        <v>503279424</v>
      </c>
      <c r="C337" s="599">
        <v>0</v>
      </c>
      <c r="D337" s="532"/>
    </row>
    <row r="338" spans="1:4" x14ac:dyDescent="0.2">
      <c r="A338" s="496" t="s">
        <v>1149</v>
      </c>
      <c r="B338" s="599">
        <v>425461372</v>
      </c>
      <c r="C338" s="599">
        <v>0</v>
      </c>
      <c r="D338" s="532"/>
    </row>
    <row r="339" spans="1:4" x14ac:dyDescent="0.2">
      <c r="A339" s="496" t="s">
        <v>2612</v>
      </c>
      <c r="B339" s="599">
        <v>127744000</v>
      </c>
      <c r="C339" s="599">
        <v>0</v>
      </c>
      <c r="D339" s="532"/>
    </row>
    <row r="340" spans="1:4" x14ac:dyDescent="0.2">
      <c r="A340" s="496" t="s">
        <v>2613</v>
      </c>
      <c r="B340" s="599">
        <v>54486249.119999997</v>
      </c>
      <c r="C340" s="599">
        <v>0</v>
      </c>
      <c r="D340" s="532"/>
    </row>
    <row r="341" spans="1:4" x14ac:dyDescent="0.2">
      <c r="A341" s="496" t="s">
        <v>2614</v>
      </c>
      <c r="B341" s="599">
        <v>47543442.560000002</v>
      </c>
      <c r="C341" s="599">
        <v>0</v>
      </c>
      <c r="D341" s="532"/>
    </row>
    <row r="342" spans="1:4" x14ac:dyDescent="0.2">
      <c r="A342" s="496" t="s">
        <v>1151</v>
      </c>
      <c r="B342" s="599">
        <v>32532564.480000004</v>
      </c>
      <c r="C342" s="599">
        <v>0</v>
      </c>
      <c r="D342" s="532"/>
    </row>
    <row r="343" spans="1:4" x14ac:dyDescent="0.2">
      <c r="A343" s="496" t="s">
        <v>2615</v>
      </c>
      <c r="B343" s="599">
        <v>25314309.920000002</v>
      </c>
      <c r="C343" s="599">
        <v>0</v>
      </c>
    </row>
    <row r="344" spans="1:4" x14ac:dyDescent="0.2">
      <c r="A344" s="496" t="s">
        <v>2616</v>
      </c>
      <c r="B344" s="599">
        <v>16891302.560000002</v>
      </c>
      <c r="C344" s="599">
        <v>0</v>
      </c>
    </row>
    <row r="345" spans="1:4" x14ac:dyDescent="0.2">
      <c r="A345" s="496" t="s">
        <v>1949</v>
      </c>
      <c r="B345" s="599">
        <v>17896136</v>
      </c>
      <c r="C345" s="599">
        <v>11082168</v>
      </c>
    </row>
    <row r="346" spans="1:4" ht="13.5" thickBot="1" x14ac:dyDescent="0.25">
      <c r="A346" s="496"/>
      <c r="B346" s="600">
        <f>SUM(B310:B345)</f>
        <v>35650218078.429993</v>
      </c>
      <c r="C346" s="600">
        <f>SUM(C310:C345)</f>
        <v>39943416276.840012</v>
      </c>
      <c r="D346" s="532"/>
    </row>
    <row r="347" spans="1:4" ht="13.5" thickTop="1" x14ac:dyDescent="0.2">
      <c r="A347" s="17"/>
      <c r="B347" s="17"/>
      <c r="C347" s="548"/>
      <c r="D347" s="548"/>
    </row>
    <row r="350" spans="1:4" x14ac:dyDescent="0.2">
      <c r="A350" s="17" t="s">
        <v>2669</v>
      </c>
    </row>
    <row r="351" spans="1:4" x14ac:dyDescent="0.2">
      <c r="A351" s="2" t="s">
        <v>1091</v>
      </c>
    </row>
    <row r="353" spans="1:5" x14ac:dyDescent="0.2">
      <c r="A353" s="612" t="s">
        <v>2737</v>
      </c>
      <c r="B353" s="612" t="s">
        <v>2738</v>
      </c>
      <c r="C353" s="612" t="s">
        <v>2739</v>
      </c>
      <c r="D353" s="613">
        <v>45747</v>
      </c>
      <c r="E353" s="613">
        <v>45382</v>
      </c>
    </row>
    <row r="354" spans="1:5" x14ac:dyDescent="0.2">
      <c r="A354" s="612" t="s">
        <v>2740</v>
      </c>
      <c r="B354" s="614"/>
      <c r="C354" s="614"/>
      <c r="D354" s="614"/>
      <c r="E354" s="614"/>
    </row>
    <row r="355" spans="1:5" x14ac:dyDescent="0.2">
      <c r="A355" s="614" t="s">
        <v>952</v>
      </c>
      <c r="B355" s="615">
        <v>0</v>
      </c>
      <c r="C355" s="616">
        <v>7984</v>
      </c>
      <c r="D355" s="616">
        <f t="shared" ref="D355:D362" si="0">B355*C355</f>
        <v>0</v>
      </c>
      <c r="E355" s="616">
        <v>18698699121</v>
      </c>
    </row>
    <row r="356" spans="1:5" x14ac:dyDescent="0.2">
      <c r="A356" s="614" t="s">
        <v>1256</v>
      </c>
      <c r="B356" s="615">
        <v>0</v>
      </c>
      <c r="C356" s="616">
        <v>7984</v>
      </c>
      <c r="D356" s="616">
        <f t="shared" si="0"/>
        <v>0</v>
      </c>
      <c r="E356" s="616">
        <v>15810579597</v>
      </c>
    </row>
    <row r="357" spans="1:5" x14ac:dyDescent="0.2">
      <c r="A357" s="614" t="s">
        <v>955</v>
      </c>
      <c r="B357" s="615">
        <v>501383.54</v>
      </c>
      <c r="C357" s="616">
        <v>7984</v>
      </c>
      <c r="D357" s="616">
        <f t="shared" si="0"/>
        <v>4003046183.3599997</v>
      </c>
      <c r="E357" s="616">
        <v>6454043991</v>
      </c>
    </row>
    <row r="358" spans="1:5" x14ac:dyDescent="0.2">
      <c r="A358" s="614" t="s">
        <v>947</v>
      </c>
      <c r="B358" s="615">
        <v>0</v>
      </c>
      <c r="C358" s="616">
        <v>7984</v>
      </c>
      <c r="D358" s="616">
        <v>0</v>
      </c>
      <c r="E358" s="616">
        <v>4705996325</v>
      </c>
    </row>
    <row r="359" spans="1:5" x14ac:dyDescent="0.2">
      <c r="A359" s="614" t="s">
        <v>1625</v>
      </c>
      <c r="B359" s="615">
        <v>637151</v>
      </c>
      <c r="C359" s="616">
        <v>7984</v>
      </c>
      <c r="D359" s="616">
        <f t="shared" si="0"/>
        <v>5087013584</v>
      </c>
      <c r="E359" s="616">
        <v>10712136891</v>
      </c>
    </row>
    <row r="360" spans="1:5" x14ac:dyDescent="0.2">
      <c r="A360" s="614" t="s">
        <v>2741</v>
      </c>
      <c r="B360" s="615">
        <v>2302423.85</v>
      </c>
      <c r="C360" s="616">
        <v>7984</v>
      </c>
      <c r="D360" s="616">
        <f t="shared" si="0"/>
        <v>18382552018.400002</v>
      </c>
      <c r="E360" s="616">
        <v>19572382766</v>
      </c>
    </row>
    <row r="361" spans="1:5" x14ac:dyDescent="0.2">
      <c r="A361" s="617" t="s">
        <v>2742</v>
      </c>
      <c r="B361" s="615">
        <v>2300000</v>
      </c>
      <c r="C361" s="616">
        <v>7984</v>
      </c>
      <c r="D361" s="616">
        <f t="shared" si="0"/>
        <v>18363200000</v>
      </c>
      <c r="E361" s="616">
        <v>2556225359</v>
      </c>
    </row>
    <row r="362" spans="1:5" x14ac:dyDescent="0.2">
      <c r="A362" s="614" t="s">
        <v>2743</v>
      </c>
      <c r="B362" s="615">
        <v>0</v>
      </c>
      <c r="C362" s="616">
        <v>7984</v>
      </c>
      <c r="D362" s="616">
        <f t="shared" si="0"/>
        <v>0</v>
      </c>
      <c r="E362" s="616">
        <v>55590000000</v>
      </c>
    </row>
    <row r="363" spans="1:5" ht="13.5" thickBot="1" x14ac:dyDescent="0.25">
      <c r="A363" s="614" t="s">
        <v>2744</v>
      </c>
      <c r="B363" s="618">
        <f>SUM(B355:B362)</f>
        <v>5740958.3900000006</v>
      </c>
      <c r="C363" s="614"/>
      <c r="D363" s="619">
        <f>SUM(D355:D362)</f>
        <v>45835811785.760002</v>
      </c>
      <c r="E363" s="619">
        <f>SUM(E355:E362)</f>
        <v>134100064050</v>
      </c>
    </row>
    <row r="364" spans="1:5" ht="13.5" thickTop="1" x14ac:dyDescent="0.2">
      <c r="A364" s="614"/>
      <c r="B364" s="614"/>
      <c r="C364" s="614"/>
      <c r="D364" s="614"/>
      <c r="E364" s="614"/>
    </row>
    <row r="365" spans="1:5" x14ac:dyDescent="0.2">
      <c r="A365" s="614"/>
      <c r="B365" s="614"/>
      <c r="C365" s="614"/>
      <c r="D365" s="614"/>
      <c r="E365" s="614"/>
    </row>
    <row r="366" spans="1:5" x14ac:dyDescent="0.2">
      <c r="A366" s="612" t="s">
        <v>2745</v>
      </c>
      <c r="B366" s="614"/>
      <c r="C366" s="614"/>
      <c r="D366" s="614"/>
      <c r="E366" s="614"/>
    </row>
    <row r="367" spans="1:5" x14ac:dyDescent="0.2">
      <c r="A367" s="614" t="s">
        <v>1256</v>
      </c>
      <c r="B367" s="614" t="s">
        <v>1036</v>
      </c>
      <c r="C367" s="614" t="s">
        <v>1036</v>
      </c>
      <c r="D367" s="616">
        <v>20992573310</v>
      </c>
      <c r="E367" s="616">
        <v>39115004697</v>
      </c>
    </row>
    <row r="368" spans="1:5" x14ac:dyDescent="0.2">
      <c r="A368" s="614" t="s">
        <v>952</v>
      </c>
      <c r="B368" s="614" t="s">
        <v>1036</v>
      </c>
      <c r="C368" s="614" t="s">
        <v>1036</v>
      </c>
      <c r="D368" s="616">
        <v>0</v>
      </c>
      <c r="E368" s="616">
        <v>20784151778</v>
      </c>
    </row>
    <row r="369" spans="1:5" x14ac:dyDescent="0.2">
      <c r="A369" s="614" t="s">
        <v>956</v>
      </c>
      <c r="B369" s="614" t="s">
        <v>1036</v>
      </c>
      <c r="C369" s="614" t="s">
        <v>1036</v>
      </c>
      <c r="D369" s="616">
        <v>10646571083</v>
      </c>
      <c r="E369" s="616">
        <v>11866490685</v>
      </c>
    </row>
    <row r="370" spans="1:5" x14ac:dyDescent="0.2">
      <c r="A370" s="614" t="s">
        <v>2741</v>
      </c>
      <c r="B370" s="614" t="s">
        <v>1036</v>
      </c>
      <c r="C370" s="614" t="s">
        <v>1036</v>
      </c>
      <c r="D370" s="616">
        <v>3747013699</v>
      </c>
      <c r="E370" s="616">
        <v>10933787528</v>
      </c>
    </row>
    <row r="371" spans="1:5" x14ac:dyDescent="0.2">
      <c r="A371" s="614" t="s">
        <v>1625</v>
      </c>
      <c r="B371" s="614" t="s">
        <v>1036</v>
      </c>
      <c r="C371" s="614" t="s">
        <v>1036</v>
      </c>
      <c r="D371" s="616">
        <v>0</v>
      </c>
      <c r="E371" s="616">
        <v>469188373</v>
      </c>
    </row>
    <row r="372" spans="1:5" x14ac:dyDescent="0.2">
      <c r="A372" s="614" t="s">
        <v>869</v>
      </c>
      <c r="B372" s="614" t="s">
        <v>1036</v>
      </c>
      <c r="C372" s="614" t="s">
        <v>1036</v>
      </c>
      <c r="D372" s="616">
        <v>4086367854</v>
      </c>
      <c r="E372" s="616">
        <v>0</v>
      </c>
    </row>
    <row r="373" spans="1:5" x14ac:dyDescent="0.2">
      <c r="A373" s="614" t="s">
        <v>2746</v>
      </c>
      <c r="B373" s="614"/>
      <c r="C373" s="614"/>
      <c r="D373" s="620">
        <f>SUM(D367:D372)</f>
        <v>39472525946</v>
      </c>
      <c r="E373" s="620">
        <f>SUM(E367:E372)</f>
        <v>83168623061</v>
      </c>
    </row>
    <row r="374" spans="1:5" ht="13.5" thickBot="1" x14ac:dyDescent="0.25">
      <c r="A374" s="614" t="s">
        <v>2747</v>
      </c>
      <c r="B374" s="614"/>
      <c r="C374" s="614"/>
      <c r="D374" s="619">
        <f>D363+D373</f>
        <v>85308337731.76001</v>
      </c>
      <c r="E374" s="619">
        <f>E363+E373</f>
        <v>217268687111</v>
      </c>
    </row>
    <row r="375" spans="1:5" ht="13.5" thickTop="1" x14ac:dyDescent="0.2"/>
    <row r="377" spans="1:5" x14ac:dyDescent="0.2">
      <c r="A377" s="17" t="s">
        <v>2670</v>
      </c>
    </row>
    <row r="379" spans="1:5" x14ac:dyDescent="0.2">
      <c r="A379" s="2" t="s">
        <v>2671</v>
      </c>
    </row>
    <row r="381" spans="1:5" x14ac:dyDescent="0.2">
      <c r="A381" s="732" t="s">
        <v>2748</v>
      </c>
      <c r="B381" s="732"/>
      <c r="C381" s="732"/>
      <c r="D381" s="732"/>
      <c r="E381" s="732"/>
    </row>
    <row r="382" spans="1:5" x14ac:dyDescent="0.2">
      <c r="A382" s="621" t="s">
        <v>784</v>
      </c>
      <c r="B382" s="622" t="s">
        <v>1595</v>
      </c>
      <c r="C382" s="622" t="s">
        <v>1592</v>
      </c>
      <c r="D382" s="622" t="s">
        <v>271</v>
      </c>
      <c r="E382" s="622" t="s">
        <v>2749</v>
      </c>
    </row>
    <row r="383" spans="1:5" x14ac:dyDescent="0.2">
      <c r="A383" s="623">
        <v>46000</v>
      </c>
      <c r="B383" s="598" t="s">
        <v>918</v>
      </c>
      <c r="C383" s="624">
        <v>350000</v>
      </c>
      <c r="D383" s="622" t="s">
        <v>367</v>
      </c>
      <c r="E383" s="625">
        <v>2794400000</v>
      </c>
    </row>
    <row r="384" spans="1:5" x14ac:dyDescent="0.2">
      <c r="A384" s="623">
        <v>46009</v>
      </c>
      <c r="B384" s="598" t="s">
        <v>917</v>
      </c>
      <c r="C384" s="624">
        <v>300000</v>
      </c>
      <c r="D384" s="622" t="s">
        <v>367</v>
      </c>
      <c r="E384" s="625">
        <v>2395200000</v>
      </c>
    </row>
    <row r="385" spans="1:5" x14ac:dyDescent="0.2">
      <c r="A385" s="623">
        <v>46011</v>
      </c>
      <c r="B385" s="598" t="s">
        <v>914</v>
      </c>
      <c r="C385" s="624">
        <v>125000.00100000002</v>
      </c>
      <c r="D385" s="622" t="s">
        <v>367</v>
      </c>
      <c r="E385" s="625">
        <v>998000000</v>
      </c>
    </row>
    <row r="386" spans="1:5" x14ac:dyDescent="0.2">
      <c r="A386" s="623">
        <v>46031</v>
      </c>
      <c r="B386" s="598" t="s">
        <v>918</v>
      </c>
      <c r="C386" s="624">
        <v>350000</v>
      </c>
      <c r="D386" s="622" t="s">
        <v>367</v>
      </c>
      <c r="E386" s="625">
        <v>2794400000</v>
      </c>
    </row>
    <row r="387" spans="1:5" x14ac:dyDescent="0.2">
      <c r="A387" s="623">
        <v>46038</v>
      </c>
      <c r="B387" s="598" t="s">
        <v>917</v>
      </c>
      <c r="C387" s="624">
        <v>300000</v>
      </c>
      <c r="D387" s="622" t="s">
        <v>367</v>
      </c>
      <c r="E387" s="625">
        <v>2395200000</v>
      </c>
    </row>
    <row r="388" spans="1:5" x14ac:dyDescent="0.2">
      <c r="A388" s="623">
        <v>46039</v>
      </c>
      <c r="B388" s="598" t="s">
        <v>914</v>
      </c>
      <c r="C388" s="624">
        <v>125000.00100000002</v>
      </c>
      <c r="D388" s="622" t="s">
        <v>367</v>
      </c>
      <c r="E388" s="625">
        <v>998000000</v>
      </c>
    </row>
    <row r="389" spans="1:5" x14ac:dyDescent="0.2">
      <c r="A389" s="623">
        <v>46062</v>
      </c>
      <c r="B389" s="598" t="s">
        <v>918</v>
      </c>
      <c r="C389" s="624">
        <v>350000</v>
      </c>
      <c r="D389" s="622" t="s">
        <v>367</v>
      </c>
      <c r="E389" s="625">
        <v>2794400000</v>
      </c>
    </row>
    <row r="390" spans="1:5" x14ac:dyDescent="0.2">
      <c r="A390" s="623">
        <v>46066</v>
      </c>
      <c r="B390" s="598" t="s">
        <v>917</v>
      </c>
      <c r="C390" s="624">
        <v>300000</v>
      </c>
      <c r="D390" s="622" t="s">
        <v>367</v>
      </c>
      <c r="E390" s="625">
        <v>2395200000</v>
      </c>
    </row>
    <row r="391" spans="1:5" x14ac:dyDescent="0.2">
      <c r="A391" s="623">
        <v>46071</v>
      </c>
      <c r="B391" s="598" t="s">
        <v>914</v>
      </c>
      <c r="C391" s="624">
        <v>125000.00100000002</v>
      </c>
      <c r="D391" s="622" t="s">
        <v>367</v>
      </c>
      <c r="E391" s="625">
        <v>998000000</v>
      </c>
    </row>
    <row r="392" spans="1:5" x14ac:dyDescent="0.2">
      <c r="A392" s="623">
        <v>46091</v>
      </c>
      <c r="B392" s="598" t="s">
        <v>918</v>
      </c>
      <c r="C392" s="624">
        <v>350000</v>
      </c>
      <c r="D392" s="622" t="s">
        <v>367</v>
      </c>
      <c r="E392" s="625">
        <v>2794400000</v>
      </c>
    </row>
    <row r="393" spans="1:5" x14ac:dyDescent="0.2">
      <c r="A393" s="623">
        <v>46097</v>
      </c>
      <c r="B393" s="598" t="s">
        <v>917</v>
      </c>
      <c r="C393" s="624">
        <v>300000</v>
      </c>
      <c r="D393" s="622" t="s">
        <v>367</v>
      </c>
      <c r="E393" s="625">
        <v>2395200000</v>
      </c>
    </row>
    <row r="394" spans="1:5" x14ac:dyDescent="0.2">
      <c r="A394" s="623">
        <v>46101</v>
      </c>
      <c r="B394" s="598" t="s">
        <v>914</v>
      </c>
      <c r="C394" s="624">
        <v>125000.00100000002</v>
      </c>
      <c r="D394" s="622" t="s">
        <v>367</v>
      </c>
      <c r="E394" s="625">
        <v>998000000</v>
      </c>
    </row>
    <row r="395" spans="1:5" ht="13.5" thickBot="1" x14ac:dyDescent="0.25">
      <c r="A395" s="623" t="s">
        <v>1593</v>
      </c>
      <c r="B395" s="598"/>
      <c r="C395" s="626">
        <f>SUM(C383:C394)</f>
        <v>3100000.0040000007</v>
      </c>
      <c r="D395" s="622"/>
      <c r="E395" s="626">
        <f>SUM(E383:E394)</f>
        <v>24750400000</v>
      </c>
    </row>
    <row r="396" spans="1:5" x14ac:dyDescent="0.2">
      <c r="A396" s="623"/>
      <c r="B396" s="598"/>
      <c r="C396" s="627"/>
      <c r="D396" s="622"/>
      <c r="E396" s="627"/>
    </row>
    <row r="397" spans="1:5" x14ac:dyDescent="0.2">
      <c r="A397" s="623">
        <v>46122</v>
      </c>
      <c r="B397" s="598" t="s">
        <v>918</v>
      </c>
      <c r="C397" s="624">
        <v>350000</v>
      </c>
      <c r="D397" s="622" t="s">
        <v>367</v>
      </c>
      <c r="E397" s="625">
        <v>2794400000</v>
      </c>
    </row>
    <row r="398" spans="1:5" x14ac:dyDescent="0.2">
      <c r="A398" s="623">
        <v>46129</v>
      </c>
      <c r="B398" s="598" t="s">
        <v>917</v>
      </c>
      <c r="C398" s="624">
        <v>300000</v>
      </c>
      <c r="D398" s="622" t="s">
        <v>367</v>
      </c>
      <c r="E398" s="625">
        <v>2395200000</v>
      </c>
    </row>
    <row r="399" spans="1:5" x14ac:dyDescent="0.2">
      <c r="A399" s="623">
        <v>46129</v>
      </c>
      <c r="B399" s="598" t="s">
        <v>919</v>
      </c>
      <c r="C399" s="624">
        <v>500000</v>
      </c>
      <c r="D399" s="622" t="s">
        <v>367</v>
      </c>
      <c r="E399" s="625">
        <v>3992000000</v>
      </c>
    </row>
    <row r="400" spans="1:5" x14ac:dyDescent="0.2">
      <c r="A400" s="623">
        <v>46130</v>
      </c>
      <c r="B400" s="598" t="s">
        <v>914</v>
      </c>
      <c r="C400" s="624">
        <v>125000.00100000002</v>
      </c>
      <c r="D400" s="622" t="s">
        <v>367</v>
      </c>
      <c r="E400" s="625">
        <v>998000000</v>
      </c>
    </row>
    <row r="401" spans="1:5" x14ac:dyDescent="0.2">
      <c r="A401" s="623">
        <v>46154</v>
      </c>
      <c r="B401" s="598" t="s">
        <v>918</v>
      </c>
      <c r="C401" s="624">
        <v>350000</v>
      </c>
      <c r="D401" s="622" t="s">
        <v>367</v>
      </c>
      <c r="E401" s="625">
        <v>2794400000</v>
      </c>
    </row>
    <row r="402" spans="1:5" x14ac:dyDescent="0.2">
      <c r="A402" s="623">
        <v>46160</v>
      </c>
      <c r="B402" s="598" t="s">
        <v>917</v>
      </c>
      <c r="C402" s="624">
        <v>300000</v>
      </c>
      <c r="D402" s="622" t="s">
        <v>367</v>
      </c>
      <c r="E402" s="625">
        <v>2395200000</v>
      </c>
    </row>
    <row r="403" spans="1:5" x14ac:dyDescent="0.2">
      <c r="A403" s="623">
        <v>46161</v>
      </c>
      <c r="B403" s="598" t="s">
        <v>920</v>
      </c>
      <c r="C403" s="624">
        <v>500000</v>
      </c>
      <c r="D403" s="622" t="s">
        <v>367</v>
      </c>
      <c r="E403" s="625">
        <v>3992000000</v>
      </c>
    </row>
    <row r="404" spans="1:5" x14ac:dyDescent="0.2">
      <c r="A404" s="623">
        <v>46183</v>
      </c>
      <c r="B404" s="598" t="s">
        <v>918</v>
      </c>
      <c r="C404" s="624">
        <v>350000</v>
      </c>
      <c r="D404" s="622" t="s">
        <v>367</v>
      </c>
      <c r="E404" s="625">
        <v>2794400000</v>
      </c>
    </row>
    <row r="405" spans="1:5" x14ac:dyDescent="0.2">
      <c r="A405" s="623">
        <v>46192</v>
      </c>
      <c r="B405" s="598" t="s">
        <v>921</v>
      </c>
      <c r="C405" s="624">
        <v>500000</v>
      </c>
      <c r="D405" s="622" t="s">
        <v>367</v>
      </c>
      <c r="E405" s="625">
        <v>3992000000</v>
      </c>
    </row>
    <row r="406" spans="1:5" x14ac:dyDescent="0.2">
      <c r="A406" s="623">
        <v>46193</v>
      </c>
      <c r="B406" s="598" t="s">
        <v>917</v>
      </c>
      <c r="C406" s="624">
        <v>300000</v>
      </c>
      <c r="D406" s="622" t="s">
        <v>367</v>
      </c>
      <c r="E406" s="625">
        <v>2395200000</v>
      </c>
    </row>
    <row r="407" spans="1:5" x14ac:dyDescent="0.2">
      <c r="A407" s="623">
        <v>46217</v>
      </c>
      <c r="B407" s="598" t="s">
        <v>918</v>
      </c>
      <c r="C407" s="624">
        <v>350000</v>
      </c>
      <c r="D407" s="622" t="s">
        <v>367</v>
      </c>
      <c r="E407" s="625">
        <v>2794400000</v>
      </c>
    </row>
    <row r="408" spans="1:5" x14ac:dyDescent="0.2">
      <c r="A408" s="623">
        <v>46224</v>
      </c>
      <c r="B408" s="598" t="s">
        <v>922</v>
      </c>
      <c r="C408" s="624">
        <v>500000</v>
      </c>
      <c r="D408" s="622" t="s">
        <v>367</v>
      </c>
      <c r="E408" s="625">
        <v>3992000000</v>
      </c>
    </row>
    <row r="409" spans="1:5" x14ac:dyDescent="0.2">
      <c r="A409" s="623">
        <v>46248</v>
      </c>
      <c r="B409" s="598" t="s">
        <v>918</v>
      </c>
      <c r="C409" s="624">
        <v>350000</v>
      </c>
      <c r="D409" s="622" t="s">
        <v>367</v>
      </c>
      <c r="E409" s="625">
        <v>2794400000</v>
      </c>
    </row>
    <row r="410" spans="1:5" x14ac:dyDescent="0.2">
      <c r="A410" s="623">
        <v>46248</v>
      </c>
      <c r="B410" s="598" t="s">
        <v>923</v>
      </c>
      <c r="C410" s="624">
        <v>250000</v>
      </c>
      <c r="D410" s="622" t="s">
        <v>367</v>
      </c>
      <c r="E410" s="625">
        <v>1996000000</v>
      </c>
    </row>
    <row r="411" spans="1:5" x14ac:dyDescent="0.2">
      <c r="A411" s="623">
        <v>46276</v>
      </c>
      <c r="B411" s="598" t="s">
        <v>918</v>
      </c>
      <c r="C411" s="624">
        <v>350000</v>
      </c>
      <c r="D411" s="622" t="s">
        <v>367</v>
      </c>
      <c r="E411" s="625">
        <v>2794400000</v>
      </c>
    </row>
    <row r="412" spans="1:5" x14ac:dyDescent="0.2">
      <c r="A412" s="623">
        <v>46280</v>
      </c>
      <c r="B412" s="598" t="s">
        <v>923</v>
      </c>
      <c r="C412" s="624">
        <v>250000</v>
      </c>
      <c r="D412" s="622" t="s">
        <v>367</v>
      </c>
      <c r="E412" s="625">
        <v>1996000000</v>
      </c>
    </row>
    <row r="413" spans="1:5" x14ac:dyDescent="0.2">
      <c r="A413" s="623">
        <v>46307</v>
      </c>
      <c r="B413" s="598" t="s">
        <v>924</v>
      </c>
      <c r="C413" s="624">
        <v>375000</v>
      </c>
      <c r="D413" s="622" t="s">
        <v>367</v>
      </c>
      <c r="E413" s="625">
        <v>2994000000</v>
      </c>
    </row>
    <row r="414" spans="1:5" x14ac:dyDescent="0.2">
      <c r="A414" s="623">
        <v>46311</v>
      </c>
      <c r="B414" s="598" t="s">
        <v>923</v>
      </c>
      <c r="C414" s="624">
        <v>250000</v>
      </c>
      <c r="D414" s="622" t="s">
        <v>367</v>
      </c>
      <c r="E414" s="625">
        <v>1996000000</v>
      </c>
    </row>
    <row r="415" spans="1:5" x14ac:dyDescent="0.2">
      <c r="A415" s="623">
        <v>46343</v>
      </c>
      <c r="B415" s="598" t="s">
        <v>923</v>
      </c>
      <c r="C415" s="624">
        <v>250000</v>
      </c>
      <c r="D415" s="622" t="s">
        <v>367</v>
      </c>
      <c r="E415" s="625">
        <v>1996000000</v>
      </c>
    </row>
    <row r="416" spans="1:5" x14ac:dyDescent="0.2">
      <c r="A416" s="623">
        <v>46343</v>
      </c>
      <c r="B416" s="598" t="s">
        <v>924</v>
      </c>
      <c r="C416" s="624">
        <v>375000</v>
      </c>
      <c r="D416" s="622" t="s">
        <v>367</v>
      </c>
      <c r="E416" s="625">
        <v>2994000000</v>
      </c>
    </row>
    <row r="417" spans="1:8" x14ac:dyDescent="0.2">
      <c r="A417" s="623">
        <v>46374</v>
      </c>
      <c r="B417" s="598" t="s">
        <v>924</v>
      </c>
      <c r="C417" s="624">
        <v>375000</v>
      </c>
      <c r="D417" s="622" t="s">
        <v>367</v>
      </c>
      <c r="E417" s="625">
        <v>2994000000</v>
      </c>
    </row>
    <row r="418" spans="1:8" x14ac:dyDescent="0.2">
      <c r="A418" s="623">
        <v>46402</v>
      </c>
      <c r="B418" s="598" t="s">
        <v>924</v>
      </c>
      <c r="C418" s="628">
        <v>375000</v>
      </c>
      <c r="D418" s="622" t="s">
        <v>367</v>
      </c>
      <c r="E418" s="625">
        <v>2994000000</v>
      </c>
    </row>
    <row r="419" spans="1:8" x14ac:dyDescent="0.2">
      <c r="A419" s="623" t="s">
        <v>1594</v>
      </c>
      <c r="B419" s="598"/>
      <c r="C419" s="627">
        <f>SUM(C397:C418)</f>
        <v>7625000.0010000002</v>
      </c>
      <c r="D419" s="622"/>
      <c r="E419" s="629">
        <f>SUM(E397:E418)</f>
        <v>60878000000</v>
      </c>
    </row>
    <row r="420" spans="1:8" ht="13.5" thickBot="1" x14ac:dyDescent="0.25">
      <c r="A420" s="598" t="s">
        <v>1596</v>
      </c>
      <c r="B420" s="496"/>
      <c r="C420" s="630">
        <f>C395+C419</f>
        <v>10725000.005000001</v>
      </c>
      <c r="D420" s="598"/>
      <c r="E420" s="630">
        <f>E395+E419</f>
        <v>85628400000</v>
      </c>
    </row>
    <row r="421" spans="1:8" ht="13.5" thickTop="1" x14ac:dyDescent="0.2">
      <c r="A421" s="17"/>
      <c r="B421" s="532"/>
      <c r="C421" s="548"/>
      <c r="D421" s="548"/>
      <c r="E421" s="548"/>
    </row>
    <row r="422" spans="1:8" x14ac:dyDescent="0.2">
      <c r="A422" s="17"/>
      <c r="B422" s="532"/>
      <c r="C422" s="548"/>
      <c r="D422" s="548"/>
      <c r="E422" s="548"/>
    </row>
    <row r="423" spans="1:8" x14ac:dyDescent="0.2">
      <c r="A423" s="17"/>
      <c r="B423" s="532"/>
      <c r="C423" s="548"/>
      <c r="D423" s="548"/>
      <c r="E423" s="548"/>
    </row>
    <row r="424" spans="1:8" x14ac:dyDescent="0.2">
      <c r="A424" s="17"/>
      <c r="B424" s="532"/>
      <c r="C424" s="548"/>
      <c r="D424" s="548"/>
      <c r="E424" s="548"/>
    </row>
    <row r="425" spans="1:8" x14ac:dyDescent="0.2">
      <c r="A425" s="17" t="s">
        <v>1964</v>
      </c>
    </row>
    <row r="426" spans="1:8" x14ac:dyDescent="0.2">
      <c r="A426" s="722" t="s">
        <v>2750</v>
      </c>
      <c r="B426" s="722"/>
      <c r="C426" s="722"/>
      <c r="D426" s="722"/>
      <c r="E426" s="722"/>
      <c r="F426" s="722"/>
      <c r="G426" s="722"/>
      <c r="H426" s="722"/>
    </row>
    <row r="428" spans="1:8" ht="13.5" thickBot="1" x14ac:dyDescent="0.25">
      <c r="A428" s="631"/>
      <c r="B428" s="632">
        <v>45747</v>
      </c>
      <c r="C428" s="633"/>
      <c r="D428" s="632">
        <v>45382</v>
      </c>
    </row>
    <row r="429" spans="1:8" x14ac:dyDescent="0.2">
      <c r="A429" s="555"/>
      <c r="B429" s="634"/>
      <c r="C429" s="635"/>
      <c r="D429" s="634"/>
    </row>
    <row r="430" spans="1:8" x14ac:dyDescent="0.2">
      <c r="A430" s="636" t="s">
        <v>1154</v>
      </c>
      <c r="B430" s="637">
        <v>14827509552</v>
      </c>
      <c r="C430" s="635"/>
      <c r="D430" s="637">
        <v>8260221868</v>
      </c>
    </row>
    <row r="431" spans="1:8" x14ac:dyDescent="0.2">
      <c r="A431" s="554"/>
      <c r="B431" s="638"/>
      <c r="C431" s="639"/>
      <c r="D431" s="638"/>
    </row>
    <row r="432" spans="1:8" ht="13.5" thickBot="1" x14ac:dyDescent="0.25">
      <c r="A432" s="554" t="s">
        <v>1065</v>
      </c>
      <c r="B432" s="640">
        <f>SUM(B430:B430)</f>
        <v>14827509552</v>
      </c>
      <c r="C432" s="639"/>
      <c r="D432" s="640">
        <f>SUM(D430:D430)</f>
        <v>8260221868</v>
      </c>
    </row>
    <row r="433" spans="1:8" ht="13.5" thickTop="1" x14ac:dyDescent="0.2">
      <c r="A433" s="554"/>
      <c r="B433" s="641"/>
      <c r="C433" s="639"/>
      <c r="D433" s="641"/>
    </row>
    <row r="434" spans="1:8" x14ac:dyDescent="0.2">
      <c r="A434" s="17" t="s">
        <v>2672</v>
      </c>
    </row>
    <row r="435" spans="1:8" ht="65.25" customHeight="1" x14ac:dyDescent="0.2">
      <c r="A435" s="722" t="s">
        <v>2751</v>
      </c>
      <c r="B435" s="722"/>
      <c r="C435" s="722"/>
      <c r="D435" s="722"/>
      <c r="E435" s="722"/>
      <c r="F435" s="722"/>
      <c r="G435" s="722"/>
      <c r="H435" s="722"/>
    </row>
    <row r="437" spans="1:8" x14ac:dyDescent="0.2">
      <c r="A437" s="588"/>
      <c r="B437" s="642">
        <v>45747</v>
      </c>
      <c r="C437" s="588"/>
      <c r="D437" s="642">
        <v>45382</v>
      </c>
    </row>
    <row r="438" spans="1:8" x14ac:dyDescent="0.2">
      <c r="A438" s="588"/>
      <c r="B438" s="591"/>
      <c r="C438" s="588"/>
      <c r="D438" s="591"/>
    </row>
    <row r="439" spans="1:8" x14ac:dyDescent="0.2">
      <c r="A439" s="588" t="s">
        <v>2752</v>
      </c>
      <c r="B439" s="591">
        <v>-82588970393</v>
      </c>
      <c r="C439" s="588"/>
      <c r="D439" s="591">
        <v>-84892477907</v>
      </c>
    </row>
    <row r="440" spans="1:8" s="17" customFormat="1" x14ac:dyDescent="0.2">
      <c r="A440" s="588" t="s">
        <v>2753</v>
      </c>
      <c r="B440" s="591">
        <v>149725844276</v>
      </c>
      <c r="C440" s="588"/>
      <c r="D440" s="591">
        <v>135340271113</v>
      </c>
    </row>
    <row r="441" spans="1:8" ht="13.5" thickBot="1" x14ac:dyDescent="0.25">
      <c r="A441" s="588" t="s">
        <v>2</v>
      </c>
      <c r="B441" s="596">
        <f>SUM(B438:B440)</f>
        <v>67136873883</v>
      </c>
      <c r="C441" s="588"/>
      <c r="D441" s="596">
        <f>SUM(D438:D440)</f>
        <v>50447793206</v>
      </c>
    </row>
    <row r="442" spans="1:8" ht="13.5" thickTop="1" x14ac:dyDescent="0.2"/>
    <row r="444" spans="1:8" x14ac:dyDescent="0.2">
      <c r="A444" s="17" t="s">
        <v>2754</v>
      </c>
    </row>
    <row r="446" spans="1:8" x14ac:dyDescent="0.2">
      <c r="A446" s="17" t="s">
        <v>2673</v>
      </c>
    </row>
    <row r="448" spans="1:8" ht="45.75" customHeight="1" x14ac:dyDescent="0.2">
      <c r="A448" s="722" t="s">
        <v>1965</v>
      </c>
      <c r="B448" s="722"/>
      <c r="C448" s="722"/>
      <c r="D448" s="722"/>
      <c r="E448" s="722"/>
      <c r="F448" s="722"/>
      <c r="G448" s="722"/>
      <c r="H448" s="722"/>
    </row>
    <row r="449" spans="1:8" x14ac:dyDescent="0.2">
      <c r="A449" s="722"/>
      <c r="B449" s="722"/>
      <c r="C449" s="722"/>
      <c r="D449" s="722"/>
      <c r="E449" s="722"/>
      <c r="F449" s="722"/>
      <c r="G449" s="722"/>
      <c r="H449" s="722"/>
    </row>
    <row r="450" spans="1:8" x14ac:dyDescent="0.2">
      <c r="A450" s="17" t="s">
        <v>1092</v>
      </c>
    </row>
    <row r="452" spans="1:8" ht="44.25" customHeight="1" x14ac:dyDescent="0.2">
      <c r="A452" s="722" t="s">
        <v>2674</v>
      </c>
      <c r="B452" s="722"/>
      <c r="C452" s="722"/>
      <c r="D452" s="722"/>
      <c r="E452" s="722"/>
      <c r="F452" s="722"/>
      <c r="G452" s="722"/>
      <c r="H452" s="722"/>
    </row>
    <row r="453" spans="1:8" ht="27.75" customHeight="1" x14ac:dyDescent="0.2">
      <c r="A453" s="722" t="s">
        <v>2675</v>
      </c>
      <c r="B453" s="722"/>
      <c r="C453" s="722"/>
      <c r="D453" s="722"/>
      <c r="E453" s="722"/>
      <c r="F453" s="722"/>
      <c r="G453" s="722"/>
      <c r="H453" s="722"/>
    </row>
    <row r="454" spans="1:8" ht="27.75" customHeight="1" x14ac:dyDescent="0.2">
      <c r="A454" s="531"/>
      <c r="B454" s="531"/>
      <c r="C454" s="531"/>
      <c r="D454" s="531"/>
      <c r="E454" s="531"/>
      <c r="F454" s="531"/>
      <c r="G454" s="531"/>
      <c r="H454" s="531"/>
    </row>
    <row r="455" spans="1:8" ht="27.75" customHeight="1" x14ac:dyDescent="0.25">
      <c r="A455"/>
      <c r="B455" s="531"/>
      <c r="C455" s="531"/>
      <c r="D455" s="531"/>
      <c r="E455" s="531"/>
      <c r="F455" s="531"/>
      <c r="G455" s="531"/>
      <c r="H455" s="531"/>
    </row>
    <row r="456" spans="1:8" ht="27.75" customHeight="1" x14ac:dyDescent="0.2">
      <c r="A456" s="531"/>
      <c r="B456" s="531"/>
      <c r="C456" s="531"/>
      <c r="D456" s="531"/>
      <c r="E456" s="531"/>
      <c r="F456" s="531"/>
      <c r="G456" s="531"/>
      <c r="H456" s="531"/>
    </row>
    <row r="457" spans="1:8" ht="27.75" customHeight="1" x14ac:dyDescent="0.2">
      <c r="A457" s="531"/>
      <c r="B457" s="531"/>
      <c r="C457" s="531"/>
      <c r="D457" s="531"/>
      <c r="E457" s="531"/>
      <c r="F457" s="531"/>
      <c r="G457" s="531"/>
      <c r="H457" s="531"/>
    </row>
    <row r="458" spans="1:8" ht="27.75" customHeight="1" x14ac:dyDescent="0.2">
      <c r="A458" s="531"/>
      <c r="B458" s="531"/>
      <c r="C458" s="531"/>
      <c r="D458" s="531"/>
      <c r="E458" s="531"/>
      <c r="F458" s="531"/>
      <c r="G458" s="531"/>
      <c r="H458" s="531"/>
    </row>
    <row r="459" spans="1:8" ht="27.75" customHeight="1" x14ac:dyDescent="0.2">
      <c r="A459" s="531"/>
      <c r="B459" s="531"/>
      <c r="C459" s="531"/>
      <c r="D459" s="531"/>
      <c r="E459" s="531"/>
      <c r="F459" s="531"/>
      <c r="G459" s="531"/>
      <c r="H459" s="531"/>
    </row>
    <row r="460" spans="1:8" ht="27.75" customHeight="1" x14ac:dyDescent="0.2">
      <c r="A460" s="531"/>
      <c r="B460" s="531"/>
      <c r="C460" s="531"/>
      <c r="D460" s="531"/>
      <c r="E460" s="531"/>
      <c r="F460" s="531"/>
      <c r="G460" s="531"/>
      <c r="H460" s="531"/>
    </row>
    <row r="461" spans="1:8" ht="27.75" customHeight="1" x14ac:dyDescent="0.2">
      <c r="A461" s="531"/>
      <c r="B461" s="531"/>
      <c r="C461" s="531"/>
      <c r="D461" s="531"/>
      <c r="E461" s="531"/>
      <c r="F461" s="531"/>
      <c r="G461" s="531"/>
      <c r="H461" s="531"/>
    </row>
    <row r="462" spans="1:8" ht="27.75" customHeight="1" x14ac:dyDescent="0.2">
      <c r="A462" s="531"/>
      <c r="B462" s="531"/>
      <c r="C462" s="531"/>
      <c r="D462" s="531"/>
      <c r="E462" s="531"/>
      <c r="F462" s="531"/>
      <c r="G462" s="531"/>
      <c r="H462" s="531"/>
    </row>
    <row r="463" spans="1:8" ht="27.75" customHeight="1" x14ac:dyDescent="0.2">
      <c r="A463" s="531"/>
      <c r="B463" s="531"/>
      <c r="C463" s="531"/>
      <c r="D463" s="531"/>
      <c r="E463" s="531"/>
      <c r="F463" s="531"/>
      <c r="G463" s="531"/>
      <c r="H463" s="531"/>
    </row>
    <row r="464" spans="1:8" ht="27.75" customHeight="1" x14ac:dyDescent="0.2">
      <c r="A464" s="531"/>
      <c r="B464" s="531"/>
      <c r="C464" s="531"/>
      <c r="D464" s="531"/>
      <c r="E464" s="531"/>
      <c r="F464" s="531"/>
      <c r="G464" s="531"/>
      <c r="H464" s="531"/>
    </row>
    <row r="465" spans="1:8" ht="27.75" customHeight="1" x14ac:dyDescent="0.2">
      <c r="A465" s="531"/>
      <c r="B465" s="531"/>
      <c r="C465" s="531"/>
      <c r="D465" s="531"/>
      <c r="E465" s="531"/>
      <c r="F465" s="531"/>
      <c r="G465" s="531"/>
      <c r="H465" s="531"/>
    </row>
    <row r="466" spans="1:8" ht="27.75" customHeight="1" x14ac:dyDescent="0.2">
      <c r="A466" s="531"/>
      <c r="B466" s="531"/>
      <c r="C466" s="531"/>
      <c r="D466" s="531"/>
      <c r="E466" s="531"/>
      <c r="F466" s="531"/>
      <c r="G466" s="531"/>
      <c r="H466" s="531"/>
    </row>
    <row r="467" spans="1:8" ht="27.75" customHeight="1" x14ac:dyDescent="0.2">
      <c r="A467" s="531"/>
      <c r="B467" s="531"/>
      <c r="C467" s="531"/>
      <c r="D467" s="531"/>
      <c r="E467" s="531"/>
      <c r="F467" s="531"/>
      <c r="G467" s="531"/>
      <c r="H467" s="531"/>
    </row>
    <row r="468" spans="1:8" ht="27.75" customHeight="1" x14ac:dyDescent="0.2">
      <c r="A468" s="531"/>
      <c r="B468" s="531"/>
      <c r="C468" s="531"/>
      <c r="D468" s="531"/>
      <c r="E468" s="531"/>
      <c r="F468" s="531"/>
      <c r="G468" s="531"/>
      <c r="H468" s="531"/>
    </row>
    <row r="470" spans="1:8" x14ac:dyDescent="0.2">
      <c r="A470" s="733" t="s">
        <v>2676</v>
      </c>
      <c r="B470" s="733"/>
      <c r="C470" s="733"/>
      <c r="D470" s="733"/>
      <c r="E470" s="733"/>
      <c r="F470" s="733"/>
      <c r="G470" s="733"/>
      <c r="H470" s="733"/>
    </row>
    <row r="471" spans="1:8" ht="35.25" customHeight="1" x14ac:dyDescent="0.2">
      <c r="A471" s="722" t="s">
        <v>2677</v>
      </c>
      <c r="B471" s="722"/>
      <c r="C471" s="722"/>
      <c r="D471" s="722"/>
      <c r="E471" s="722"/>
      <c r="F471" s="722"/>
      <c r="G471" s="722"/>
      <c r="H471" s="722"/>
    </row>
    <row r="472" spans="1:8" ht="35.25" customHeight="1" x14ac:dyDescent="0.2">
      <c r="A472" s="531"/>
      <c r="B472" s="531"/>
      <c r="C472" s="531"/>
      <c r="D472" s="531"/>
      <c r="E472" s="531"/>
      <c r="F472" s="531"/>
      <c r="G472" s="531"/>
      <c r="H472" s="531"/>
    </row>
    <row r="473" spans="1:8" ht="35.25" customHeight="1" x14ac:dyDescent="0.2">
      <c r="A473" s="531"/>
      <c r="B473" s="531"/>
      <c r="C473" s="531"/>
      <c r="D473" s="531"/>
      <c r="E473" s="531"/>
      <c r="F473" s="531"/>
      <c r="G473" s="531"/>
      <c r="H473" s="531"/>
    </row>
    <row r="474" spans="1:8" ht="35.25" customHeight="1" x14ac:dyDescent="0.2">
      <c r="A474" s="531"/>
      <c r="B474" s="531"/>
      <c r="C474" s="531"/>
      <c r="D474" s="531"/>
      <c r="E474" s="531"/>
      <c r="F474" s="531"/>
      <c r="G474" s="531"/>
      <c r="H474" s="531"/>
    </row>
    <row r="475" spans="1:8" ht="35.25" customHeight="1" x14ac:dyDescent="0.2">
      <c r="A475" s="531"/>
      <c r="B475" s="531"/>
      <c r="C475" s="531"/>
      <c r="D475" s="531"/>
      <c r="E475" s="531"/>
      <c r="F475" s="531"/>
      <c r="G475" s="531"/>
      <c r="H475" s="531"/>
    </row>
    <row r="476" spans="1:8" ht="35.25" customHeight="1" x14ac:dyDescent="0.2">
      <c r="A476" s="531"/>
      <c r="B476" s="531"/>
      <c r="C476" s="531"/>
      <c r="D476" s="531"/>
      <c r="E476" s="531"/>
      <c r="F476" s="531"/>
      <c r="G476" s="531"/>
      <c r="H476" s="531"/>
    </row>
    <row r="477" spans="1:8" x14ac:dyDescent="0.2">
      <c r="A477" s="17" t="s">
        <v>2678</v>
      </c>
    </row>
    <row r="478" spans="1:8" x14ac:dyDescent="0.2">
      <c r="A478" s="17"/>
    </row>
    <row r="479" spans="1:8" x14ac:dyDescent="0.2">
      <c r="A479" s="17"/>
    </row>
    <row r="480" spans="1:8" x14ac:dyDescent="0.2">
      <c r="A480" s="17"/>
    </row>
    <row r="481" spans="1:16384" x14ac:dyDescent="0.2">
      <c r="A481" s="17"/>
    </row>
    <row r="482" spans="1:16384" x14ac:dyDescent="0.2">
      <c r="A482" s="17"/>
    </row>
    <row r="483" spans="1:16384" x14ac:dyDescent="0.2">
      <c r="A483" s="17"/>
    </row>
    <row r="484" spans="1:16384" x14ac:dyDescent="0.2">
      <c r="A484" s="17"/>
    </row>
    <row r="485" spans="1:16384" x14ac:dyDescent="0.2">
      <c r="A485" s="17"/>
    </row>
    <row r="486" spans="1:16384" x14ac:dyDescent="0.2">
      <c r="A486" s="17"/>
    </row>
    <row r="487" spans="1:16384" x14ac:dyDescent="0.2">
      <c r="A487" s="17"/>
    </row>
    <row r="488" spans="1:16384" x14ac:dyDescent="0.2">
      <c r="A488" s="17" t="s">
        <v>2755</v>
      </c>
    </row>
    <row r="489" spans="1:16384" x14ac:dyDescent="0.2">
      <c r="A489" s="2" t="s">
        <v>1093</v>
      </c>
    </row>
    <row r="490" spans="1:16384" x14ac:dyDescent="0.2">
      <c r="A490" s="17"/>
    </row>
    <row r="491" spans="1:16384" ht="15" x14ac:dyDescent="0.25">
      <c r="A491"/>
      <c r="B491" s="643"/>
      <c r="C491" s="643"/>
      <c r="D491" s="643"/>
      <c r="E491" s="643"/>
      <c r="F491" s="643"/>
      <c r="G491" s="643"/>
      <c r="H491" s="643"/>
      <c r="I491" s="722"/>
      <c r="J491" s="722"/>
      <c r="K491" s="722"/>
      <c r="L491" s="722"/>
      <c r="M491" s="722"/>
      <c r="N491" s="722"/>
      <c r="O491" s="722"/>
      <c r="P491" s="722"/>
      <c r="Q491" s="722"/>
      <c r="R491" s="722"/>
      <c r="S491" s="722"/>
      <c r="T491" s="722"/>
      <c r="U491" s="722"/>
      <c r="V491" s="722"/>
      <c r="W491" s="722"/>
      <c r="X491" s="722"/>
      <c r="Y491" s="722"/>
      <c r="Z491" s="722"/>
      <c r="AA491" s="722"/>
      <c r="AB491" s="722"/>
      <c r="AC491" s="722"/>
      <c r="AD491" s="722"/>
      <c r="AE491" s="722"/>
      <c r="AF491" s="722"/>
      <c r="AG491" s="722"/>
      <c r="AH491" s="722"/>
      <c r="AI491" s="722"/>
      <c r="AJ491" s="722"/>
      <c r="AK491" s="722"/>
      <c r="AL491" s="722"/>
      <c r="AM491" s="722"/>
      <c r="AN491" s="722"/>
      <c r="AO491" s="722"/>
      <c r="AP491" s="722"/>
      <c r="AQ491" s="722"/>
      <c r="AR491" s="722"/>
      <c r="AS491" s="722"/>
      <c r="AT491" s="722"/>
      <c r="AU491" s="722"/>
      <c r="AV491" s="722"/>
      <c r="AW491" s="722"/>
      <c r="AX491" s="722"/>
      <c r="AY491" s="722"/>
      <c r="AZ491" s="722"/>
      <c r="BA491" s="722"/>
      <c r="BB491" s="722"/>
      <c r="BC491" s="722"/>
      <c r="BD491" s="722"/>
      <c r="BE491" s="722"/>
      <c r="BF491" s="722"/>
      <c r="BG491" s="722"/>
      <c r="BH491" s="722"/>
      <c r="BI491" s="722"/>
      <c r="BJ491" s="722"/>
      <c r="BK491" s="722"/>
      <c r="BL491" s="722"/>
      <c r="BM491" s="722"/>
      <c r="BN491" s="722"/>
      <c r="BO491" s="722"/>
      <c r="BP491" s="722"/>
      <c r="BQ491" s="722"/>
      <c r="BR491" s="722"/>
      <c r="BS491" s="722"/>
      <c r="BT491" s="722"/>
      <c r="BU491" s="722"/>
      <c r="BV491" s="722"/>
      <c r="BW491" s="722"/>
      <c r="BX491" s="722"/>
      <c r="BY491" s="722"/>
      <c r="BZ491" s="722"/>
      <c r="CA491" s="722"/>
      <c r="CB491" s="722"/>
      <c r="CC491" s="722"/>
      <c r="CD491" s="722"/>
      <c r="CE491" s="722"/>
      <c r="CF491" s="722"/>
      <c r="CG491" s="722"/>
      <c r="CH491" s="722"/>
      <c r="CI491" s="722"/>
      <c r="CJ491" s="722"/>
      <c r="CK491" s="722"/>
      <c r="CL491" s="722"/>
      <c r="CM491" s="722"/>
      <c r="CN491" s="722"/>
      <c r="CO491" s="722"/>
      <c r="CP491" s="722"/>
      <c r="CQ491" s="722"/>
      <c r="CR491" s="722"/>
      <c r="CS491" s="722"/>
      <c r="CT491" s="722"/>
      <c r="CU491" s="722"/>
      <c r="CV491" s="722"/>
      <c r="CW491" s="722"/>
      <c r="CX491" s="722"/>
      <c r="CY491" s="722"/>
      <c r="CZ491" s="722"/>
      <c r="DA491" s="722"/>
      <c r="DB491" s="722"/>
      <c r="DC491" s="722"/>
      <c r="DD491" s="722"/>
      <c r="DE491" s="722"/>
      <c r="DF491" s="722"/>
      <c r="DG491" s="722"/>
      <c r="DH491" s="722"/>
      <c r="DI491" s="722"/>
      <c r="DJ491" s="722"/>
      <c r="DK491" s="722"/>
      <c r="DL491" s="722"/>
      <c r="DM491" s="722"/>
      <c r="DN491" s="722"/>
      <c r="DO491" s="722"/>
      <c r="DP491" s="722"/>
      <c r="DQ491" s="722"/>
      <c r="DR491" s="722"/>
      <c r="DS491" s="722"/>
      <c r="DT491" s="722"/>
      <c r="DU491" s="722"/>
      <c r="DV491" s="722"/>
      <c r="DW491" s="722"/>
      <c r="DX491" s="722"/>
      <c r="DY491" s="722"/>
      <c r="DZ491" s="722"/>
      <c r="EA491" s="722"/>
      <c r="EB491" s="722"/>
      <c r="EC491" s="722"/>
      <c r="ED491" s="722"/>
      <c r="EE491" s="722"/>
      <c r="EF491" s="722"/>
      <c r="EG491" s="722"/>
      <c r="EH491" s="722"/>
      <c r="EI491" s="722"/>
      <c r="EJ491" s="722"/>
      <c r="EK491" s="722"/>
      <c r="EL491" s="722"/>
      <c r="EM491" s="722"/>
      <c r="EN491" s="722"/>
      <c r="EO491" s="722"/>
      <c r="EP491" s="722"/>
      <c r="EQ491" s="722"/>
      <c r="ER491" s="722"/>
      <c r="ES491" s="722"/>
      <c r="ET491" s="722"/>
      <c r="EU491" s="722"/>
      <c r="EV491" s="722"/>
      <c r="EW491" s="722"/>
      <c r="EX491" s="722"/>
      <c r="EY491" s="722"/>
      <c r="EZ491" s="722"/>
      <c r="FA491" s="722"/>
      <c r="FB491" s="722"/>
      <c r="FC491" s="722"/>
      <c r="FD491" s="722"/>
      <c r="FE491" s="722"/>
      <c r="FF491" s="722"/>
      <c r="FG491" s="722"/>
      <c r="FH491" s="722"/>
      <c r="FI491" s="722"/>
      <c r="FJ491" s="722"/>
      <c r="FK491" s="722"/>
      <c r="FL491" s="722"/>
      <c r="FM491" s="722"/>
      <c r="FN491" s="722"/>
      <c r="FO491" s="722"/>
      <c r="FP491" s="722"/>
      <c r="FQ491" s="722"/>
      <c r="FR491" s="722"/>
      <c r="FS491" s="722"/>
      <c r="FT491" s="722"/>
      <c r="FU491" s="722"/>
      <c r="FV491" s="722"/>
      <c r="FW491" s="722"/>
      <c r="FX491" s="722"/>
      <c r="FY491" s="722"/>
      <c r="FZ491" s="722"/>
      <c r="GA491" s="722"/>
      <c r="GB491" s="722"/>
      <c r="GC491" s="722"/>
      <c r="GD491" s="722"/>
      <c r="GE491" s="722"/>
      <c r="GF491" s="722"/>
      <c r="GG491" s="722"/>
      <c r="GH491" s="722"/>
      <c r="GI491" s="722"/>
      <c r="GJ491" s="722"/>
      <c r="GK491" s="722"/>
      <c r="GL491" s="722"/>
      <c r="GM491" s="722"/>
      <c r="GN491" s="722"/>
      <c r="GO491" s="722"/>
      <c r="GP491" s="722"/>
      <c r="GQ491" s="722"/>
      <c r="GR491" s="722"/>
      <c r="GS491" s="722"/>
      <c r="GT491" s="722"/>
      <c r="GU491" s="722"/>
      <c r="GV491" s="722"/>
      <c r="GW491" s="722"/>
      <c r="GX491" s="722"/>
      <c r="GY491" s="722"/>
      <c r="GZ491" s="722"/>
      <c r="HA491" s="722"/>
      <c r="HB491" s="722"/>
      <c r="HC491" s="722"/>
      <c r="HD491" s="722"/>
      <c r="HE491" s="722"/>
      <c r="HF491" s="722"/>
      <c r="HG491" s="722"/>
      <c r="HH491" s="722"/>
      <c r="HI491" s="722"/>
      <c r="HJ491" s="722"/>
      <c r="HK491" s="722"/>
      <c r="HL491" s="722"/>
      <c r="HM491" s="722"/>
      <c r="HN491" s="722"/>
      <c r="HO491" s="722"/>
      <c r="HP491" s="722"/>
      <c r="HQ491" s="722"/>
      <c r="HR491" s="722"/>
      <c r="HS491" s="722"/>
      <c r="HT491" s="722"/>
      <c r="HU491" s="722"/>
      <c r="HV491" s="722"/>
      <c r="HW491" s="722"/>
      <c r="HX491" s="722"/>
      <c r="HY491" s="722"/>
      <c r="HZ491" s="722"/>
      <c r="IA491" s="722"/>
      <c r="IB491" s="722"/>
      <c r="IC491" s="722"/>
      <c r="ID491" s="722"/>
      <c r="IE491" s="722"/>
      <c r="IF491" s="722"/>
      <c r="IG491" s="722"/>
      <c r="IH491" s="722"/>
      <c r="II491" s="722"/>
      <c r="IJ491" s="722"/>
      <c r="IK491" s="722"/>
      <c r="IL491" s="722"/>
      <c r="IM491" s="722"/>
      <c r="IN491" s="722"/>
      <c r="IO491" s="722"/>
      <c r="IP491" s="722"/>
      <c r="IQ491" s="722"/>
      <c r="IR491" s="722"/>
      <c r="IS491" s="722"/>
      <c r="IT491" s="722"/>
      <c r="IU491" s="722"/>
      <c r="IV491" s="722"/>
      <c r="IW491" s="722"/>
      <c r="IX491" s="722"/>
      <c r="IY491" s="722"/>
      <c r="IZ491" s="722"/>
      <c r="JA491" s="722"/>
      <c r="JB491" s="722"/>
      <c r="JC491" s="722"/>
      <c r="JD491" s="722"/>
      <c r="JE491" s="722"/>
      <c r="JF491" s="722"/>
      <c r="JG491" s="722"/>
      <c r="JH491" s="722"/>
      <c r="JI491" s="722"/>
      <c r="JJ491" s="722"/>
      <c r="JK491" s="722"/>
      <c r="JL491" s="722"/>
      <c r="JM491" s="722"/>
      <c r="JN491" s="722"/>
      <c r="JO491" s="722"/>
      <c r="JP491" s="722"/>
      <c r="JQ491" s="722"/>
      <c r="JR491" s="722"/>
      <c r="JS491" s="722"/>
      <c r="JT491" s="722"/>
      <c r="JU491" s="722"/>
      <c r="JV491" s="722"/>
      <c r="JW491" s="722"/>
      <c r="JX491" s="722"/>
      <c r="JY491" s="722"/>
      <c r="JZ491" s="722"/>
      <c r="KA491" s="722"/>
      <c r="KB491" s="722"/>
      <c r="KC491" s="722"/>
      <c r="KD491" s="722"/>
      <c r="KE491" s="722"/>
      <c r="KF491" s="722"/>
      <c r="KG491" s="722"/>
      <c r="KH491" s="722"/>
      <c r="KI491" s="722"/>
      <c r="KJ491" s="722"/>
      <c r="KK491" s="722"/>
      <c r="KL491" s="722"/>
      <c r="KM491" s="722"/>
      <c r="KN491" s="722"/>
      <c r="KO491" s="722"/>
      <c r="KP491" s="722"/>
      <c r="KQ491" s="722"/>
      <c r="KR491" s="722"/>
      <c r="KS491" s="722"/>
      <c r="KT491" s="722"/>
      <c r="KU491" s="722"/>
      <c r="KV491" s="722"/>
      <c r="KW491" s="722"/>
      <c r="KX491" s="722"/>
      <c r="KY491" s="722"/>
      <c r="KZ491" s="722"/>
      <c r="LA491" s="722"/>
      <c r="LB491" s="722"/>
      <c r="LC491" s="722"/>
      <c r="LD491" s="722"/>
      <c r="LE491" s="722"/>
      <c r="LF491" s="722"/>
      <c r="LG491" s="722"/>
      <c r="LH491" s="722"/>
      <c r="LI491" s="722"/>
      <c r="LJ491" s="722"/>
      <c r="LK491" s="722"/>
      <c r="LL491" s="722"/>
      <c r="LM491" s="722"/>
      <c r="LN491" s="722"/>
      <c r="LO491" s="722"/>
      <c r="LP491" s="722"/>
      <c r="LQ491" s="722"/>
      <c r="LR491" s="722"/>
      <c r="LS491" s="722"/>
      <c r="LT491" s="722"/>
      <c r="LU491" s="722"/>
      <c r="LV491" s="722"/>
      <c r="LW491" s="722"/>
      <c r="LX491" s="722"/>
      <c r="LY491" s="722"/>
      <c r="LZ491" s="722"/>
      <c r="MA491" s="722"/>
      <c r="MB491" s="722"/>
      <c r="MC491" s="722"/>
      <c r="MD491" s="722"/>
      <c r="ME491" s="722"/>
      <c r="MF491" s="722"/>
      <c r="MG491" s="722"/>
      <c r="MH491" s="722"/>
      <c r="MI491" s="722"/>
      <c r="MJ491" s="722"/>
      <c r="MK491" s="722"/>
      <c r="ML491" s="722"/>
      <c r="MM491" s="722"/>
      <c r="MN491" s="722"/>
      <c r="MO491" s="722"/>
      <c r="MP491" s="722"/>
      <c r="MQ491" s="722"/>
      <c r="MR491" s="722"/>
      <c r="MS491" s="722"/>
      <c r="MT491" s="722"/>
      <c r="MU491" s="722"/>
      <c r="MV491" s="722"/>
      <c r="MW491" s="722"/>
      <c r="MX491" s="722"/>
      <c r="MY491" s="722"/>
      <c r="MZ491" s="722"/>
      <c r="NA491" s="722"/>
      <c r="NB491" s="722"/>
      <c r="NC491" s="722"/>
      <c r="ND491" s="722"/>
      <c r="NE491" s="722"/>
      <c r="NF491" s="722"/>
      <c r="NG491" s="722"/>
      <c r="NH491" s="722"/>
      <c r="NI491" s="722"/>
      <c r="NJ491" s="722"/>
      <c r="NK491" s="722"/>
      <c r="NL491" s="722"/>
      <c r="NM491" s="722"/>
      <c r="NN491" s="722"/>
      <c r="NO491" s="722"/>
      <c r="NP491" s="722"/>
      <c r="NQ491" s="722"/>
      <c r="NR491" s="722"/>
      <c r="NS491" s="722"/>
      <c r="NT491" s="722"/>
      <c r="NU491" s="722"/>
      <c r="NV491" s="722"/>
      <c r="NW491" s="722"/>
      <c r="NX491" s="722"/>
      <c r="NY491" s="722"/>
      <c r="NZ491" s="722"/>
      <c r="OA491" s="722"/>
      <c r="OB491" s="722"/>
      <c r="OC491" s="722"/>
      <c r="OD491" s="722"/>
      <c r="OE491" s="722"/>
      <c r="OF491" s="722"/>
      <c r="OG491" s="722"/>
      <c r="OH491" s="722"/>
      <c r="OI491" s="722"/>
      <c r="OJ491" s="722"/>
      <c r="OK491" s="722"/>
      <c r="OL491" s="722"/>
      <c r="OM491" s="722"/>
      <c r="ON491" s="722"/>
      <c r="OO491" s="722"/>
      <c r="OP491" s="722"/>
      <c r="OQ491" s="722"/>
      <c r="OR491" s="722"/>
      <c r="OS491" s="722"/>
      <c r="OT491" s="722"/>
      <c r="OU491" s="722"/>
      <c r="OV491" s="722"/>
      <c r="OW491" s="722"/>
      <c r="OX491" s="722"/>
      <c r="OY491" s="722"/>
      <c r="OZ491" s="722"/>
      <c r="PA491" s="722"/>
      <c r="PB491" s="722"/>
      <c r="PC491" s="722"/>
      <c r="PD491" s="722"/>
      <c r="PE491" s="722"/>
      <c r="PF491" s="722"/>
      <c r="PG491" s="722"/>
      <c r="PH491" s="722"/>
      <c r="PI491" s="722"/>
      <c r="PJ491" s="722"/>
      <c r="PK491" s="722"/>
      <c r="PL491" s="722"/>
      <c r="PM491" s="722"/>
      <c r="PN491" s="722"/>
      <c r="PO491" s="722"/>
      <c r="PP491" s="722"/>
      <c r="PQ491" s="722"/>
      <c r="PR491" s="722"/>
      <c r="PS491" s="722"/>
      <c r="PT491" s="722"/>
      <c r="PU491" s="722"/>
      <c r="PV491" s="722"/>
      <c r="PW491" s="722"/>
      <c r="PX491" s="722"/>
      <c r="PY491" s="722"/>
      <c r="PZ491" s="722"/>
      <c r="QA491" s="722"/>
      <c r="QB491" s="722"/>
      <c r="QC491" s="722"/>
      <c r="QD491" s="722"/>
      <c r="QE491" s="722"/>
      <c r="QF491" s="722"/>
      <c r="QG491" s="722"/>
      <c r="QH491" s="722"/>
      <c r="QI491" s="722"/>
      <c r="QJ491" s="722"/>
      <c r="QK491" s="722"/>
      <c r="QL491" s="722"/>
      <c r="QM491" s="722"/>
      <c r="QN491" s="722"/>
      <c r="QO491" s="722"/>
      <c r="QP491" s="722"/>
      <c r="QQ491" s="722"/>
      <c r="QR491" s="722"/>
      <c r="QS491" s="722"/>
      <c r="QT491" s="722"/>
      <c r="QU491" s="722"/>
      <c r="QV491" s="722"/>
      <c r="QW491" s="722"/>
      <c r="QX491" s="722"/>
      <c r="QY491" s="722"/>
      <c r="QZ491" s="722"/>
      <c r="RA491" s="722"/>
      <c r="RB491" s="722"/>
      <c r="RC491" s="722"/>
      <c r="RD491" s="722"/>
      <c r="RE491" s="722"/>
      <c r="RF491" s="722"/>
      <c r="RG491" s="722"/>
      <c r="RH491" s="722"/>
      <c r="RI491" s="722"/>
      <c r="RJ491" s="722"/>
      <c r="RK491" s="722"/>
      <c r="RL491" s="722"/>
      <c r="RM491" s="722"/>
      <c r="RN491" s="722"/>
      <c r="RO491" s="722"/>
      <c r="RP491" s="722"/>
      <c r="RQ491" s="722"/>
      <c r="RR491" s="722"/>
      <c r="RS491" s="722"/>
      <c r="RT491" s="722"/>
      <c r="RU491" s="722"/>
      <c r="RV491" s="722"/>
      <c r="RW491" s="722"/>
      <c r="RX491" s="722"/>
      <c r="RY491" s="722"/>
      <c r="RZ491" s="722"/>
      <c r="SA491" s="722"/>
      <c r="SB491" s="722"/>
      <c r="SC491" s="722"/>
      <c r="SD491" s="722"/>
      <c r="SE491" s="722"/>
      <c r="SF491" s="722"/>
      <c r="SG491" s="722"/>
      <c r="SH491" s="722"/>
      <c r="SI491" s="722"/>
      <c r="SJ491" s="722"/>
      <c r="SK491" s="722"/>
      <c r="SL491" s="722"/>
      <c r="SM491" s="722"/>
      <c r="SN491" s="722"/>
      <c r="SO491" s="722"/>
      <c r="SP491" s="722"/>
      <c r="SQ491" s="722"/>
      <c r="SR491" s="722"/>
      <c r="SS491" s="722"/>
      <c r="ST491" s="722"/>
      <c r="SU491" s="722"/>
      <c r="SV491" s="722"/>
      <c r="SW491" s="722"/>
      <c r="SX491" s="722"/>
      <c r="SY491" s="722"/>
      <c r="SZ491" s="722"/>
      <c r="TA491" s="722"/>
      <c r="TB491" s="722"/>
      <c r="TC491" s="722"/>
      <c r="TD491" s="722"/>
      <c r="TE491" s="722"/>
      <c r="TF491" s="722"/>
      <c r="TG491" s="722"/>
      <c r="TH491" s="722"/>
      <c r="TI491" s="722"/>
      <c r="TJ491" s="722"/>
      <c r="TK491" s="722"/>
      <c r="TL491" s="722"/>
      <c r="TM491" s="722"/>
      <c r="TN491" s="722"/>
      <c r="TO491" s="722"/>
      <c r="TP491" s="722"/>
      <c r="TQ491" s="722"/>
      <c r="TR491" s="722"/>
      <c r="TS491" s="722"/>
      <c r="TT491" s="722"/>
      <c r="TU491" s="722"/>
      <c r="TV491" s="722"/>
      <c r="TW491" s="722"/>
      <c r="TX491" s="722"/>
      <c r="TY491" s="722"/>
      <c r="TZ491" s="722"/>
      <c r="UA491" s="722"/>
      <c r="UB491" s="722"/>
      <c r="UC491" s="722"/>
      <c r="UD491" s="722"/>
      <c r="UE491" s="722"/>
      <c r="UF491" s="722"/>
      <c r="UG491" s="722"/>
      <c r="UH491" s="722"/>
      <c r="UI491" s="722"/>
      <c r="UJ491" s="722"/>
      <c r="UK491" s="722"/>
      <c r="UL491" s="722"/>
      <c r="UM491" s="722"/>
      <c r="UN491" s="722"/>
      <c r="UO491" s="722"/>
      <c r="UP491" s="722"/>
      <c r="UQ491" s="722"/>
      <c r="UR491" s="722"/>
      <c r="US491" s="722"/>
      <c r="UT491" s="722"/>
      <c r="UU491" s="722"/>
      <c r="UV491" s="722"/>
      <c r="UW491" s="722"/>
      <c r="UX491" s="722"/>
      <c r="UY491" s="722"/>
      <c r="UZ491" s="722"/>
      <c r="VA491" s="722"/>
      <c r="VB491" s="722"/>
      <c r="VC491" s="722"/>
      <c r="VD491" s="722"/>
      <c r="VE491" s="722"/>
      <c r="VF491" s="722"/>
      <c r="VG491" s="722"/>
      <c r="VH491" s="722"/>
      <c r="VI491" s="722"/>
      <c r="VJ491" s="722"/>
      <c r="VK491" s="722"/>
      <c r="VL491" s="722"/>
      <c r="VM491" s="722"/>
      <c r="VN491" s="722"/>
      <c r="VO491" s="722"/>
      <c r="VP491" s="722"/>
      <c r="VQ491" s="722"/>
      <c r="VR491" s="722"/>
      <c r="VS491" s="722"/>
      <c r="VT491" s="722"/>
      <c r="VU491" s="722"/>
      <c r="VV491" s="722"/>
      <c r="VW491" s="722"/>
      <c r="VX491" s="722"/>
      <c r="VY491" s="722"/>
      <c r="VZ491" s="722"/>
      <c r="WA491" s="722"/>
      <c r="WB491" s="722"/>
      <c r="WC491" s="722"/>
      <c r="WD491" s="722"/>
      <c r="WE491" s="722"/>
      <c r="WF491" s="722"/>
      <c r="WG491" s="722"/>
      <c r="WH491" s="722"/>
      <c r="WI491" s="722"/>
      <c r="WJ491" s="722"/>
      <c r="WK491" s="722"/>
      <c r="WL491" s="722"/>
      <c r="WM491" s="722"/>
      <c r="WN491" s="722"/>
      <c r="WO491" s="722"/>
      <c r="WP491" s="722"/>
      <c r="WQ491" s="722"/>
      <c r="WR491" s="722"/>
      <c r="WS491" s="722"/>
      <c r="WT491" s="722"/>
      <c r="WU491" s="722"/>
      <c r="WV491" s="722"/>
      <c r="WW491" s="722"/>
      <c r="WX491" s="722"/>
      <c r="WY491" s="722"/>
      <c r="WZ491" s="722"/>
      <c r="XA491" s="722"/>
      <c r="XB491" s="722"/>
      <c r="XC491" s="722"/>
      <c r="XD491" s="722"/>
      <c r="XE491" s="722"/>
      <c r="XF491" s="722"/>
      <c r="XG491" s="722"/>
      <c r="XH491" s="722"/>
      <c r="XI491" s="722"/>
      <c r="XJ491" s="722"/>
      <c r="XK491" s="722"/>
      <c r="XL491" s="722"/>
      <c r="XM491" s="722"/>
      <c r="XN491" s="722"/>
      <c r="XO491" s="722"/>
      <c r="XP491" s="722"/>
      <c r="XQ491" s="722"/>
      <c r="XR491" s="722"/>
      <c r="XS491" s="722"/>
      <c r="XT491" s="722"/>
      <c r="XU491" s="722"/>
      <c r="XV491" s="722"/>
      <c r="XW491" s="722"/>
      <c r="XX491" s="722"/>
      <c r="XY491" s="722"/>
      <c r="XZ491" s="722"/>
      <c r="YA491" s="722"/>
      <c r="YB491" s="722"/>
      <c r="YC491" s="722"/>
      <c r="YD491" s="722"/>
      <c r="YE491" s="722"/>
      <c r="YF491" s="722"/>
      <c r="YG491" s="722"/>
      <c r="YH491" s="722"/>
      <c r="YI491" s="722"/>
      <c r="YJ491" s="722"/>
      <c r="YK491" s="722"/>
      <c r="YL491" s="722"/>
      <c r="YM491" s="722"/>
      <c r="YN491" s="722"/>
      <c r="YO491" s="722"/>
      <c r="YP491" s="722"/>
      <c r="YQ491" s="722"/>
      <c r="YR491" s="722"/>
      <c r="YS491" s="722"/>
      <c r="YT491" s="722"/>
      <c r="YU491" s="722"/>
      <c r="YV491" s="722"/>
      <c r="YW491" s="722"/>
      <c r="YX491" s="722"/>
      <c r="YY491" s="722"/>
      <c r="YZ491" s="722"/>
      <c r="ZA491" s="722"/>
      <c r="ZB491" s="722"/>
      <c r="ZC491" s="722"/>
      <c r="ZD491" s="722"/>
      <c r="ZE491" s="722"/>
      <c r="ZF491" s="722"/>
      <c r="ZG491" s="722"/>
      <c r="ZH491" s="722"/>
      <c r="ZI491" s="722"/>
      <c r="ZJ491" s="722"/>
      <c r="ZK491" s="722"/>
      <c r="ZL491" s="722"/>
      <c r="ZM491" s="722"/>
      <c r="ZN491" s="722"/>
      <c r="ZO491" s="722"/>
      <c r="ZP491" s="722"/>
      <c r="ZQ491" s="722"/>
      <c r="ZR491" s="722"/>
      <c r="ZS491" s="722"/>
      <c r="ZT491" s="722"/>
      <c r="ZU491" s="722"/>
      <c r="ZV491" s="722"/>
      <c r="ZW491" s="722"/>
      <c r="ZX491" s="722"/>
      <c r="ZY491" s="722"/>
      <c r="ZZ491" s="722"/>
      <c r="AAA491" s="722"/>
      <c r="AAB491" s="722"/>
      <c r="AAC491" s="722"/>
      <c r="AAD491" s="722"/>
      <c r="AAE491" s="722"/>
      <c r="AAF491" s="722"/>
      <c r="AAG491" s="722"/>
      <c r="AAH491" s="722"/>
      <c r="AAI491" s="722"/>
      <c r="AAJ491" s="722"/>
      <c r="AAK491" s="722"/>
      <c r="AAL491" s="722"/>
      <c r="AAM491" s="722"/>
      <c r="AAN491" s="722"/>
      <c r="AAO491" s="722"/>
      <c r="AAP491" s="722"/>
      <c r="AAQ491" s="722"/>
      <c r="AAR491" s="722"/>
      <c r="AAS491" s="722"/>
      <c r="AAT491" s="722"/>
      <c r="AAU491" s="722"/>
      <c r="AAV491" s="722"/>
      <c r="AAW491" s="722"/>
      <c r="AAX491" s="722"/>
      <c r="AAY491" s="722"/>
      <c r="AAZ491" s="722"/>
      <c r="ABA491" s="722"/>
      <c r="ABB491" s="722"/>
      <c r="ABC491" s="722"/>
      <c r="ABD491" s="722"/>
      <c r="ABE491" s="722"/>
      <c r="ABF491" s="722"/>
      <c r="ABG491" s="722"/>
      <c r="ABH491" s="722"/>
      <c r="ABI491" s="722"/>
      <c r="ABJ491" s="722"/>
      <c r="ABK491" s="722"/>
      <c r="ABL491" s="722"/>
      <c r="ABM491" s="722"/>
      <c r="ABN491" s="722"/>
      <c r="ABO491" s="722"/>
      <c r="ABP491" s="722"/>
      <c r="ABQ491" s="722"/>
      <c r="ABR491" s="722"/>
      <c r="ABS491" s="722"/>
      <c r="ABT491" s="722"/>
      <c r="ABU491" s="722"/>
      <c r="ABV491" s="722"/>
      <c r="ABW491" s="722"/>
      <c r="ABX491" s="722"/>
      <c r="ABY491" s="722"/>
      <c r="ABZ491" s="722"/>
      <c r="ACA491" s="722"/>
      <c r="ACB491" s="722"/>
      <c r="ACC491" s="722"/>
      <c r="ACD491" s="722"/>
      <c r="ACE491" s="722"/>
      <c r="ACF491" s="722"/>
      <c r="ACG491" s="722"/>
      <c r="ACH491" s="722"/>
      <c r="ACI491" s="722"/>
      <c r="ACJ491" s="722"/>
      <c r="ACK491" s="722"/>
      <c r="ACL491" s="722"/>
      <c r="ACM491" s="722"/>
      <c r="ACN491" s="722"/>
      <c r="ACO491" s="722"/>
      <c r="ACP491" s="722"/>
      <c r="ACQ491" s="722"/>
      <c r="ACR491" s="722"/>
      <c r="ACS491" s="722"/>
      <c r="ACT491" s="722"/>
      <c r="ACU491" s="722"/>
      <c r="ACV491" s="722"/>
      <c r="ACW491" s="722"/>
      <c r="ACX491" s="722"/>
      <c r="ACY491" s="722"/>
      <c r="ACZ491" s="722"/>
      <c r="ADA491" s="722"/>
      <c r="ADB491" s="722"/>
      <c r="ADC491" s="722"/>
      <c r="ADD491" s="722"/>
      <c r="ADE491" s="722"/>
      <c r="ADF491" s="722"/>
      <c r="ADG491" s="722"/>
      <c r="ADH491" s="722"/>
      <c r="ADI491" s="722"/>
      <c r="ADJ491" s="722"/>
      <c r="ADK491" s="722"/>
      <c r="ADL491" s="722"/>
      <c r="ADM491" s="722"/>
      <c r="ADN491" s="722"/>
      <c r="ADO491" s="722"/>
      <c r="ADP491" s="722"/>
      <c r="ADQ491" s="722"/>
      <c r="ADR491" s="722"/>
      <c r="ADS491" s="722"/>
      <c r="ADT491" s="722"/>
      <c r="ADU491" s="722"/>
      <c r="ADV491" s="722"/>
      <c r="ADW491" s="722"/>
      <c r="ADX491" s="722"/>
      <c r="ADY491" s="722"/>
      <c r="ADZ491" s="722"/>
      <c r="AEA491" s="722"/>
      <c r="AEB491" s="722"/>
      <c r="AEC491" s="722"/>
      <c r="AED491" s="722"/>
      <c r="AEE491" s="722"/>
      <c r="AEF491" s="722"/>
      <c r="AEG491" s="722"/>
      <c r="AEH491" s="722"/>
      <c r="AEI491" s="722"/>
      <c r="AEJ491" s="722"/>
      <c r="AEK491" s="722"/>
      <c r="AEL491" s="722"/>
      <c r="AEM491" s="722"/>
      <c r="AEN491" s="722"/>
      <c r="AEO491" s="722"/>
      <c r="AEP491" s="722"/>
      <c r="AEQ491" s="722"/>
      <c r="AER491" s="722"/>
      <c r="AES491" s="722"/>
      <c r="AET491" s="722"/>
      <c r="AEU491" s="722"/>
      <c r="AEV491" s="722"/>
      <c r="AEW491" s="722"/>
      <c r="AEX491" s="722"/>
      <c r="AEY491" s="722"/>
      <c r="AEZ491" s="722"/>
      <c r="AFA491" s="722"/>
      <c r="AFB491" s="722"/>
      <c r="AFC491" s="722"/>
      <c r="AFD491" s="722"/>
      <c r="AFE491" s="722"/>
      <c r="AFF491" s="722"/>
      <c r="AFG491" s="722"/>
      <c r="AFH491" s="722"/>
      <c r="AFI491" s="722"/>
      <c r="AFJ491" s="722"/>
      <c r="AFK491" s="722"/>
      <c r="AFL491" s="722"/>
      <c r="AFM491" s="722"/>
      <c r="AFN491" s="722"/>
      <c r="AFO491" s="722"/>
      <c r="AFP491" s="722"/>
      <c r="AFQ491" s="722"/>
      <c r="AFR491" s="722"/>
      <c r="AFS491" s="722"/>
      <c r="AFT491" s="722"/>
      <c r="AFU491" s="722"/>
      <c r="AFV491" s="722"/>
      <c r="AFW491" s="722"/>
      <c r="AFX491" s="722"/>
      <c r="AFY491" s="722"/>
      <c r="AFZ491" s="722"/>
      <c r="AGA491" s="722"/>
      <c r="AGB491" s="722"/>
      <c r="AGC491" s="722"/>
      <c r="AGD491" s="722"/>
      <c r="AGE491" s="722"/>
      <c r="AGF491" s="722"/>
      <c r="AGG491" s="722"/>
      <c r="AGH491" s="722"/>
      <c r="AGI491" s="722"/>
      <c r="AGJ491" s="722"/>
      <c r="AGK491" s="722"/>
      <c r="AGL491" s="722"/>
      <c r="AGM491" s="722"/>
      <c r="AGN491" s="722"/>
      <c r="AGO491" s="722"/>
      <c r="AGP491" s="722"/>
      <c r="AGQ491" s="722"/>
      <c r="AGR491" s="722"/>
      <c r="AGS491" s="722"/>
      <c r="AGT491" s="722"/>
      <c r="AGU491" s="722"/>
      <c r="AGV491" s="722"/>
      <c r="AGW491" s="722"/>
      <c r="AGX491" s="722"/>
      <c r="AGY491" s="722"/>
      <c r="AGZ491" s="722"/>
      <c r="AHA491" s="722"/>
      <c r="AHB491" s="722"/>
      <c r="AHC491" s="722"/>
      <c r="AHD491" s="722"/>
      <c r="AHE491" s="722"/>
      <c r="AHF491" s="722"/>
      <c r="AHG491" s="722"/>
      <c r="AHH491" s="722"/>
      <c r="AHI491" s="722"/>
      <c r="AHJ491" s="722"/>
      <c r="AHK491" s="722"/>
      <c r="AHL491" s="722"/>
      <c r="AHM491" s="722"/>
      <c r="AHN491" s="722"/>
      <c r="AHO491" s="722"/>
      <c r="AHP491" s="722"/>
      <c r="AHQ491" s="722"/>
      <c r="AHR491" s="722"/>
      <c r="AHS491" s="722"/>
      <c r="AHT491" s="722"/>
      <c r="AHU491" s="722"/>
      <c r="AHV491" s="722"/>
      <c r="AHW491" s="722"/>
      <c r="AHX491" s="722"/>
      <c r="AHY491" s="722"/>
      <c r="AHZ491" s="722"/>
      <c r="AIA491" s="722"/>
      <c r="AIB491" s="722"/>
      <c r="AIC491" s="722"/>
      <c r="AID491" s="722"/>
      <c r="AIE491" s="722"/>
      <c r="AIF491" s="722"/>
      <c r="AIG491" s="722"/>
      <c r="AIH491" s="722"/>
      <c r="AII491" s="722"/>
      <c r="AIJ491" s="722"/>
      <c r="AIK491" s="722"/>
      <c r="AIL491" s="722"/>
      <c r="AIM491" s="722"/>
      <c r="AIN491" s="722"/>
      <c r="AIO491" s="722"/>
      <c r="AIP491" s="722"/>
      <c r="AIQ491" s="722"/>
      <c r="AIR491" s="722"/>
      <c r="AIS491" s="722"/>
      <c r="AIT491" s="722"/>
      <c r="AIU491" s="722"/>
      <c r="AIV491" s="722"/>
      <c r="AIW491" s="722"/>
      <c r="AIX491" s="722"/>
      <c r="AIY491" s="722"/>
      <c r="AIZ491" s="722"/>
      <c r="AJA491" s="722"/>
      <c r="AJB491" s="722"/>
      <c r="AJC491" s="722"/>
      <c r="AJD491" s="722"/>
      <c r="AJE491" s="722"/>
      <c r="AJF491" s="722"/>
      <c r="AJG491" s="722"/>
      <c r="AJH491" s="722"/>
      <c r="AJI491" s="722"/>
      <c r="AJJ491" s="722"/>
      <c r="AJK491" s="722"/>
      <c r="AJL491" s="722"/>
      <c r="AJM491" s="722"/>
      <c r="AJN491" s="722"/>
      <c r="AJO491" s="722"/>
      <c r="AJP491" s="722"/>
      <c r="AJQ491" s="722"/>
      <c r="AJR491" s="722"/>
      <c r="AJS491" s="722"/>
      <c r="AJT491" s="722"/>
      <c r="AJU491" s="722"/>
      <c r="AJV491" s="722"/>
      <c r="AJW491" s="722"/>
      <c r="AJX491" s="722"/>
      <c r="AJY491" s="722"/>
      <c r="AJZ491" s="722"/>
      <c r="AKA491" s="722"/>
      <c r="AKB491" s="722"/>
      <c r="AKC491" s="722"/>
      <c r="AKD491" s="722"/>
      <c r="AKE491" s="722"/>
      <c r="AKF491" s="722"/>
      <c r="AKG491" s="722"/>
      <c r="AKH491" s="722"/>
      <c r="AKI491" s="722"/>
      <c r="AKJ491" s="722"/>
      <c r="AKK491" s="722"/>
      <c r="AKL491" s="722"/>
      <c r="AKM491" s="722"/>
      <c r="AKN491" s="722"/>
      <c r="AKO491" s="722"/>
      <c r="AKP491" s="722"/>
      <c r="AKQ491" s="722"/>
      <c r="AKR491" s="722"/>
      <c r="AKS491" s="722"/>
      <c r="AKT491" s="722"/>
      <c r="AKU491" s="722"/>
      <c r="AKV491" s="722"/>
      <c r="AKW491" s="722"/>
      <c r="AKX491" s="722"/>
      <c r="AKY491" s="722"/>
      <c r="AKZ491" s="722"/>
      <c r="ALA491" s="722"/>
      <c r="ALB491" s="722"/>
      <c r="ALC491" s="722"/>
      <c r="ALD491" s="722"/>
      <c r="ALE491" s="722"/>
      <c r="ALF491" s="722"/>
      <c r="ALG491" s="722"/>
      <c r="ALH491" s="722"/>
      <c r="ALI491" s="722"/>
      <c r="ALJ491" s="722"/>
      <c r="ALK491" s="722"/>
      <c r="ALL491" s="722"/>
      <c r="ALM491" s="722"/>
      <c r="ALN491" s="722"/>
      <c r="ALO491" s="722"/>
      <c r="ALP491" s="722"/>
      <c r="ALQ491" s="722"/>
      <c r="ALR491" s="722"/>
      <c r="ALS491" s="722"/>
      <c r="ALT491" s="722"/>
      <c r="ALU491" s="722"/>
      <c r="ALV491" s="722"/>
      <c r="ALW491" s="722"/>
      <c r="ALX491" s="722"/>
      <c r="ALY491" s="722"/>
      <c r="ALZ491" s="722"/>
      <c r="AMA491" s="722"/>
      <c r="AMB491" s="722"/>
      <c r="AMC491" s="722"/>
      <c r="AMD491" s="722"/>
      <c r="AME491" s="722"/>
      <c r="AMF491" s="722"/>
      <c r="AMG491" s="722"/>
      <c r="AMH491" s="722"/>
      <c r="AMI491" s="722"/>
      <c r="AMJ491" s="722"/>
      <c r="AMK491" s="722"/>
      <c r="AML491" s="722"/>
      <c r="AMM491" s="722"/>
      <c r="AMN491" s="722"/>
      <c r="AMO491" s="722"/>
      <c r="AMP491" s="722"/>
      <c r="AMQ491" s="722"/>
      <c r="AMR491" s="722"/>
      <c r="AMS491" s="722"/>
      <c r="AMT491" s="722"/>
      <c r="AMU491" s="722"/>
      <c r="AMV491" s="722"/>
      <c r="AMW491" s="722"/>
      <c r="AMX491" s="722"/>
      <c r="AMY491" s="722"/>
      <c r="AMZ491" s="722"/>
      <c r="ANA491" s="722"/>
      <c r="ANB491" s="722"/>
      <c r="ANC491" s="722"/>
      <c r="AND491" s="722"/>
      <c r="ANE491" s="722"/>
      <c r="ANF491" s="722"/>
      <c r="ANG491" s="722"/>
      <c r="ANH491" s="722"/>
      <c r="ANI491" s="722"/>
      <c r="ANJ491" s="722"/>
      <c r="ANK491" s="722"/>
      <c r="ANL491" s="722"/>
      <c r="ANM491" s="722"/>
      <c r="ANN491" s="722"/>
      <c r="ANO491" s="722"/>
      <c r="ANP491" s="722"/>
      <c r="ANQ491" s="722"/>
      <c r="ANR491" s="722"/>
      <c r="ANS491" s="722"/>
      <c r="ANT491" s="722"/>
      <c r="ANU491" s="722"/>
      <c r="ANV491" s="722"/>
      <c r="ANW491" s="722"/>
      <c r="ANX491" s="722"/>
      <c r="ANY491" s="722"/>
      <c r="ANZ491" s="722"/>
      <c r="AOA491" s="722"/>
      <c r="AOB491" s="722"/>
      <c r="AOC491" s="722"/>
      <c r="AOD491" s="722"/>
      <c r="AOE491" s="722"/>
      <c r="AOF491" s="722"/>
      <c r="AOG491" s="722"/>
      <c r="AOH491" s="722"/>
      <c r="AOI491" s="722"/>
      <c r="AOJ491" s="722"/>
      <c r="AOK491" s="722"/>
      <c r="AOL491" s="722"/>
      <c r="AOM491" s="722"/>
      <c r="AON491" s="722"/>
      <c r="AOO491" s="722"/>
      <c r="AOP491" s="722"/>
      <c r="AOQ491" s="722"/>
      <c r="AOR491" s="722"/>
      <c r="AOS491" s="722"/>
      <c r="AOT491" s="722"/>
      <c r="AOU491" s="722"/>
      <c r="AOV491" s="722"/>
      <c r="AOW491" s="722"/>
      <c r="AOX491" s="722"/>
      <c r="AOY491" s="722"/>
      <c r="AOZ491" s="722"/>
      <c r="APA491" s="722"/>
      <c r="APB491" s="722"/>
      <c r="APC491" s="722"/>
      <c r="APD491" s="722"/>
      <c r="APE491" s="722"/>
      <c r="APF491" s="722"/>
      <c r="APG491" s="722"/>
      <c r="APH491" s="722"/>
      <c r="API491" s="722"/>
      <c r="APJ491" s="722"/>
      <c r="APK491" s="722"/>
      <c r="APL491" s="722"/>
      <c r="APM491" s="722"/>
      <c r="APN491" s="722"/>
      <c r="APO491" s="722"/>
      <c r="APP491" s="722"/>
      <c r="APQ491" s="722"/>
      <c r="APR491" s="722"/>
      <c r="APS491" s="722"/>
      <c r="APT491" s="722"/>
      <c r="APU491" s="722"/>
      <c r="APV491" s="722"/>
      <c r="APW491" s="722"/>
      <c r="APX491" s="722"/>
      <c r="APY491" s="722"/>
      <c r="APZ491" s="722"/>
      <c r="AQA491" s="722"/>
      <c r="AQB491" s="722"/>
      <c r="AQC491" s="722"/>
      <c r="AQD491" s="722"/>
      <c r="AQE491" s="722"/>
      <c r="AQF491" s="722"/>
      <c r="AQG491" s="722"/>
      <c r="AQH491" s="722"/>
      <c r="AQI491" s="722"/>
      <c r="AQJ491" s="722"/>
      <c r="AQK491" s="722"/>
      <c r="AQL491" s="722"/>
      <c r="AQM491" s="722"/>
      <c r="AQN491" s="722"/>
      <c r="AQO491" s="722"/>
      <c r="AQP491" s="722"/>
      <c r="AQQ491" s="722"/>
      <c r="AQR491" s="722"/>
      <c r="AQS491" s="722"/>
      <c r="AQT491" s="722"/>
      <c r="AQU491" s="722"/>
      <c r="AQV491" s="722"/>
      <c r="AQW491" s="722"/>
      <c r="AQX491" s="722"/>
      <c r="AQY491" s="722"/>
      <c r="AQZ491" s="722"/>
      <c r="ARA491" s="722"/>
      <c r="ARB491" s="722"/>
      <c r="ARC491" s="722"/>
      <c r="ARD491" s="722"/>
      <c r="ARE491" s="722"/>
      <c r="ARF491" s="722"/>
      <c r="ARG491" s="722"/>
      <c r="ARH491" s="722"/>
      <c r="ARI491" s="722"/>
      <c r="ARJ491" s="722"/>
      <c r="ARK491" s="722"/>
      <c r="ARL491" s="722"/>
      <c r="ARM491" s="722"/>
      <c r="ARN491" s="722"/>
      <c r="ARO491" s="722"/>
      <c r="ARP491" s="722"/>
      <c r="ARQ491" s="722"/>
      <c r="ARR491" s="722"/>
      <c r="ARS491" s="722"/>
      <c r="ART491" s="722"/>
      <c r="ARU491" s="722"/>
      <c r="ARV491" s="722"/>
      <c r="ARW491" s="722"/>
      <c r="ARX491" s="722"/>
      <c r="ARY491" s="722"/>
      <c r="ARZ491" s="722"/>
      <c r="ASA491" s="722"/>
      <c r="ASB491" s="722"/>
      <c r="ASC491" s="722"/>
      <c r="ASD491" s="722"/>
      <c r="ASE491" s="722"/>
      <c r="ASF491" s="722"/>
      <c r="ASG491" s="722"/>
      <c r="ASH491" s="722"/>
      <c r="ASI491" s="722"/>
      <c r="ASJ491" s="722"/>
      <c r="ASK491" s="722"/>
      <c r="ASL491" s="722"/>
      <c r="ASM491" s="722"/>
      <c r="ASN491" s="722"/>
      <c r="ASO491" s="722"/>
      <c r="ASP491" s="722"/>
      <c r="ASQ491" s="722"/>
      <c r="ASR491" s="722"/>
      <c r="ASS491" s="722"/>
      <c r="AST491" s="722"/>
      <c r="ASU491" s="722"/>
      <c r="ASV491" s="722"/>
      <c r="ASW491" s="722"/>
      <c r="ASX491" s="722"/>
      <c r="ASY491" s="722"/>
      <c r="ASZ491" s="722"/>
      <c r="ATA491" s="722"/>
      <c r="ATB491" s="722"/>
      <c r="ATC491" s="722"/>
      <c r="ATD491" s="722"/>
      <c r="ATE491" s="722"/>
      <c r="ATF491" s="722"/>
      <c r="ATG491" s="722"/>
      <c r="ATH491" s="722"/>
      <c r="ATI491" s="722"/>
      <c r="ATJ491" s="722"/>
      <c r="ATK491" s="722"/>
      <c r="ATL491" s="722"/>
      <c r="ATM491" s="722"/>
      <c r="ATN491" s="722"/>
      <c r="ATO491" s="722"/>
      <c r="ATP491" s="722"/>
      <c r="ATQ491" s="722"/>
      <c r="ATR491" s="722"/>
      <c r="ATS491" s="722"/>
      <c r="ATT491" s="722"/>
      <c r="ATU491" s="722"/>
      <c r="ATV491" s="722"/>
      <c r="ATW491" s="722"/>
      <c r="ATX491" s="722"/>
      <c r="ATY491" s="722"/>
      <c r="ATZ491" s="722"/>
      <c r="AUA491" s="722"/>
      <c r="AUB491" s="722"/>
      <c r="AUC491" s="722"/>
      <c r="AUD491" s="722"/>
      <c r="AUE491" s="722"/>
      <c r="AUF491" s="722"/>
      <c r="AUG491" s="722"/>
      <c r="AUH491" s="722"/>
      <c r="AUI491" s="722"/>
      <c r="AUJ491" s="722"/>
      <c r="AUK491" s="722"/>
      <c r="AUL491" s="722"/>
      <c r="AUM491" s="722"/>
      <c r="AUN491" s="722"/>
      <c r="AUO491" s="722"/>
      <c r="AUP491" s="722"/>
      <c r="AUQ491" s="722"/>
      <c r="AUR491" s="722"/>
      <c r="AUS491" s="722"/>
      <c r="AUT491" s="722"/>
      <c r="AUU491" s="722"/>
      <c r="AUV491" s="722"/>
      <c r="AUW491" s="722"/>
      <c r="AUX491" s="722"/>
      <c r="AUY491" s="722"/>
      <c r="AUZ491" s="722"/>
      <c r="AVA491" s="722"/>
      <c r="AVB491" s="722"/>
      <c r="AVC491" s="722"/>
      <c r="AVD491" s="722"/>
      <c r="AVE491" s="722"/>
      <c r="AVF491" s="722"/>
      <c r="AVG491" s="722"/>
      <c r="AVH491" s="722"/>
      <c r="AVI491" s="722"/>
      <c r="AVJ491" s="722"/>
      <c r="AVK491" s="722"/>
      <c r="AVL491" s="722"/>
      <c r="AVM491" s="722"/>
      <c r="AVN491" s="722"/>
      <c r="AVO491" s="722"/>
      <c r="AVP491" s="722"/>
      <c r="AVQ491" s="722"/>
      <c r="AVR491" s="722"/>
      <c r="AVS491" s="722"/>
      <c r="AVT491" s="722"/>
      <c r="AVU491" s="722"/>
      <c r="AVV491" s="722"/>
      <c r="AVW491" s="722"/>
      <c r="AVX491" s="722"/>
      <c r="AVY491" s="722"/>
      <c r="AVZ491" s="722"/>
      <c r="AWA491" s="722"/>
      <c r="AWB491" s="722"/>
      <c r="AWC491" s="722"/>
      <c r="AWD491" s="722"/>
      <c r="AWE491" s="722"/>
      <c r="AWF491" s="722"/>
      <c r="AWG491" s="722"/>
      <c r="AWH491" s="722"/>
      <c r="AWI491" s="722"/>
      <c r="AWJ491" s="722"/>
      <c r="AWK491" s="722"/>
      <c r="AWL491" s="722"/>
      <c r="AWM491" s="722"/>
      <c r="AWN491" s="722"/>
      <c r="AWO491" s="722"/>
      <c r="AWP491" s="722"/>
      <c r="AWQ491" s="722"/>
      <c r="AWR491" s="722"/>
      <c r="AWS491" s="722"/>
      <c r="AWT491" s="722"/>
      <c r="AWU491" s="722"/>
      <c r="AWV491" s="722"/>
      <c r="AWW491" s="722"/>
      <c r="AWX491" s="722"/>
      <c r="AWY491" s="722"/>
      <c r="AWZ491" s="722"/>
      <c r="AXA491" s="722"/>
      <c r="AXB491" s="722"/>
      <c r="AXC491" s="722"/>
      <c r="AXD491" s="722"/>
      <c r="AXE491" s="722"/>
      <c r="AXF491" s="722"/>
      <c r="AXG491" s="722"/>
      <c r="AXH491" s="722"/>
      <c r="AXI491" s="722"/>
      <c r="AXJ491" s="722"/>
      <c r="AXK491" s="722"/>
      <c r="AXL491" s="722"/>
      <c r="AXM491" s="722"/>
      <c r="AXN491" s="722"/>
      <c r="AXO491" s="722"/>
      <c r="AXP491" s="722"/>
      <c r="AXQ491" s="722"/>
      <c r="AXR491" s="722"/>
      <c r="AXS491" s="722"/>
      <c r="AXT491" s="722"/>
      <c r="AXU491" s="722"/>
      <c r="AXV491" s="722"/>
      <c r="AXW491" s="722"/>
      <c r="AXX491" s="722"/>
      <c r="AXY491" s="722"/>
      <c r="AXZ491" s="722"/>
      <c r="AYA491" s="722"/>
      <c r="AYB491" s="722"/>
      <c r="AYC491" s="722"/>
      <c r="AYD491" s="722"/>
      <c r="AYE491" s="722"/>
      <c r="AYF491" s="722"/>
      <c r="AYG491" s="722"/>
      <c r="AYH491" s="722"/>
      <c r="AYI491" s="722"/>
      <c r="AYJ491" s="722"/>
      <c r="AYK491" s="722"/>
      <c r="AYL491" s="722"/>
      <c r="AYM491" s="722"/>
      <c r="AYN491" s="722"/>
      <c r="AYO491" s="722"/>
      <c r="AYP491" s="722"/>
      <c r="AYQ491" s="722"/>
      <c r="AYR491" s="722"/>
      <c r="AYS491" s="722"/>
      <c r="AYT491" s="722"/>
      <c r="AYU491" s="722"/>
      <c r="AYV491" s="722"/>
      <c r="AYW491" s="722"/>
      <c r="AYX491" s="722"/>
      <c r="AYY491" s="722"/>
      <c r="AYZ491" s="722"/>
      <c r="AZA491" s="722"/>
      <c r="AZB491" s="722"/>
      <c r="AZC491" s="722"/>
      <c r="AZD491" s="722"/>
      <c r="AZE491" s="722"/>
      <c r="AZF491" s="722"/>
      <c r="AZG491" s="722"/>
      <c r="AZH491" s="722"/>
      <c r="AZI491" s="722"/>
      <c r="AZJ491" s="722"/>
      <c r="AZK491" s="722"/>
      <c r="AZL491" s="722"/>
      <c r="AZM491" s="722"/>
      <c r="AZN491" s="722"/>
      <c r="AZO491" s="722"/>
      <c r="AZP491" s="722"/>
      <c r="AZQ491" s="722"/>
      <c r="AZR491" s="722"/>
      <c r="AZS491" s="722"/>
      <c r="AZT491" s="722"/>
      <c r="AZU491" s="722"/>
      <c r="AZV491" s="722"/>
      <c r="AZW491" s="722"/>
      <c r="AZX491" s="722"/>
      <c r="AZY491" s="722"/>
      <c r="AZZ491" s="722"/>
      <c r="BAA491" s="722"/>
      <c r="BAB491" s="722"/>
      <c r="BAC491" s="722"/>
      <c r="BAD491" s="722"/>
      <c r="BAE491" s="722"/>
      <c r="BAF491" s="722"/>
      <c r="BAG491" s="722"/>
      <c r="BAH491" s="722"/>
      <c r="BAI491" s="722"/>
      <c r="BAJ491" s="722"/>
      <c r="BAK491" s="722"/>
      <c r="BAL491" s="722"/>
      <c r="BAM491" s="722"/>
      <c r="BAN491" s="722"/>
      <c r="BAO491" s="722"/>
      <c r="BAP491" s="722"/>
      <c r="BAQ491" s="722"/>
      <c r="BAR491" s="722"/>
      <c r="BAS491" s="722"/>
      <c r="BAT491" s="722"/>
      <c r="BAU491" s="722"/>
      <c r="BAV491" s="722"/>
      <c r="BAW491" s="722"/>
      <c r="BAX491" s="722"/>
      <c r="BAY491" s="722"/>
      <c r="BAZ491" s="722"/>
      <c r="BBA491" s="722"/>
      <c r="BBB491" s="722"/>
      <c r="BBC491" s="722"/>
      <c r="BBD491" s="722"/>
      <c r="BBE491" s="722"/>
      <c r="BBF491" s="722"/>
      <c r="BBG491" s="722"/>
      <c r="BBH491" s="722"/>
      <c r="BBI491" s="722"/>
      <c r="BBJ491" s="722"/>
      <c r="BBK491" s="722"/>
      <c r="BBL491" s="722"/>
      <c r="BBM491" s="722"/>
      <c r="BBN491" s="722"/>
      <c r="BBO491" s="722"/>
      <c r="BBP491" s="722"/>
      <c r="BBQ491" s="722"/>
      <c r="BBR491" s="722"/>
      <c r="BBS491" s="722"/>
      <c r="BBT491" s="722"/>
      <c r="BBU491" s="722"/>
      <c r="BBV491" s="722"/>
      <c r="BBW491" s="722"/>
      <c r="BBX491" s="722"/>
      <c r="BBY491" s="722"/>
      <c r="BBZ491" s="722"/>
      <c r="BCA491" s="722"/>
      <c r="BCB491" s="722"/>
      <c r="BCC491" s="722"/>
      <c r="BCD491" s="722"/>
      <c r="BCE491" s="722"/>
      <c r="BCF491" s="722"/>
      <c r="BCG491" s="722"/>
      <c r="BCH491" s="722"/>
      <c r="BCI491" s="722"/>
      <c r="BCJ491" s="722"/>
      <c r="BCK491" s="722"/>
      <c r="BCL491" s="722"/>
      <c r="BCM491" s="722"/>
      <c r="BCN491" s="722"/>
      <c r="BCO491" s="722"/>
      <c r="BCP491" s="722"/>
      <c r="BCQ491" s="722"/>
      <c r="BCR491" s="722"/>
      <c r="BCS491" s="722"/>
      <c r="BCT491" s="722"/>
      <c r="BCU491" s="722"/>
      <c r="BCV491" s="722"/>
      <c r="BCW491" s="722"/>
      <c r="BCX491" s="722"/>
      <c r="BCY491" s="722"/>
      <c r="BCZ491" s="722"/>
      <c r="BDA491" s="722"/>
      <c r="BDB491" s="722"/>
      <c r="BDC491" s="722"/>
      <c r="BDD491" s="722"/>
      <c r="BDE491" s="722"/>
      <c r="BDF491" s="722"/>
      <c r="BDG491" s="722"/>
      <c r="BDH491" s="722"/>
      <c r="BDI491" s="722"/>
      <c r="BDJ491" s="722"/>
      <c r="BDK491" s="722"/>
      <c r="BDL491" s="722"/>
      <c r="BDM491" s="722"/>
      <c r="BDN491" s="722"/>
      <c r="BDO491" s="722"/>
      <c r="BDP491" s="722"/>
      <c r="BDQ491" s="722"/>
      <c r="BDR491" s="722"/>
      <c r="BDS491" s="722"/>
      <c r="BDT491" s="722"/>
      <c r="BDU491" s="722"/>
      <c r="BDV491" s="722"/>
      <c r="BDW491" s="722"/>
      <c r="BDX491" s="722"/>
      <c r="BDY491" s="722"/>
      <c r="BDZ491" s="722"/>
      <c r="BEA491" s="722"/>
      <c r="BEB491" s="722"/>
      <c r="BEC491" s="722"/>
      <c r="BED491" s="722"/>
      <c r="BEE491" s="722"/>
      <c r="BEF491" s="722"/>
      <c r="BEG491" s="722"/>
      <c r="BEH491" s="722"/>
      <c r="BEI491" s="722"/>
      <c r="BEJ491" s="722"/>
      <c r="BEK491" s="722"/>
      <c r="BEL491" s="722"/>
      <c r="BEM491" s="722"/>
      <c r="BEN491" s="722"/>
      <c r="BEO491" s="722"/>
      <c r="BEP491" s="722"/>
      <c r="BEQ491" s="722"/>
      <c r="BER491" s="722"/>
      <c r="BES491" s="722"/>
      <c r="BET491" s="722"/>
      <c r="BEU491" s="722"/>
      <c r="BEV491" s="722"/>
      <c r="BEW491" s="722"/>
      <c r="BEX491" s="722"/>
      <c r="BEY491" s="722"/>
      <c r="BEZ491" s="722"/>
      <c r="BFA491" s="722"/>
      <c r="BFB491" s="722"/>
      <c r="BFC491" s="722"/>
      <c r="BFD491" s="722"/>
      <c r="BFE491" s="722"/>
      <c r="BFF491" s="722"/>
      <c r="BFG491" s="722"/>
      <c r="BFH491" s="722"/>
      <c r="BFI491" s="722"/>
      <c r="BFJ491" s="722"/>
      <c r="BFK491" s="722"/>
      <c r="BFL491" s="722"/>
      <c r="BFM491" s="722"/>
      <c r="BFN491" s="722"/>
      <c r="BFO491" s="722"/>
      <c r="BFP491" s="722"/>
      <c r="BFQ491" s="722"/>
      <c r="BFR491" s="722"/>
      <c r="BFS491" s="722"/>
      <c r="BFT491" s="722"/>
      <c r="BFU491" s="722"/>
      <c r="BFV491" s="722"/>
      <c r="BFW491" s="722"/>
      <c r="BFX491" s="722"/>
      <c r="BFY491" s="722"/>
      <c r="BFZ491" s="722"/>
      <c r="BGA491" s="722"/>
      <c r="BGB491" s="722"/>
      <c r="BGC491" s="722"/>
      <c r="BGD491" s="722"/>
      <c r="BGE491" s="722"/>
      <c r="BGF491" s="722"/>
      <c r="BGG491" s="722"/>
      <c r="BGH491" s="722"/>
      <c r="BGI491" s="722"/>
      <c r="BGJ491" s="722"/>
      <c r="BGK491" s="722"/>
      <c r="BGL491" s="722"/>
      <c r="BGM491" s="722"/>
      <c r="BGN491" s="722"/>
      <c r="BGO491" s="722"/>
      <c r="BGP491" s="722"/>
      <c r="BGQ491" s="722"/>
      <c r="BGR491" s="722"/>
      <c r="BGS491" s="722"/>
      <c r="BGT491" s="722"/>
      <c r="BGU491" s="722"/>
      <c r="BGV491" s="722"/>
      <c r="BGW491" s="722"/>
      <c r="BGX491" s="722"/>
      <c r="BGY491" s="722"/>
      <c r="BGZ491" s="722"/>
      <c r="BHA491" s="722"/>
      <c r="BHB491" s="722"/>
      <c r="BHC491" s="722"/>
      <c r="BHD491" s="722"/>
      <c r="BHE491" s="722"/>
      <c r="BHF491" s="722"/>
      <c r="BHG491" s="722"/>
      <c r="BHH491" s="722"/>
      <c r="BHI491" s="722"/>
      <c r="BHJ491" s="722"/>
      <c r="BHK491" s="722"/>
      <c r="BHL491" s="722"/>
      <c r="BHM491" s="722"/>
      <c r="BHN491" s="722"/>
      <c r="BHO491" s="722"/>
      <c r="BHP491" s="722"/>
      <c r="BHQ491" s="722"/>
      <c r="BHR491" s="722"/>
      <c r="BHS491" s="722"/>
      <c r="BHT491" s="722"/>
      <c r="BHU491" s="722"/>
      <c r="BHV491" s="722"/>
      <c r="BHW491" s="722"/>
      <c r="BHX491" s="722"/>
      <c r="BHY491" s="722"/>
      <c r="BHZ491" s="722"/>
      <c r="BIA491" s="722"/>
      <c r="BIB491" s="722"/>
      <c r="BIC491" s="722"/>
      <c r="BID491" s="722"/>
      <c r="BIE491" s="722"/>
      <c r="BIF491" s="722"/>
      <c r="BIG491" s="722"/>
      <c r="BIH491" s="722"/>
      <c r="BII491" s="722"/>
      <c r="BIJ491" s="722"/>
      <c r="BIK491" s="722"/>
      <c r="BIL491" s="722"/>
      <c r="BIM491" s="722"/>
      <c r="BIN491" s="722"/>
      <c r="BIO491" s="722"/>
      <c r="BIP491" s="722"/>
      <c r="BIQ491" s="722"/>
      <c r="BIR491" s="722"/>
      <c r="BIS491" s="722"/>
      <c r="BIT491" s="722"/>
      <c r="BIU491" s="722"/>
      <c r="BIV491" s="722"/>
      <c r="BIW491" s="722"/>
      <c r="BIX491" s="722"/>
      <c r="BIY491" s="722"/>
      <c r="BIZ491" s="722"/>
      <c r="BJA491" s="722"/>
      <c r="BJB491" s="722"/>
      <c r="BJC491" s="722"/>
      <c r="BJD491" s="722"/>
      <c r="BJE491" s="722"/>
      <c r="BJF491" s="722"/>
      <c r="BJG491" s="722"/>
      <c r="BJH491" s="722"/>
      <c r="BJI491" s="722"/>
      <c r="BJJ491" s="722"/>
      <c r="BJK491" s="722"/>
      <c r="BJL491" s="722"/>
      <c r="BJM491" s="722"/>
      <c r="BJN491" s="722"/>
      <c r="BJO491" s="722"/>
      <c r="BJP491" s="722"/>
      <c r="BJQ491" s="722"/>
      <c r="BJR491" s="722"/>
      <c r="BJS491" s="722"/>
      <c r="BJT491" s="722"/>
      <c r="BJU491" s="722"/>
      <c r="BJV491" s="722"/>
      <c r="BJW491" s="722"/>
      <c r="BJX491" s="722"/>
      <c r="BJY491" s="722"/>
      <c r="BJZ491" s="722"/>
      <c r="BKA491" s="722"/>
      <c r="BKB491" s="722"/>
      <c r="BKC491" s="722"/>
      <c r="BKD491" s="722"/>
      <c r="BKE491" s="722"/>
      <c r="BKF491" s="722"/>
      <c r="BKG491" s="722"/>
      <c r="BKH491" s="722"/>
      <c r="BKI491" s="722"/>
      <c r="BKJ491" s="722"/>
      <c r="BKK491" s="722"/>
      <c r="BKL491" s="722"/>
      <c r="BKM491" s="722"/>
      <c r="BKN491" s="722"/>
      <c r="BKO491" s="722"/>
      <c r="BKP491" s="722"/>
      <c r="BKQ491" s="722"/>
      <c r="BKR491" s="722"/>
      <c r="BKS491" s="722"/>
      <c r="BKT491" s="722"/>
      <c r="BKU491" s="722"/>
      <c r="BKV491" s="722"/>
      <c r="BKW491" s="722"/>
      <c r="BKX491" s="722"/>
      <c r="BKY491" s="722"/>
      <c r="BKZ491" s="722"/>
      <c r="BLA491" s="722"/>
      <c r="BLB491" s="722"/>
      <c r="BLC491" s="722"/>
      <c r="BLD491" s="722"/>
      <c r="BLE491" s="722"/>
      <c r="BLF491" s="722"/>
      <c r="BLG491" s="722"/>
      <c r="BLH491" s="722"/>
      <c r="BLI491" s="722"/>
      <c r="BLJ491" s="722"/>
      <c r="BLK491" s="722"/>
      <c r="BLL491" s="722"/>
      <c r="BLM491" s="722"/>
      <c r="BLN491" s="722"/>
      <c r="BLO491" s="722"/>
      <c r="BLP491" s="722"/>
      <c r="BLQ491" s="722"/>
      <c r="BLR491" s="722"/>
      <c r="BLS491" s="722"/>
      <c r="BLT491" s="722"/>
      <c r="BLU491" s="722"/>
      <c r="BLV491" s="722"/>
      <c r="BLW491" s="722"/>
      <c r="BLX491" s="722"/>
      <c r="BLY491" s="722"/>
      <c r="BLZ491" s="722"/>
      <c r="BMA491" s="722"/>
      <c r="BMB491" s="722"/>
      <c r="BMC491" s="722"/>
      <c r="BMD491" s="722"/>
      <c r="BME491" s="722"/>
      <c r="BMF491" s="722"/>
      <c r="BMG491" s="722"/>
      <c r="BMH491" s="722"/>
      <c r="BMI491" s="722"/>
      <c r="BMJ491" s="722"/>
      <c r="BMK491" s="722"/>
      <c r="BML491" s="722"/>
      <c r="BMM491" s="722"/>
      <c r="BMN491" s="722"/>
      <c r="BMO491" s="722"/>
      <c r="BMP491" s="722"/>
      <c r="BMQ491" s="722"/>
      <c r="BMR491" s="722"/>
      <c r="BMS491" s="722"/>
      <c r="BMT491" s="722"/>
      <c r="BMU491" s="722"/>
      <c r="BMV491" s="722"/>
      <c r="BMW491" s="722"/>
      <c r="BMX491" s="722"/>
      <c r="BMY491" s="722"/>
      <c r="BMZ491" s="722"/>
      <c r="BNA491" s="722"/>
      <c r="BNB491" s="722"/>
      <c r="BNC491" s="722"/>
      <c r="BND491" s="722"/>
      <c r="BNE491" s="722"/>
      <c r="BNF491" s="722"/>
      <c r="BNG491" s="722"/>
      <c r="BNH491" s="722"/>
      <c r="BNI491" s="722"/>
      <c r="BNJ491" s="722"/>
      <c r="BNK491" s="722"/>
      <c r="BNL491" s="722"/>
      <c r="BNM491" s="722"/>
      <c r="BNN491" s="722"/>
      <c r="BNO491" s="722"/>
      <c r="BNP491" s="722"/>
      <c r="BNQ491" s="722"/>
      <c r="BNR491" s="722"/>
      <c r="BNS491" s="722"/>
      <c r="BNT491" s="722"/>
      <c r="BNU491" s="722"/>
      <c r="BNV491" s="722"/>
      <c r="BNW491" s="722"/>
      <c r="BNX491" s="722"/>
      <c r="BNY491" s="722"/>
      <c r="BNZ491" s="722"/>
      <c r="BOA491" s="722"/>
      <c r="BOB491" s="722"/>
      <c r="BOC491" s="722"/>
      <c r="BOD491" s="722"/>
      <c r="BOE491" s="722"/>
      <c r="BOF491" s="722"/>
      <c r="BOG491" s="722"/>
      <c r="BOH491" s="722"/>
      <c r="BOI491" s="722"/>
      <c r="BOJ491" s="722"/>
      <c r="BOK491" s="722"/>
      <c r="BOL491" s="722"/>
      <c r="BOM491" s="722"/>
      <c r="BON491" s="722"/>
      <c r="BOO491" s="722"/>
      <c r="BOP491" s="722"/>
      <c r="BOQ491" s="722"/>
      <c r="BOR491" s="722"/>
      <c r="BOS491" s="722"/>
      <c r="BOT491" s="722"/>
      <c r="BOU491" s="722"/>
      <c r="BOV491" s="722"/>
      <c r="BOW491" s="722"/>
      <c r="BOX491" s="722"/>
      <c r="BOY491" s="722"/>
      <c r="BOZ491" s="722"/>
      <c r="BPA491" s="722"/>
      <c r="BPB491" s="722"/>
      <c r="BPC491" s="722"/>
      <c r="BPD491" s="722"/>
      <c r="BPE491" s="722"/>
      <c r="BPF491" s="722"/>
      <c r="BPG491" s="722"/>
      <c r="BPH491" s="722"/>
      <c r="BPI491" s="722"/>
      <c r="BPJ491" s="722"/>
      <c r="BPK491" s="722"/>
      <c r="BPL491" s="722"/>
      <c r="BPM491" s="722"/>
      <c r="BPN491" s="722"/>
      <c r="BPO491" s="722"/>
      <c r="BPP491" s="722"/>
      <c r="BPQ491" s="722"/>
      <c r="BPR491" s="722"/>
      <c r="BPS491" s="722"/>
      <c r="BPT491" s="722"/>
      <c r="BPU491" s="722"/>
      <c r="BPV491" s="722"/>
      <c r="BPW491" s="722"/>
      <c r="BPX491" s="722"/>
      <c r="BPY491" s="722"/>
      <c r="BPZ491" s="722"/>
      <c r="BQA491" s="722"/>
      <c r="BQB491" s="722"/>
      <c r="BQC491" s="722"/>
      <c r="BQD491" s="722"/>
      <c r="BQE491" s="722"/>
      <c r="BQF491" s="722"/>
      <c r="BQG491" s="722"/>
      <c r="BQH491" s="722"/>
      <c r="BQI491" s="722"/>
      <c r="BQJ491" s="722"/>
      <c r="BQK491" s="722"/>
      <c r="BQL491" s="722"/>
      <c r="BQM491" s="722"/>
      <c r="BQN491" s="722"/>
      <c r="BQO491" s="722"/>
      <c r="BQP491" s="722"/>
      <c r="BQQ491" s="722"/>
      <c r="BQR491" s="722"/>
      <c r="BQS491" s="722"/>
      <c r="BQT491" s="722"/>
      <c r="BQU491" s="722"/>
      <c r="BQV491" s="722"/>
      <c r="BQW491" s="722"/>
      <c r="BQX491" s="722"/>
      <c r="BQY491" s="722"/>
      <c r="BQZ491" s="722"/>
      <c r="BRA491" s="722"/>
      <c r="BRB491" s="722"/>
      <c r="BRC491" s="722"/>
      <c r="BRD491" s="722"/>
      <c r="BRE491" s="722"/>
      <c r="BRF491" s="722"/>
      <c r="BRG491" s="722"/>
      <c r="BRH491" s="722"/>
      <c r="BRI491" s="722"/>
      <c r="BRJ491" s="722"/>
      <c r="BRK491" s="722"/>
      <c r="BRL491" s="722"/>
      <c r="BRM491" s="722"/>
      <c r="BRN491" s="722"/>
      <c r="BRO491" s="722"/>
      <c r="BRP491" s="722"/>
      <c r="BRQ491" s="722"/>
      <c r="BRR491" s="722"/>
      <c r="BRS491" s="722"/>
      <c r="BRT491" s="722"/>
      <c r="BRU491" s="722"/>
      <c r="BRV491" s="722"/>
      <c r="BRW491" s="722"/>
      <c r="BRX491" s="722"/>
      <c r="BRY491" s="722"/>
      <c r="BRZ491" s="722"/>
      <c r="BSA491" s="722"/>
      <c r="BSB491" s="722"/>
      <c r="BSC491" s="722"/>
      <c r="BSD491" s="722"/>
      <c r="BSE491" s="722"/>
      <c r="BSF491" s="722"/>
      <c r="BSG491" s="722"/>
      <c r="BSH491" s="722"/>
      <c r="BSI491" s="722"/>
      <c r="BSJ491" s="722"/>
      <c r="BSK491" s="722"/>
      <c r="BSL491" s="722"/>
      <c r="BSM491" s="722"/>
      <c r="BSN491" s="722"/>
      <c r="BSO491" s="722"/>
      <c r="BSP491" s="722"/>
      <c r="BSQ491" s="722"/>
      <c r="BSR491" s="722"/>
      <c r="BSS491" s="722"/>
      <c r="BST491" s="722"/>
      <c r="BSU491" s="722"/>
      <c r="BSV491" s="722"/>
      <c r="BSW491" s="722"/>
      <c r="BSX491" s="722"/>
      <c r="BSY491" s="722"/>
      <c r="BSZ491" s="722"/>
      <c r="BTA491" s="722"/>
      <c r="BTB491" s="722"/>
      <c r="BTC491" s="722"/>
      <c r="BTD491" s="722"/>
      <c r="BTE491" s="722"/>
      <c r="BTF491" s="722"/>
      <c r="BTG491" s="722"/>
      <c r="BTH491" s="722"/>
      <c r="BTI491" s="722"/>
      <c r="BTJ491" s="722"/>
      <c r="BTK491" s="722"/>
      <c r="BTL491" s="722"/>
      <c r="BTM491" s="722"/>
      <c r="BTN491" s="722"/>
      <c r="BTO491" s="722"/>
      <c r="BTP491" s="722"/>
      <c r="BTQ491" s="722"/>
      <c r="BTR491" s="722"/>
      <c r="BTS491" s="722"/>
      <c r="BTT491" s="722"/>
      <c r="BTU491" s="722"/>
      <c r="BTV491" s="722"/>
      <c r="BTW491" s="722"/>
      <c r="BTX491" s="722"/>
      <c r="BTY491" s="722"/>
      <c r="BTZ491" s="722"/>
      <c r="BUA491" s="722"/>
      <c r="BUB491" s="722"/>
      <c r="BUC491" s="722"/>
      <c r="BUD491" s="722"/>
      <c r="BUE491" s="722"/>
      <c r="BUF491" s="722"/>
      <c r="BUG491" s="722"/>
      <c r="BUH491" s="722"/>
      <c r="BUI491" s="722"/>
      <c r="BUJ491" s="722"/>
      <c r="BUK491" s="722"/>
      <c r="BUL491" s="722"/>
      <c r="BUM491" s="722"/>
      <c r="BUN491" s="722"/>
      <c r="BUO491" s="722"/>
      <c r="BUP491" s="722"/>
      <c r="BUQ491" s="722"/>
      <c r="BUR491" s="722"/>
      <c r="BUS491" s="722"/>
      <c r="BUT491" s="722"/>
      <c r="BUU491" s="722"/>
      <c r="BUV491" s="722"/>
      <c r="BUW491" s="722"/>
      <c r="BUX491" s="722"/>
      <c r="BUY491" s="722"/>
      <c r="BUZ491" s="722"/>
      <c r="BVA491" s="722"/>
      <c r="BVB491" s="722"/>
      <c r="BVC491" s="722"/>
      <c r="BVD491" s="722"/>
      <c r="BVE491" s="722"/>
      <c r="BVF491" s="722"/>
      <c r="BVG491" s="722"/>
      <c r="BVH491" s="722"/>
      <c r="BVI491" s="722"/>
      <c r="BVJ491" s="722"/>
      <c r="BVK491" s="722"/>
      <c r="BVL491" s="722"/>
      <c r="BVM491" s="722"/>
      <c r="BVN491" s="722"/>
      <c r="BVO491" s="722"/>
      <c r="BVP491" s="722"/>
      <c r="BVQ491" s="722"/>
      <c r="BVR491" s="722"/>
      <c r="BVS491" s="722"/>
      <c r="BVT491" s="722"/>
      <c r="BVU491" s="722"/>
      <c r="BVV491" s="722"/>
      <c r="BVW491" s="722"/>
      <c r="BVX491" s="722"/>
      <c r="BVY491" s="722"/>
      <c r="BVZ491" s="722"/>
      <c r="BWA491" s="722"/>
      <c r="BWB491" s="722"/>
      <c r="BWC491" s="722"/>
      <c r="BWD491" s="722"/>
      <c r="BWE491" s="722"/>
      <c r="BWF491" s="722"/>
      <c r="BWG491" s="722"/>
      <c r="BWH491" s="722"/>
      <c r="BWI491" s="722"/>
      <c r="BWJ491" s="722"/>
      <c r="BWK491" s="722"/>
      <c r="BWL491" s="722"/>
      <c r="BWM491" s="722"/>
      <c r="BWN491" s="722"/>
      <c r="BWO491" s="722"/>
      <c r="BWP491" s="722"/>
      <c r="BWQ491" s="722"/>
      <c r="BWR491" s="722"/>
      <c r="BWS491" s="722"/>
      <c r="BWT491" s="722"/>
      <c r="BWU491" s="722"/>
      <c r="BWV491" s="722"/>
      <c r="BWW491" s="722"/>
      <c r="BWX491" s="722"/>
      <c r="BWY491" s="722"/>
      <c r="BWZ491" s="722"/>
      <c r="BXA491" s="722"/>
      <c r="BXB491" s="722"/>
      <c r="BXC491" s="722"/>
      <c r="BXD491" s="722"/>
      <c r="BXE491" s="722"/>
      <c r="BXF491" s="722"/>
      <c r="BXG491" s="722"/>
      <c r="BXH491" s="722"/>
      <c r="BXI491" s="722"/>
      <c r="BXJ491" s="722"/>
      <c r="BXK491" s="722"/>
      <c r="BXL491" s="722"/>
      <c r="BXM491" s="722"/>
      <c r="BXN491" s="722"/>
      <c r="BXO491" s="722"/>
      <c r="BXP491" s="722"/>
      <c r="BXQ491" s="722"/>
      <c r="BXR491" s="722"/>
      <c r="BXS491" s="722"/>
      <c r="BXT491" s="722"/>
      <c r="BXU491" s="722"/>
      <c r="BXV491" s="722"/>
      <c r="BXW491" s="722"/>
      <c r="BXX491" s="722"/>
      <c r="BXY491" s="722"/>
      <c r="BXZ491" s="722"/>
      <c r="BYA491" s="722"/>
      <c r="BYB491" s="722"/>
      <c r="BYC491" s="722"/>
      <c r="BYD491" s="722"/>
      <c r="BYE491" s="722"/>
      <c r="BYF491" s="722"/>
      <c r="BYG491" s="722"/>
      <c r="BYH491" s="722"/>
      <c r="BYI491" s="722"/>
      <c r="BYJ491" s="722"/>
      <c r="BYK491" s="722"/>
      <c r="BYL491" s="722"/>
      <c r="BYM491" s="722"/>
      <c r="BYN491" s="722"/>
      <c r="BYO491" s="722"/>
      <c r="BYP491" s="722"/>
      <c r="BYQ491" s="722"/>
      <c r="BYR491" s="722"/>
      <c r="BYS491" s="722"/>
      <c r="BYT491" s="722"/>
      <c r="BYU491" s="722"/>
      <c r="BYV491" s="722"/>
      <c r="BYW491" s="722"/>
      <c r="BYX491" s="722"/>
      <c r="BYY491" s="722"/>
      <c r="BYZ491" s="722"/>
      <c r="BZA491" s="722"/>
      <c r="BZB491" s="722"/>
      <c r="BZC491" s="722"/>
      <c r="BZD491" s="722"/>
      <c r="BZE491" s="722"/>
      <c r="BZF491" s="722"/>
      <c r="BZG491" s="722"/>
      <c r="BZH491" s="722"/>
      <c r="BZI491" s="722"/>
      <c r="BZJ491" s="722"/>
      <c r="BZK491" s="722"/>
      <c r="BZL491" s="722"/>
      <c r="BZM491" s="722"/>
      <c r="BZN491" s="722"/>
      <c r="BZO491" s="722"/>
      <c r="BZP491" s="722"/>
      <c r="BZQ491" s="722"/>
      <c r="BZR491" s="722"/>
      <c r="BZS491" s="722"/>
      <c r="BZT491" s="722"/>
      <c r="BZU491" s="722"/>
      <c r="BZV491" s="722"/>
      <c r="BZW491" s="722"/>
      <c r="BZX491" s="722"/>
      <c r="BZY491" s="722"/>
      <c r="BZZ491" s="722"/>
      <c r="CAA491" s="722"/>
      <c r="CAB491" s="722"/>
      <c r="CAC491" s="722"/>
      <c r="CAD491" s="722"/>
      <c r="CAE491" s="722"/>
      <c r="CAF491" s="722"/>
      <c r="CAG491" s="722"/>
      <c r="CAH491" s="722"/>
      <c r="CAI491" s="722"/>
      <c r="CAJ491" s="722"/>
      <c r="CAK491" s="722"/>
      <c r="CAL491" s="722"/>
      <c r="CAM491" s="722"/>
      <c r="CAN491" s="722"/>
      <c r="CAO491" s="722"/>
      <c r="CAP491" s="722"/>
      <c r="CAQ491" s="722"/>
      <c r="CAR491" s="722"/>
      <c r="CAS491" s="722"/>
      <c r="CAT491" s="722"/>
      <c r="CAU491" s="722"/>
      <c r="CAV491" s="722"/>
      <c r="CAW491" s="722"/>
      <c r="CAX491" s="722"/>
      <c r="CAY491" s="722"/>
      <c r="CAZ491" s="722"/>
      <c r="CBA491" s="722"/>
      <c r="CBB491" s="722"/>
      <c r="CBC491" s="722"/>
      <c r="CBD491" s="722"/>
      <c r="CBE491" s="722"/>
      <c r="CBF491" s="722"/>
      <c r="CBG491" s="722"/>
      <c r="CBH491" s="722"/>
      <c r="CBI491" s="722"/>
      <c r="CBJ491" s="722"/>
      <c r="CBK491" s="722"/>
      <c r="CBL491" s="722"/>
      <c r="CBM491" s="722"/>
      <c r="CBN491" s="722"/>
      <c r="CBO491" s="722"/>
      <c r="CBP491" s="722"/>
      <c r="CBQ491" s="722"/>
      <c r="CBR491" s="722"/>
      <c r="CBS491" s="722"/>
      <c r="CBT491" s="722"/>
      <c r="CBU491" s="722"/>
      <c r="CBV491" s="722"/>
      <c r="CBW491" s="722"/>
      <c r="CBX491" s="722"/>
      <c r="CBY491" s="722"/>
      <c r="CBZ491" s="722"/>
      <c r="CCA491" s="722"/>
      <c r="CCB491" s="722"/>
      <c r="CCC491" s="722"/>
      <c r="CCD491" s="722"/>
      <c r="CCE491" s="722"/>
      <c r="CCF491" s="722"/>
      <c r="CCG491" s="722"/>
      <c r="CCH491" s="722"/>
      <c r="CCI491" s="722"/>
      <c r="CCJ491" s="722"/>
      <c r="CCK491" s="722"/>
      <c r="CCL491" s="722"/>
      <c r="CCM491" s="722"/>
      <c r="CCN491" s="722"/>
      <c r="CCO491" s="722"/>
      <c r="CCP491" s="722"/>
      <c r="CCQ491" s="722"/>
      <c r="CCR491" s="722"/>
      <c r="CCS491" s="722"/>
      <c r="CCT491" s="722"/>
      <c r="CCU491" s="722"/>
      <c r="CCV491" s="722"/>
      <c r="CCW491" s="722"/>
      <c r="CCX491" s="722"/>
      <c r="CCY491" s="722"/>
      <c r="CCZ491" s="722"/>
      <c r="CDA491" s="722"/>
      <c r="CDB491" s="722"/>
      <c r="CDC491" s="722"/>
      <c r="CDD491" s="722"/>
      <c r="CDE491" s="722"/>
      <c r="CDF491" s="722"/>
      <c r="CDG491" s="722"/>
      <c r="CDH491" s="722"/>
      <c r="CDI491" s="722"/>
      <c r="CDJ491" s="722"/>
      <c r="CDK491" s="722"/>
      <c r="CDL491" s="722"/>
      <c r="CDM491" s="722"/>
      <c r="CDN491" s="722"/>
      <c r="CDO491" s="722"/>
      <c r="CDP491" s="722"/>
      <c r="CDQ491" s="722"/>
      <c r="CDR491" s="722"/>
      <c r="CDS491" s="722"/>
      <c r="CDT491" s="722"/>
      <c r="CDU491" s="722"/>
      <c r="CDV491" s="722"/>
      <c r="CDW491" s="722"/>
      <c r="CDX491" s="722"/>
      <c r="CDY491" s="722"/>
      <c r="CDZ491" s="722"/>
      <c r="CEA491" s="722"/>
      <c r="CEB491" s="722"/>
      <c r="CEC491" s="722"/>
      <c r="CED491" s="722"/>
      <c r="CEE491" s="722"/>
      <c r="CEF491" s="722"/>
      <c r="CEG491" s="722"/>
      <c r="CEH491" s="722"/>
      <c r="CEI491" s="722"/>
      <c r="CEJ491" s="722"/>
      <c r="CEK491" s="722"/>
      <c r="CEL491" s="722"/>
      <c r="CEM491" s="722"/>
      <c r="CEN491" s="722"/>
      <c r="CEO491" s="722"/>
      <c r="CEP491" s="722"/>
      <c r="CEQ491" s="722"/>
      <c r="CER491" s="722"/>
      <c r="CES491" s="722"/>
      <c r="CET491" s="722"/>
      <c r="CEU491" s="722"/>
      <c r="CEV491" s="722"/>
      <c r="CEW491" s="722"/>
      <c r="CEX491" s="722"/>
      <c r="CEY491" s="722"/>
      <c r="CEZ491" s="722"/>
      <c r="CFA491" s="722"/>
      <c r="CFB491" s="722"/>
      <c r="CFC491" s="722"/>
      <c r="CFD491" s="722"/>
      <c r="CFE491" s="722"/>
      <c r="CFF491" s="722"/>
      <c r="CFG491" s="722"/>
      <c r="CFH491" s="722"/>
      <c r="CFI491" s="722"/>
      <c r="CFJ491" s="722"/>
      <c r="CFK491" s="722"/>
      <c r="CFL491" s="722"/>
      <c r="CFM491" s="722"/>
      <c r="CFN491" s="722"/>
      <c r="CFO491" s="722"/>
      <c r="CFP491" s="722"/>
      <c r="CFQ491" s="722"/>
      <c r="CFR491" s="722"/>
      <c r="CFS491" s="722"/>
      <c r="CFT491" s="722"/>
      <c r="CFU491" s="722"/>
      <c r="CFV491" s="722"/>
      <c r="CFW491" s="722"/>
      <c r="CFX491" s="722"/>
      <c r="CFY491" s="722"/>
      <c r="CFZ491" s="722"/>
      <c r="CGA491" s="722"/>
      <c r="CGB491" s="722"/>
      <c r="CGC491" s="722"/>
      <c r="CGD491" s="722"/>
      <c r="CGE491" s="722"/>
      <c r="CGF491" s="722"/>
      <c r="CGG491" s="722"/>
      <c r="CGH491" s="722"/>
      <c r="CGI491" s="722"/>
      <c r="CGJ491" s="722"/>
      <c r="CGK491" s="722"/>
      <c r="CGL491" s="722"/>
      <c r="CGM491" s="722"/>
      <c r="CGN491" s="722"/>
      <c r="CGO491" s="722"/>
      <c r="CGP491" s="722"/>
      <c r="CGQ491" s="722"/>
      <c r="CGR491" s="722"/>
      <c r="CGS491" s="722"/>
      <c r="CGT491" s="722"/>
      <c r="CGU491" s="722"/>
      <c r="CGV491" s="722"/>
      <c r="CGW491" s="722"/>
      <c r="CGX491" s="722"/>
      <c r="CGY491" s="722"/>
      <c r="CGZ491" s="722"/>
      <c r="CHA491" s="722"/>
      <c r="CHB491" s="722"/>
      <c r="CHC491" s="722"/>
      <c r="CHD491" s="722"/>
      <c r="CHE491" s="722"/>
      <c r="CHF491" s="722"/>
      <c r="CHG491" s="722"/>
      <c r="CHH491" s="722"/>
      <c r="CHI491" s="722"/>
      <c r="CHJ491" s="722"/>
      <c r="CHK491" s="722"/>
      <c r="CHL491" s="722"/>
      <c r="CHM491" s="722"/>
      <c r="CHN491" s="722"/>
      <c r="CHO491" s="722"/>
      <c r="CHP491" s="722"/>
      <c r="CHQ491" s="722"/>
      <c r="CHR491" s="722"/>
      <c r="CHS491" s="722"/>
      <c r="CHT491" s="722"/>
      <c r="CHU491" s="722"/>
      <c r="CHV491" s="722"/>
      <c r="CHW491" s="722"/>
      <c r="CHX491" s="722"/>
      <c r="CHY491" s="722"/>
      <c r="CHZ491" s="722"/>
      <c r="CIA491" s="722"/>
      <c r="CIB491" s="722"/>
      <c r="CIC491" s="722"/>
      <c r="CID491" s="722"/>
      <c r="CIE491" s="722"/>
      <c r="CIF491" s="722"/>
      <c r="CIG491" s="722"/>
      <c r="CIH491" s="722"/>
      <c r="CII491" s="722"/>
      <c r="CIJ491" s="722"/>
      <c r="CIK491" s="722"/>
      <c r="CIL491" s="722"/>
      <c r="CIM491" s="722"/>
      <c r="CIN491" s="722"/>
      <c r="CIO491" s="722"/>
      <c r="CIP491" s="722"/>
      <c r="CIQ491" s="722"/>
      <c r="CIR491" s="722"/>
      <c r="CIS491" s="722"/>
      <c r="CIT491" s="722"/>
      <c r="CIU491" s="722"/>
      <c r="CIV491" s="722"/>
      <c r="CIW491" s="722"/>
      <c r="CIX491" s="722"/>
      <c r="CIY491" s="722"/>
      <c r="CIZ491" s="722"/>
      <c r="CJA491" s="722"/>
      <c r="CJB491" s="722"/>
      <c r="CJC491" s="722"/>
      <c r="CJD491" s="722"/>
      <c r="CJE491" s="722"/>
      <c r="CJF491" s="722"/>
      <c r="CJG491" s="722"/>
      <c r="CJH491" s="722"/>
      <c r="CJI491" s="722"/>
      <c r="CJJ491" s="722"/>
      <c r="CJK491" s="722"/>
      <c r="CJL491" s="722"/>
      <c r="CJM491" s="722"/>
      <c r="CJN491" s="722"/>
      <c r="CJO491" s="722"/>
      <c r="CJP491" s="722"/>
      <c r="CJQ491" s="722"/>
      <c r="CJR491" s="722"/>
      <c r="CJS491" s="722"/>
      <c r="CJT491" s="722"/>
      <c r="CJU491" s="722"/>
      <c r="CJV491" s="722"/>
      <c r="CJW491" s="722"/>
      <c r="CJX491" s="722"/>
      <c r="CJY491" s="722"/>
      <c r="CJZ491" s="722"/>
      <c r="CKA491" s="722"/>
      <c r="CKB491" s="722"/>
      <c r="CKC491" s="722"/>
      <c r="CKD491" s="722"/>
      <c r="CKE491" s="722"/>
      <c r="CKF491" s="722"/>
      <c r="CKG491" s="722"/>
      <c r="CKH491" s="722"/>
      <c r="CKI491" s="722"/>
      <c r="CKJ491" s="722"/>
      <c r="CKK491" s="722"/>
      <c r="CKL491" s="722"/>
      <c r="CKM491" s="722"/>
      <c r="CKN491" s="722"/>
      <c r="CKO491" s="722"/>
      <c r="CKP491" s="722"/>
      <c r="CKQ491" s="722"/>
      <c r="CKR491" s="722"/>
      <c r="CKS491" s="722"/>
      <c r="CKT491" s="722"/>
      <c r="CKU491" s="722"/>
      <c r="CKV491" s="722"/>
      <c r="CKW491" s="722"/>
      <c r="CKX491" s="722"/>
      <c r="CKY491" s="722"/>
      <c r="CKZ491" s="722"/>
      <c r="CLA491" s="722"/>
      <c r="CLB491" s="722"/>
      <c r="CLC491" s="722"/>
      <c r="CLD491" s="722"/>
      <c r="CLE491" s="722"/>
      <c r="CLF491" s="722"/>
      <c r="CLG491" s="722"/>
      <c r="CLH491" s="722"/>
      <c r="CLI491" s="722"/>
      <c r="CLJ491" s="722"/>
      <c r="CLK491" s="722"/>
      <c r="CLL491" s="722"/>
      <c r="CLM491" s="722"/>
      <c r="CLN491" s="722"/>
      <c r="CLO491" s="722"/>
      <c r="CLP491" s="722"/>
      <c r="CLQ491" s="722"/>
      <c r="CLR491" s="722"/>
      <c r="CLS491" s="722"/>
      <c r="CLT491" s="722"/>
      <c r="CLU491" s="722"/>
      <c r="CLV491" s="722"/>
      <c r="CLW491" s="722"/>
      <c r="CLX491" s="722"/>
      <c r="CLY491" s="722"/>
      <c r="CLZ491" s="722"/>
      <c r="CMA491" s="722"/>
      <c r="CMB491" s="722"/>
      <c r="CMC491" s="722"/>
      <c r="CMD491" s="722"/>
      <c r="CME491" s="722"/>
      <c r="CMF491" s="722"/>
      <c r="CMG491" s="722"/>
      <c r="CMH491" s="722"/>
      <c r="CMI491" s="722"/>
      <c r="CMJ491" s="722"/>
      <c r="CMK491" s="722"/>
      <c r="CML491" s="722"/>
      <c r="CMM491" s="722"/>
      <c r="CMN491" s="722"/>
      <c r="CMO491" s="722"/>
      <c r="CMP491" s="722"/>
      <c r="CMQ491" s="722"/>
      <c r="CMR491" s="722"/>
      <c r="CMS491" s="722"/>
      <c r="CMT491" s="722"/>
      <c r="CMU491" s="722"/>
      <c r="CMV491" s="722"/>
      <c r="CMW491" s="722"/>
      <c r="CMX491" s="722"/>
      <c r="CMY491" s="722"/>
      <c r="CMZ491" s="722"/>
      <c r="CNA491" s="722"/>
      <c r="CNB491" s="722"/>
      <c r="CNC491" s="722"/>
      <c r="CND491" s="722"/>
      <c r="CNE491" s="722"/>
      <c r="CNF491" s="722"/>
      <c r="CNG491" s="722"/>
      <c r="CNH491" s="722"/>
      <c r="CNI491" s="722"/>
      <c r="CNJ491" s="722"/>
      <c r="CNK491" s="722"/>
      <c r="CNL491" s="722"/>
      <c r="CNM491" s="722"/>
      <c r="CNN491" s="722"/>
      <c r="CNO491" s="722"/>
      <c r="CNP491" s="722"/>
      <c r="CNQ491" s="722"/>
      <c r="CNR491" s="722"/>
      <c r="CNS491" s="722"/>
      <c r="CNT491" s="722"/>
      <c r="CNU491" s="722"/>
      <c r="CNV491" s="722"/>
      <c r="CNW491" s="722"/>
      <c r="CNX491" s="722"/>
      <c r="CNY491" s="722"/>
      <c r="CNZ491" s="722"/>
      <c r="COA491" s="722"/>
      <c r="COB491" s="722"/>
      <c r="COC491" s="722"/>
      <c r="COD491" s="722"/>
      <c r="COE491" s="722"/>
      <c r="COF491" s="722"/>
      <c r="COG491" s="722"/>
      <c r="COH491" s="722"/>
      <c r="COI491" s="722"/>
      <c r="COJ491" s="722"/>
      <c r="COK491" s="722"/>
      <c r="COL491" s="722"/>
      <c r="COM491" s="722"/>
      <c r="CON491" s="722"/>
      <c r="COO491" s="722"/>
      <c r="COP491" s="722"/>
      <c r="COQ491" s="722"/>
      <c r="COR491" s="722"/>
      <c r="COS491" s="722"/>
      <c r="COT491" s="722"/>
      <c r="COU491" s="722"/>
      <c r="COV491" s="722"/>
      <c r="COW491" s="722"/>
      <c r="COX491" s="722"/>
      <c r="COY491" s="722"/>
      <c r="COZ491" s="722"/>
      <c r="CPA491" s="722"/>
      <c r="CPB491" s="722"/>
      <c r="CPC491" s="722"/>
      <c r="CPD491" s="722"/>
      <c r="CPE491" s="722"/>
      <c r="CPF491" s="722"/>
      <c r="CPG491" s="722"/>
      <c r="CPH491" s="722"/>
      <c r="CPI491" s="722"/>
      <c r="CPJ491" s="722"/>
      <c r="CPK491" s="722"/>
      <c r="CPL491" s="722"/>
      <c r="CPM491" s="722"/>
      <c r="CPN491" s="722"/>
      <c r="CPO491" s="722"/>
      <c r="CPP491" s="722"/>
      <c r="CPQ491" s="722"/>
      <c r="CPR491" s="722"/>
      <c r="CPS491" s="722"/>
      <c r="CPT491" s="722"/>
      <c r="CPU491" s="722"/>
      <c r="CPV491" s="722"/>
      <c r="CPW491" s="722"/>
      <c r="CPX491" s="722"/>
      <c r="CPY491" s="722"/>
      <c r="CPZ491" s="722"/>
      <c r="CQA491" s="722"/>
      <c r="CQB491" s="722"/>
      <c r="CQC491" s="722"/>
      <c r="CQD491" s="722"/>
      <c r="CQE491" s="722"/>
      <c r="CQF491" s="722"/>
      <c r="CQG491" s="722"/>
      <c r="CQH491" s="722"/>
      <c r="CQI491" s="722"/>
      <c r="CQJ491" s="722"/>
      <c r="CQK491" s="722"/>
      <c r="CQL491" s="722"/>
      <c r="CQM491" s="722"/>
      <c r="CQN491" s="722"/>
      <c r="CQO491" s="722"/>
      <c r="CQP491" s="722"/>
      <c r="CQQ491" s="722"/>
      <c r="CQR491" s="722"/>
      <c r="CQS491" s="722"/>
      <c r="CQT491" s="722"/>
      <c r="CQU491" s="722"/>
      <c r="CQV491" s="722"/>
      <c r="CQW491" s="722"/>
      <c r="CQX491" s="722"/>
      <c r="CQY491" s="722"/>
      <c r="CQZ491" s="722"/>
      <c r="CRA491" s="722"/>
      <c r="CRB491" s="722"/>
      <c r="CRC491" s="722"/>
      <c r="CRD491" s="722"/>
      <c r="CRE491" s="722"/>
      <c r="CRF491" s="722"/>
      <c r="CRG491" s="722"/>
      <c r="CRH491" s="722"/>
      <c r="CRI491" s="722"/>
      <c r="CRJ491" s="722"/>
      <c r="CRK491" s="722"/>
      <c r="CRL491" s="722"/>
      <c r="CRM491" s="722"/>
      <c r="CRN491" s="722"/>
      <c r="CRO491" s="722"/>
      <c r="CRP491" s="722"/>
      <c r="CRQ491" s="722"/>
      <c r="CRR491" s="722"/>
      <c r="CRS491" s="722"/>
      <c r="CRT491" s="722"/>
      <c r="CRU491" s="722"/>
      <c r="CRV491" s="722"/>
      <c r="CRW491" s="722"/>
      <c r="CRX491" s="722"/>
      <c r="CRY491" s="722"/>
      <c r="CRZ491" s="722"/>
      <c r="CSA491" s="722"/>
      <c r="CSB491" s="722"/>
      <c r="CSC491" s="722"/>
      <c r="CSD491" s="722"/>
      <c r="CSE491" s="722"/>
      <c r="CSF491" s="722"/>
      <c r="CSG491" s="722"/>
      <c r="CSH491" s="722"/>
      <c r="CSI491" s="722"/>
      <c r="CSJ491" s="722"/>
      <c r="CSK491" s="722"/>
      <c r="CSL491" s="722"/>
      <c r="CSM491" s="722"/>
      <c r="CSN491" s="722"/>
      <c r="CSO491" s="722"/>
      <c r="CSP491" s="722"/>
      <c r="CSQ491" s="722"/>
      <c r="CSR491" s="722"/>
      <c r="CSS491" s="722"/>
      <c r="CST491" s="722"/>
      <c r="CSU491" s="722"/>
      <c r="CSV491" s="722"/>
      <c r="CSW491" s="722"/>
      <c r="CSX491" s="722"/>
      <c r="CSY491" s="722"/>
      <c r="CSZ491" s="722"/>
      <c r="CTA491" s="722"/>
      <c r="CTB491" s="722"/>
      <c r="CTC491" s="722"/>
      <c r="CTD491" s="722"/>
      <c r="CTE491" s="722"/>
      <c r="CTF491" s="722"/>
      <c r="CTG491" s="722"/>
      <c r="CTH491" s="722"/>
      <c r="CTI491" s="722"/>
      <c r="CTJ491" s="722"/>
      <c r="CTK491" s="722"/>
      <c r="CTL491" s="722"/>
      <c r="CTM491" s="722"/>
      <c r="CTN491" s="722"/>
      <c r="CTO491" s="722"/>
      <c r="CTP491" s="722"/>
      <c r="CTQ491" s="722"/>
      <c r="CTR491" s="722"/>
      <c r="CTS491" s="722"/>
      <c r="CTT491" s="722"/>
      <c r="CTU491" s="722"/>
      <c r="CTV491" s="722"/>
      <c r="CTW491" s="722"/>
      <c r="CTX491" s="722"/>
      <c r="CTY491" s="722"/>
      <c r="CTZ491" s="722"/>
      <c r="CUA491" s="722"/>
      <c r="CUB491" s="722"/>
      <c r="CUC491" s="722"/>
      <c r="CUD491" s="722"/>
      <c r="CUE491" s="722"/>
      <c r="CUF491" s="722"/>
      <c r="CUG491" s="722"/>
      <c r="CUH491" s="722"/>
      <c r="CUI491" s="722"/>
      <c r="CUJ491" s="722"/>
      <c r="CUK491" s="722"/>
      <c r="CUL491" s="722"/>
      <c r="CUM491" s="722"/>
      <c r="CUN491" s="722"/>
      <c r="CUO491" s="722"/>
      <c r="CUP491" s="722"/>
      <c r="CUQ491" s="722"/>
      <c r="CUR491" s="722"/>
      <c r="CUS491" s="722"/>
      <c r="CUT491" s="722"/>
      <c r="CUU491" s="722"/>
      <c r="CUV491" s="722"/>
      <c r="CUW491" s="722"/>
      <c r="CUX491" s="722"/>
      <c r="CUY491" s="722"/>
      <c r="CUZ491" s="722"/>
      <c r="CVA491" s="722"/>
      <c r="CVB491" s="722"/>
      <c r="CVC491" s="722"/>
      <c r="CVD491" s="722"/>
      <c r="CVE491" s="722"/>
      <c r="CVF491" s="722"/>
      <c r="CVG491" s="722"/>
      <c r="CVH491" s="722"/>
      <c r="CVI491" s="722"/>
      <c r="CVJ491" s="722"/>
      <c r="CVK491" s="722"/>
      <c r="CVL491" s="722"/>
      <c r="CVM491" s="722"/>
      <c r="CVN491" s="722"/>
      <c r="CVO491" s="722"/>
      <c r="CVP491" s="722"/>
      <c r="CVQ491" s="722"/>
      <c r="CVR491" s="722"/>
      <c r="CVS491" s="722"/>
      <c r="CVT491" s="722"/>
      <c r="CVU491" s="722"/>
      <c r="CVV491" s="722"/>
      <c r="CVW491" s="722"/>
      <c r="CVX491" s="722"/>
      <c r="CVY491" s="722"/>
      <c r="CVZ491" s="722"/>
      <c r="CWA491" s="722"/>
      <c r="CWB491" s="722"/>
      <c r="CWC491" s="722"/>
      <c r="CWD491" s="722"/>
      <c r="CWE491" s="722"/>
      <c r="CWF491" s="722"/>
      <c r="CWG491" s="722"/>
      <c r="CWH491" s="722"/>
      <c r="CWI491" s="722"/>
      <c r="CWJ491" s="722"/>
      <c r="CWK491" s="722"/>
      <c r="CWL491" s="722"/>
      <c r="CWM491" s="722"/>
      <c r="CWN491" s="722"/>
      <c r="CWO491" s="722"/>
      <c r="CWP491" s="722"/>
      <c r="CWQ491" s="722"/>
      <c r="CWR491" s="722"/>
      <c r="CWS491" s="722"/>
      <c r="CWT491" s="722"/>
      <c r="CWU491" s="722"/>
      <c r="CWV491" s="722"/>
      <c r="CWW491" s="722"/>
      <c r="CWX491" s="722"/>
      <c r="CWY491" s="722"/>
      <c r="CWZ491" s="722"/>
      <c r="CXA491" s="722"/>
      <c r="CXB491" s="722"/>
      <c r="CXC491" s="722"/>
      <c r="CXD491" s="722"/>
      <c r="CXE491" s="722"/>
      <c r="CXF491" s="722"/>
      <c r="CXG491" s="722"/>
      <c r="CXH491" s="722"/>
      <c r="CXI491" s="722"/>
      <c r="CXJ491" s="722"/>
      <c r="CXK491" s="722"/>
      <c r="CXL491" s="722"/>
      <c r="CXM491" s="722"/>
      <c r="CXN491" s="722"/>
      <c r="CXO491" s="722"/>
      <c r="CXP491" s="722"/>
      <c r="CXQ491" s="722"/>
      <c r="CXR491" s="722"/>
      <c r="CXS491" s="722"/>
      <c r="CXT491" s="722"/>
      <c r="CXU491" s="722"/>
      <c r="CXV491" s="722"/>
      <c r="CXW491" s="722"/>
      <c r="CXX491" s="722"/>
      <c r="CXY491" s="722"/>
      <c r="CXZ491" s="722"/>
      <c r="CYA491" s="722"/>
      <c r="CYB491" s="722"/>
      <c r="CYC491" s="722"/>
      <c r="CYD491" s="722"/>
      <c r="CYE491" s="722"/>
      <c r="CYF491" s="722"/>
      <c r="CYG491" s="722"/>
      <c r="CYH491" s="722"/>
      <c r="CYI491" s="722"/>
      <c r="CYJ491" s="722"/>
      <c r="CYK491" s="722"/>
      <c r="CYL491" s="722"/>
      <c r="CYM491" s="722"/>
      <c r="CYN491" s="722"/>
      <c r="CYO491" s="722"/>
      <c r="CYP491" s="722"/>
      <c r="CYQ491" s="722"/>
      <c r="CYR491" s="722"/>
      <c r="CYS491" s="722"/>
      <c r="CYT491" s="722"/>
      <c r="CYU491" s="722"/>
      <c r="CYV491" s="722"/>
      <c r="CYW491" s="722"/>
      <c r="CYX491" s="722"/>
      <c r="CYY491" s="722"/>
      <c r="CYZ491" s="722"/>
      <c r="CZA491" s="722"/>
      <c r="CZB491" s="722"/>
      <c r="CZC491" s="722"/>
      <c r="CZD491" s="722"/>
      <c r="CZE491" s="722"/>
      <c r="CZF491" s="722"/>
      <c r="CZG491" s="722"/>
      <c r="CZH491" s="722"/>
      <c r="CZI491" s="722"/>
      <c r="CZJ491" s="722"/>
      <c r="CZK491" s="722"/>
      <c r="CZL491" s="722"/>
      <c r="CZM491" s="722"/>
      <c r="CZN491" s="722"/>
      <c r="CZO491" s="722"/>
      <c r="CZP491" s="722"/>
      <c r="CZQ491" s="722"/>
      <c r="CZR491" s="722"/>
      <c r="CZS491" s="722"/>
      <c r="CZT491" s="722"/>
      <c r="CZU491" s="722"/>
      <c r="CZV491" s="722"/>
      <c r="CZW491" s="722"/>
      <c r="CZX491" s="722"/>
      <c r="CZY491" s="722"/>
      <c r="CZZ491" s="722"/>
      <c r="DAA491" s="722"/>
      <c r="DAB491" s="722"/>
      <c r="DAC491" s="722"/>
      <c r="DAD491" s="722"/>
      <c r="DAE491" s="722"/>
      <c r="DAF491" s="722"/>
      <c r="DAG491" s="722"/>
      <c r="DAH491" s="722"/>
      <c r="DAI491" s="722"/>
      <c r="DAJ491" s="722"/>
      <c r="DAK491" s="722"/>
      <c r="DAL491" s="722"/>
      <c r="DAM491" s="722"/>
      <c r="DAN491" s="722"/>
      <c r="DAO491" s="722"/>
      <c r="DAP491" s="722"/>
      <c r="DAQ491" s="722"/>
      <c r="DAR491" s="722"/>
      <c r="DAS491" s="722"/>
      <c r="DAT491" s="722"/>
      <c r="DAU491" s="722"/>
      <c r="DAV491" s="722"/>
      <c r="DAW491" s="722"/>
      <c r="DAX491" s="722"/>
      <c r="DAY491" s="722"/>
      <c r="DAZ491" s="722"/>
      <c r="DBA491" s="722"/>
      <c r="DBB491" s="722"/>
      <c r="DBC491" s="722"/>
      <c r="DBD491" s="722"/>
      <c r="DBE491" s="722"/>
      <c r="DBF491" s="722"/>
      <c r="DBG491" s="722"/>
      <c r="DBH491" s="722"/>
      <c r="DBI491" s="722"/>
      <c r="DBJ491" s="722"/>
      <c r="DBK491" s="722"/>
      <c r="DBL491" s="722"/>
      <c r="DBM491" s="722"/>
      <c r="DBN491" s="722"/>
      <c r="DBO491" s="722"/>
      <c r="DBP491" s="722"/>
      <c r="DBQ491" s="722"/>
      <c r="DBR491" s="722"/>
      <c r="DBS491" s="722"/>
      <c r="DBT491" s="722"/>
      <c r="DBU491" s="722"/>
      <c r="DBV491" s="722"/>
      <c r="DBW491" s="722"/>
      <c r="DBX491" s="722"/>
      <c r="DBY491" s="722"/>
      <c r="DBZ491" s="722"/>
      <c r="DCA491" s="722"/>
      <c r="DCB491" s="722"/>
      <c r="DCC491" s="722"/>
      <c r="DCD491" s="722"/>
      <c r="DCE491" s="722"/>
      <c r="DCF491" s="722"/>
      <c r="DCG491" s="722"/>
      <c r="DCH491" s="722"/>
      <c r="DCI491" s="722"/>
      <c r="DCJ491" s="722"/>
      <c r="DCK491" s="722"/>
      <c r="DCL491" s="722"/>
      <c r="DCM491" s="722"/>
      <c r="DCN491" s="722"/>
      <c r="DCO491" s="722"/>
      <c r="DCP491" s="722"/>
      <c r="DCQ491" s="722"/>
      <c r="DCR491" s="722"/>
      <c r="DCS491" s="722"/>
      <c r="DCT491" s="722"/>
      <c r="DCU491" s="722"/>
      <c r="DCV491" s="722"/>
      <c r="DCW491" s="722"/>
      <c r="DCX491" s="722"/>
      <c r="DCY491" s="722"/>
      <c r="DCZ491" s="722"/>
      <c r="DDA491" s="722"/>
      <c r="DDB491" s="722"/>
      <c r="DDC491" s="722"/>
      <c r="DDD491" s="722"/>
      <c r="DDE491" s="722"/>
      <c r="DDF491" s="722"/>
      <c r="DDG491" s="722"/>
      <c r="DDH491" s="722"/>
      <c r="DDI491" s="722"/>
      <c r="DDJ491" s="722"/>
      <c r="DDK491" s="722"/>
      <c r="DDL491" s="722"/>
      <c r="DDM491" s="722"/>
      <c r="DDN491" s="722"/>
      <c r="DDO491" s="722"/>
      <c r="DDP491" s="722"/>
      <c r="DDQ491" s="722"/>
      <c r="DDR491" s="722"/>
      <c r="DDS491" s="722"/>
      <c r="DDT491" s="722"/>
      <c r="DDU491" s="722"/>
      <c r="DDV491" s="722"/>
      <c r="DDW491" s="722"/>
      <c r="DDX491" s="722"/>
      <c r="DDY491" s="722"/>
      <c r="DDZ491" s="722"/>
      <c r="DEA491" s="722"/>
      <c r="DEB491" s="722"/>
      <c r="DEC491" s="722"/>
      <c r="DED491" s="722"/>
      <c r="DEE491" s="722"/>
      <c r="DEF491" s="722"/>
      <c r="DEG491" s="722"/>
      <c r="DEH491" s="722"/>
      <c r="DEI491" s="722"/>
      <c r="DEJ491" s="722"/>
      <c r="DEK491" s="722"/>
      <c r="DEL491" s="722"/>
      <c r="DEM491" s="722"/>
      <c r="DEN491" s="722"/>
      <c r="DEO491" s="722"/>
      <c r="DEP491" s="722"/>
      <c r="DEQ491" s="722"/>
      <c r="DER491" s="722"/>
      <c r="DES491" s="722"/>
      <c r="DET491" s="722"/>
      <c r="DEU491" s="722"/>
      <c r="DEV491" s="722"/>
      <c r="DEW491" s="722"/>
      <c r="DEX491" s="722"/>
      <c r="DEY491" s="722"/>
      <c r="DEZ491" s="722"/>
      <c r="DFA491" s="722"/>
      <c r="DFB491" s="722"/>
      <c r="DFC491" s="722"/>
      <c r="DFD491" s="722"/>
      <c r="DFE491" s="722"/>
      <c r="DFF491" s="722"/>
      <c r="DFG491" s="722"/>
      <c r="DFH491" s="722"/>
      <c r="DFI491" s="722"/>
      <c r="DFJ491" s="722"/>
      <c r="DFK491" s="722"/>
      <c r="DFL491" s="722"/>
      <c r="DFM491" s="722"/>
      <c r="DFN491" s="722"/>
      <c r="DFO491" s="722"/>
      <c r="DFP491" s="722"/>
      <c r="DFQ491" s="722"/>
      <c r="DFR491" s="722"/>
      <c r="DFS491" s="722"/>
      <c r="DFT491" s="722"/>
      <c r="DFU491" s="722"/>
      <c r="DFV491" s="722"/>
      <c r="DFW491" s="722"/>
      <c r="DFX491" s="722"/>
      <c r="DFY491" s="722"/>
      <c r="DFZ491" s="722"/>
      <c r="DGA491" s="722"/>
      <c r="DGB491" s="722"/>
      <c r="DGC491" s="722"/>
      <c r="DGD491" s="722"/>
      <c r="DGE491" s="722"/>
      <c r="DGF491" s="722"/>
      <c r="DGG491" s="722"/>
      <c r="DGH491" s="722"/>
      <c r="DGI491" s="722"/>
      <c r="DGJ491" s="722"/>
      <c r="DGK491" s="722"/>
      <c r="DGL491" s="722"/>
      <c r="DGM491" s="722"/>
      <c r="DGN491" s="722"/>
      <c r="DGO491" s="722"/>
      <c r="DGP491" s="722"/>
      <c r="DGQ491" s="722"/>
      <c r="DGR491" s="722"/>
      <c r="DGS491" s="722"/>
      <c r="DGT491" s="722"/>
      <c r="DGU491" s="722"/>
      <c r="DGV491" s="722"/>
      <c r="DGW491" s="722"/>
      <c r="DGX491" s="722"/>
      <c r="DGY491" s="722"/>
      <c r="DGZ491" s="722"/>
      <c r="DHA491" s="722"/>
      <c r="DHB491" s="722"/>
      <c r="DHC491" s="722"/>
      <c r="DHD491" s="722"/>
      <c r="DHE491" s="722"/>
      <c r="DHF491" s="722"/>
      <c r="DHG491" s="722"/>
      <c r="DHH491" s="722"/>
      <c r="DHI491" s="722"/>
      <c r="DHJ491" s="722"/>
      <c r="DHK491" s="722"/>
      <c r="DHL491" s="722"/>
      <c r="DHM491" s="722"/>
      <c r="DHN491" s="722"/>
      <c r="DHO491" s="722"/>
      <c r="DHP491" s="722"/>
      <c r="DHQ491" s="722"/>
      <c r="DHR491" s="722"/>
      <c r="DHS491" s="722"/>
      <c r="DHT491" s="722"/>
      <c r="DHU491" s="722"/>
      <c r="DHV491" s="722"/>
      <c r="DHW491" s="722"/>
      <c r="DHX491" s="722"/>
      <c r="DHY491" s="722"/>
      <c r="DHZ491" s="722"/>
      <c r="DIA491" s="722"/>
      <c r="DIB491" s="722"/>
      <c r="DIC491" s="722"/>
      <c r="DID491" s="722"/>
      <c r="DIE491" s="722"/>
      <c r="DIF491" s="722"/>
      <c r="DIG491" s="722"/>
      <c r="DIH491" s="722"/>
      <c r="DII491" s="722"/>
      <c r="DIJ491" s="722"/>
      <c r="DIK491" s="722"/>
      <c r="DIL491" s="722"/>
      <c r="DIM491" s="722"/>
      <c r="DIN491" s="722"/>
      <c r="DIO491" s="722"/>
      <c r="DIP491" s="722"/>
      <c r="DIQ491" s="722"/>
      <c r="DIR491" s="722"/>
      <c r="DIS491" s="722"/>
      <c r="DIT491" s="722"/>
      <c r="DIU491" s="722"/>
      <c r="DIV491" s="722"/>
      <c r="DIW491" s="722"/>
      <c r="DIX491" s="722"/>
      <c r="DIY491" s="722"/>
      <c r="DIZ491" s="722"/>
      <c r="DJA491" s="722"/>
      <c r="DJB491" s="722"/>
      <c r="DJC491" s="722"/>
      <c r="DJD491" s="722"/>
      <c r="DJE491" s="722"/>
      <c r="DJF491" s="722"/>
      <c r="DJG491" s="722"/>
      <c r="DJH491" s="722"/>
      <c r="DJI491" s="722"/>
      <c r="DJJ491" s="722"/>
      <c r="DJK491" s="722"/>
      <c r="DJL491" s="722"/>
      <c r="DJM491" s="722"/>
      <c r="DJN491" s="722"/>
      <c r="DJO491" s="722"/>
      <c r="DJP491" s="722"/>
      <c r="DJQ491" s="722"/>
      <c r="DJR491" s="722"/>
      <c r="DJS491" s="722"/>
      <c r="DJT491" s="722"/>
      <c r="DJU491" s="722"/>
      <c r="DJV491" s="722"/>
      <c r="DJW491" s="722"/>
      <c r="DJX491" s="722"/>
      <c r="DJY491" s="722"/>
      <c r="DJZ491" s="722"/>
      <c r="DKA491" s="722"/>
      <c r="DKB491" s="722"/>
      <c r="DKC491" s="722"/>
      <c r="DKD491" s="722"/>
      <c r="DKE491" s="722"/>
      <c r="DKF491" s="722"/>
      <c r="DKG491" s="722"/>
      <c r="DKH491" s="722"/>
      <c r="DKI491" s="722"/>
      <c r="DKJ491" s="722"/>
      <c r="DKK491" s="722"/>
      <c r="DKL491" s="722"/>
      <c r="DKM491" s="722"/>
      <c r="DKN491" s="722"/>
      <c r="DKO491" s="722"/>
      <c r="DKP491" s="722"/>
      <c r="DKQ491" s="722"/>
      <c r="DKR491" s="722"/>
      <c r="DKS491" s="722"/>
      <c r="DKT491" s="722"/>
      <c r="DKU491" s="722"/>
      <c r="DKV491" s="722"/>
      <c r="DKW491" s="722"/>
      <c r="DKX491" s="722"/>
      <c r="DKY491" s="722"/>
      <c r="DKZ491" s="722"/>
      <c r="DLA491" s="722"/>
      <c r="DLB491" s="722"/>
      <c r="DLC491" s="722"/>
      <c r="DLD491" s="722"/>
      <c r="DLE491" s="722"/>
      <c r="DLF491" s="722"/>
      <c r="DLG491" s="722"/>
      <c r="DLH491" s="722"/>
      <c r="DLI491" s="722"/>
      <c r="DLJ491" s="722"/>
      <c r="DLK491" s="722"/>
      <c r="DLL491" s="722"/>
      <c r="DLM491" s="722"/>
      <c r="DLN491" s="722"/>
      <c r="DLO491" s="722"/>
      <c r="DLP491" s="722"/>
      <c r="DLQ491" s="722"/>
      <c r="DLR491" s="722"/>
      <c r="DLS491" s="722"/>
      <c r="DLT491" s="722"/>
      <c r="DLU491" s="722"/>
      <c r="DLV491" s="722"/>
      <c r="DLW491" s="722"/>
      <c r="DLX491" s="722"/>
      <c r="DLY491" s="722"/>
      <c r="DLZ491" s="722"/>
      <c r="DMA491" s="722"/>
      <c r="DMB491" s="722"/>
      <c r="DMC491" s="722"/>
      <c r="DMD491" s="722"/>
      <c r="DME491" s="722"/>
      <c r="DMF491" s="722"/>
      <c r="DMG491" s="722"/>
      <c r="DMH491" s="722"/>
      <c r="DMI491" s="722"/>
      <c r="DMJ491" s="722"/>
      <c r="DMK491" s="722"/>
      <c r="DML491" s="722"/>
      <c r="DMM491" s="722"/>
      <c r="DMN491" s="722"/>
      <c r="DMO491" s="722"/>
      <c r="DMP491" s="722"/>
      <c r="DMQ491" s="722"/>
      <c r="DMR491" s="722"/>
      <c r="DMS491" s="722"/>
      <c r="DMT491" s="722"/>
      <c r="DMU491" s="722"/>
      <c r="DMV491" s="722"/>
      <c r="DMW491" s="722"/>
      <c r="DMX491" s="722"/>
      <c r="DMY491" s="722"/>
      <c r="DMZ491" s="722"/>
      <c r="DNA491" s="722"/>
      <c r="DNB491" s="722"/>
      <c r="DNC491" s="722"/>
      <c r="DND491" s="722"/>
      <c r="DNE491" s="722"/>
      <c r="DNF491" s="722"/>
      <c r="DNG491" s="722"/>
      <c r="DNH491" s="722"/>
      <c r="DNI491" s="722"/>
      <c r="DNJ491" s="722"/>
      <c r="DNK491" s="722"/>
      <c r="DNL491" s="722"/>
      <c r="DNM491" s="722"/>
      <c r="DNN491" s="722"/>
      <c r="DNO491" s="722"/>
      <c r="DNP491" s="722"/>
      <c r="DNQ491" s="722"/>
      <c r="DNR491" s="722"/>
      <c r="DNS491" s="722"/>
      <c r="DNT491" s="722"/>
      <c r="DNU491" s="722"/>
      <c r="DNV491" s="722"/>
      <c r="DNW491" s="722"/>
      <c r="DNX491" s="722"/>
      <c r="DNY491" s="722"/>
      <c r="DNZ491" s="722"/>
      <c r="DOA491" s="722"/>
      <c r="DOB491" s="722"/>
      <c r="DOC491" s="722"/>
      <c r="DOD491" s="722"/>
      <c r="DOE491" s="722"/>
      <c r="DOF491" s="722"/>
      <c r="DOG491" s="722"/>
      <c r="DOH491" s="722"/>
      <c r="DOI491" s="722"/>
      <c r="DOJ491" s="722"/>
      <c r="DOK491" s="722"/>
      <c r="DOL491" s="722"/>
      <c r="DOM491" s="722"/>
      <c r="DON491" s="722"/>
      <c r="DOO491" s="722"/>
      <c r="DOP491" s="722"/>
      <c r="DOQ491" s="722"/>
      <c r="DOR491" s="722"/>
      <c r="DOS491" s="722"/>
      <c r="DOT491" s="722"/>
      <c r="DOU491" s="722"/>
      <c r="DOV491" s="722"/>
      <c r="DOW491" s="722"/>
      <c r="DOX491" s="722"/>
      <c r="DOY491" s="722"/>
      <c r="DOZ491" s="722"/>
      <c r="DPA491" s="722"/>
      <c r="DPB491" s="722"/>
      <c r="DPC491" s="722"/>
      <c r="DPD491" s="722"/>
      <c r="DPE491" s="722"/>
      <c r="DPF491" s="722"/>
      <c r="DPG491" s="722"/>
      <c r="DPH491" s="722"/>
      <c r="DPI491" s="722"/>
      <c r="DPJ491" s="722"/>
      <c r="DPK491" s="722"/>
      <c r="DPL491" s="722"/>
      <c r="DPM491" s="722"/>
      <c r="DPN491" s="722"/>
      <c r="DPO491" s="722"/>
      <c r="DPP491" s="722"/>
      <c r="DPQ491" s="722"/>
      <c r="DPR491" s="722"/>
      <c r="DPS491" s="722"/>
      <c r="DPT491" s="722"/>
      <c r="DPU491" s="722"/>
      <c r="DPV491" s="722"/>
      <c r="DPW491" s="722"/>
      <c r="DPX491" s="722"/>
      <c r="DPY491" s="722"/>
      <c r="DPZ491" s="722"/>
      <c r="DQA491" s="722"/>
      <c r="DQB491" s="722"/>
      <c r="DQC491" s="722"/>
      <c r="DQD491" s="722"/>
      <c r="DQE491" s="722"/>
      <c r="DQF491" s="722"/>
      <c r="DQG491" s="722"/>
      <c r="DQH491" s="722"/>
      <c r="DQI491" s="722"/>
      <c r="DQJ491" s="722"/>
      <c r="DQK491" s="722"/>
      <c r="DQL491" s="722"/>
      <c r="DQM491" s="722"/>
      <c r="DQN491" s="722"/>
      <c r="DQO491" s="722"/>
      <c r="DQP491" s="722"/>
      <c r="DQQ491" s="722"/>
      <c r="DQR491" s="722"/>
      <c r="DQS491" s="722"/>
      <c r="DQT491" s="722"/>
      <c r="DQU491" s="722"/>
      <c r="DQV491" s="722"/>
      <c r="DQW491" s="722"/>
      <c r="DQX491" s="722"/>
      <c r="DQY491" s="722"/>
      <c r="DQZ491" s="722"/>
      <c r="DRA491" s="722"/>
      <c r="DRB491" s="722"/>
      <c r="DRC491" s="722"/>
      <c r="DRD491" s="722"/>
      <c r="DRE491" s="722"/>
      <c r="DRF491" s="722"/>
      <c r="DRG491" s="722"/>
      <c r="DRH491" s="722"/>
      <c r="DRI491" s="722"/>
      <c r="DRJ491" s="722"/>
      <c r="DRK491" s="722"/>
      <c r="DRL491" s="722"/>
      <c r="DRM491" s="722"/>
      <c r="DRN491" s="722"/>
      <c r="DRO491" s="722"/>
      <c r="DRP491" s="722"/>
      <c r="DRQ491" s="722"/>
      <c r="DRR491" s="722"/>
      <c r="DRS491" s="722"/>
      <c r="DRT491" s="722"/>
      <c r="DRU491" s="722"/>
      <c r="DRV491" s="722"/>
      <c r="DRW491" s="722"/>
      <c r="DRX491" s="722"/>
      <c r="DRY491" s="722"/>
      <c r="DRZ491" s="722"/>
      <c r="DSA491" s="722"/>
      <c r="DSB491" s="722"/>
      <c r="DSC491" s="722"/>
      <c r="DSD491" s="722"/>
      <c r="DSE491" s="722"/>
      <c r="DSF491" s="722"/>
      <c r="DSG491" s="722"/>
      <c r="DSH491" s="722"/>
      <c r="DSI491" s="722"/>
      <c r="DSJ491" s="722"/>
      <c r="DSK491" s="722"/>
      <c r="DSL491" s="722"/>
      <c r="DSM491" s="722"/>
      <c r="DSN491" s="722"/>
      <c r="DSO491" s="722"/>
      <c r="DSP491" s="722"/>
      <c r="DSQ491" s="722"/>
      <c r="DSR491" s="722"/>
      <c r="DSS491" s="722"/>
      <c r="DST491" s="722"/>
      <c r="DSU491" s="722"/>
      <c r="DSV491" s="722"/>
      <c r="DSW491" s="722"/>
      <c r="DSX491" s="722"/>
      <c r="DSY491" s="722"/>
      <c r="DSZ491" s="722"/>
      <c r="DTA491" s="722"/>
      <c r="DTB491" s="722"/>
      <c r="DTC491" s="722"/>
      <c r="DTD491" s="722"/>
      <c r="DTE491" s="722"/>
      <c r="DTF491" s="722"/>
      <c r="DTG491" s="722"/>
      <c r="DTH491" s="722"/>
      <c r="DTI491" s="722"/>
      <c r="DTJ491" s="722"/>
      <c r="DTK491" s="722"/>
      <c r="DTL491" s="722"/>
      <c r="DTM491" s="722"/>
      <c r="DTN491" s="722"/>
      <c r="DTO491" s="722"/>
      <c r="DTP491" s="722"/>
      <c r="DTQ491" s="722"/>
      <c r="DTR491" s="722"/>
      <c r="DTS491" s="722"/>
      <c r="DTT491" s="722"/>
      <c r="DTU491" s="722"/>
      <c r="DTV491" s="722"/>
      <c r="DTW491" s="722"/>
      <c r="DTX491" s="722"/>
      <c r="DTY491" s="722"/>
      <c r="DTZ491" s="722"/>
      <c r="DUA491" s="722"/>
      <c r="DUB491" s="722"/>
      <c r="DUC491" s="722"/>
      <c r="DUD491" s="722"/>
      <c r="DUE491" s="722"/>
      <c r="DUF491" s="722"/>
      <c r="DUG491" s="722"/>
      <c r="DUH491" s="722"/>
      <c r="DUI491" s="722"/>
      <c r="DUJ491" s="722"/>
      <c r="DUK491" s="722"/>
      <c r="DUL491" s="722"/>
      <c r="DUM491" s="722"/>
      <c r="DUN491" s="722"/>
      <c r="DUO491" s="722"/>
      <c r="DUP491" s="722"/>
      <c r="DUQ491" s="722"/>
      <c r="DUR491" s="722"/>
      <c r="DUS491" s="722"/>
      <c r="DUT491" s="722"/>
      <c r="DUU491" s="722"/>
      <c r="DUV491" s="722"/>
      <c r="DUW491" s="722"/>
      <c r="DUX491" s="722"/>
      <c r="DUY491" s="722"/>
      <c r="DUZ491" s="722"/>
      <c r="DVA491" s="722"/>
      <c r="DVB491" s="722"/>
      <c r="DVC491" s="722"/>
      <c r="DVD491" s="722"/>
      <c r="DVE491" s="722"/>
      <c r="DVF491" s="722"/>
      <c r="DVG491" s="722"/>
      <c r="DVH491" s="722"/>
      <c r="DVI491" s="722"/>
      <c r="DVJ491" s="722"/>
      <c r="DVK491" s="722"/>
      <c r="DVL491" s="722"/>
      <c r="DVM491" s="722"/>
      <c r="DVN491" s="722"/>
      <c r="DVO491" s="722"/>
      <c r="DVP491" s="722"/>
      <c r="DVQ491" s="722"/>
      <c r="DVR491" s="722"/>
      <c r="DVS491" s="722"/>
      <c r="DVT491" s="722"/>
      <c r="DVU491" s="722"/>
      <c r="DVV491" s="722"/>
      <c r="DVW491" s="722"/>
      <c r="DVX491" s="722"/>
      <c r="DVY491" s="722"/>
      <c r="DVZ491" s="722"/>
      <c r="DWA491" s="722"/>
      <c r="DWB491" s="722"/>
      <c r="DWC491" s="722"/>
      <c r="DWD491" s="722"/>
      <c r="DWE491" s="722"/>
      <c r="DWF491" s="722"/>
      <c r="DWG491" s="722"/>
      <c r="DWH491" s="722"/>
      <c r="DWI491" s="722"/>
      <c r="DWJ491" s="722"/>
      <c r="DWK491" s="722"/>
      <c r="DWL491" s="722"/>
      <c r="DWM491" s="722"/>
      <c r="DWN491" s="722"/>
      <c r="DWO491" s="722"/>
      <c r="DWP491" s="722"/>
      <c r="DWQ491" s="722"/>
      <c r="DWR491" s="722"/>
      <c r="DWS491" s="722"/>
      <c r="DWT491" s="722"/>
      <c r="DWU491" s="722"/>
      <c r="DWV491" s="722"/>
      <c r="DWW491" s="722"/>
      <c r="DWX491" s="722"/>
      <c r="DWY491" s="722"/>
      <c r="DWZ491" s="722"/>
      <c r="DXA491" s="722"/>
      <c r="DXB491" s="722"/>
      <c r="DXC491" s="722"/>
      <c r="DXD491" s="722"/>
      <c r="DXE491" s="722"/>
      <c r="DXF491" s="722"/>
      <c r="DXG491" s="722"/>
      <c r="DXH491" s="722"/>
      <c r="DXI491" s="722"/>
      <c r="DXJ491" s="722"/>
      <c r="DXK491" s="722"/>
      <c r="DXL491" s="722"/>
      <c r="DXM491" s="722"/>
      <c r="DXN491" s="722"/>
      <c r="DXO491" s="722"/>
      <c r="DXP491" s="722"/>
      <c r="DXQ491" s="722"/>
      <c r="DXR491" s="722"/>
      <c r="DXS491" s="722"/>
      <c r="DXT491" s="722"/>
      <c r="DXU491" s="722"/>
      <c r="DXV491" s="722"/>
      <c r="DXW491" s="722"/>
      <c r="DXX491" s="722"/>
      <c r="DXY491" s="722"/>
      <c r="DXZ491" s="722"/>
      <c r="DYA491" s="722"/>
      <c r="DYB491" s="722"/>
      <c r="DYC491" s="722"/>
      <c r="DYD491" s="722"/>
      <c r="DYE491" s="722"/>
      <c r="DYF491" s="722"/>
      <c r="DYG491" s="722"/>
      <c r="DYH491" s="722"/>
      <c r="DYI491" s="722"/>
      <c r="DYJ491" s="722"/>
      <c r="DYK491" s="722"/>
      <c r="DYL491" s="722"/>
      <c r="DYM491" s="722"/>
      <c r="DYN491" s="722"/>
      <c r="DYO491" s="722"/>
      <c r="DYP491" s="722"/>
      <c r="DYQ491" s="722"/>
      <c r="DYR491" s="722"/>
      <c r="DYS491" s="722"/>
      <c r="DYT491" s="722"/>
      <c r="DYU491" s="722"/>
      <c r="DYV491" s="722"/>
      <c r="DYW491" s="722"/>
      <c r="DYX491" s="722"/>
      <c r="DYY491" s="722"/>
      <c r="DYZ491" s="722"/>
      <c r="DZA491" s="722"/>
      <c r="DZB491" s="722"/>
      <c r="DZC491" s="722"/>
      <c r="DZD491" s="722"/>
      <c r="DZE491" s="722"/>
      <c r="DZF491" s="722"/>
      <c r="DZG491" s="722"/>
      <c r="DZH491" s="722"/>
      <c r="DZI491" s="722"/>
      <c r="DZJ491" s="722"/>
      <c r="DZK491" s="722"/>
      <c r="DZL491" s="722"/>
      <c r="DZM491" s="722"/>
      <c r="DZN491" s="722"/>
      <c r="DZO491" s="722"/>
      <c r="DZP491" s="722"/>
      <c r="DZQ491" s="722"/>
      <c r="DZR491" s="722"/>
      <c r="DZS491" s="722"/>
      <c r="DZT491" s="722"/>
      <c r="DZU491" s="722"/>
      <c r="DZV491" s="722"/>
      <c r="DZW491" s="722"/>
      <c r="DZX491" s="722"/>
      <c r="DZY491" s="722"/>
      <c r="DZZ491" s="722"/>
      <c r="EAA491" s="722"/>
      <c r="EAB491" s="722"/>
      <c r="EAC491" s="722"/>
      <c r="EAD491" s="722"/>
      <c r="EAE491" s="722"/>
      <c r="EAF491" s="722"/>
      <c r="EAG491" s="722"/>
      <c r="EAH491" s="722"/>
      <c r="EAI491" s="722"/>
      <c r="EAJ491" s="722"/>
      <c r="EAK491" s="722"/>
      <c r="EAL491" s="722"/>
      <c r="EAM491" s="722"/>
      <c r="EAN491" s="722"/>
      <c r="EAO491" s="722"/>
      <c r="EAP491" s="722"/>
      <c r="EAQ491" s="722"/>
      <c r="EAR491" s="722"/>
      <c r="EAS491" s="722"/>
      <c r="EAT491" s="722"/>
      <c r="EAU491" s="722"/>
      <c r="EAV491" s="722"/>
      <c r="EAW491" s="722"/>
      <c r="EAX491" s="722"/>
      <c r="EAY491" s="722"/>
      <c r="EAZ491" s="722"/>
      <c r="EBA491" s="722"/>
      <c r="EBB491" s="722"/>
      <c r="EBC491" s="722"/>
      <c r="EBD491" s="722"/>
      <c r="EBE491" s="722"/>
      <c r="EBF491" s="722"/>
      <c r="EBG491" s="722"/>
      <c r="EBH491" s="722"/>
      <c r="EBI491" s="722"/>
      <c r="EBJ491" s="722"/>
      <c r="EBK491" s="722"/>
      <c r="EBL491" s="722"/>
      <c r="EBM491" s="722"/>
      <c r="EBN491" s="722"/>
      <c r="EBO491" s="722"/>
      <c r="EBP491" s="722"/>
      <c r="EBQ491" s="722"/>
      <c r="EBR491" s="722"/>
      <c r="EBS491" s="722"/>
      <c r="EBT491" s="722"/>
      <c r="EBU491" s="722"/>
      <c r="EBV491" s="722"/>
      <c r="EBW491" s="722"/>
      <c r="EBX491" s="722"/>
      <c r="EBY491" s="722"/>
      <c r="EBZ491" s="722"/>
      <c r="ECA491" s="722"/>
      <c r="ECB491" s="722"/>
      <c r="ECC491" s="722"/>
      <c r="ECD491" s="722"/>
      <c r="ECE491" s="722"/>
      <c r="ECF491" s="722"/>
      <c r="ECG491" s="722"/>
      <c r="ECH491" s="722"/>
      <c r="ECI491" s="722"/>
      <c r="ECJ491" s="722"/>
      <c r="ECK491" s="722"/>
      <c r="ECL491" s="722"/>
      <c r="ECM491" s="722"/>
      <c r="ECN491" s="722"/>
      <c r="ECO491" s="722"/>
      <c r="ECP491" s="722"/>
      <c r="ECQ491" s="722"/>
      <c r="ECR491" s="722"/>
      <c r="ECS491" s="722"/>
      <c r="ECT491" s="722"/>
      <c r="ECU491" s="722"/>
      <c r="ECV491" s="722"/>
      <c r="ECW491" s="722"/>
      <c r="ECX491" s="722"/>
      <c r="ECY491" s="722"/>
      <c r="ECZ491" s="722"/>
      <c r="EDA491" s="722"/>
      <c r="EDB491" s="722"/>
      <c r="EDC491" s="722"/>
      <c r="EDD491" s="722"/>
      <c r="EDE491" s="722"/>
      <c r="EDF491" s="722"/>
      <c r="EDG491" s="722"/>
      <c r="EDH491" s="722"/>
      <c r="EDI491" s="722"/>
      <c r="EDJ491" s="722"/>
      <c r="EDK491" s="722"/>
      <c r="EDL491" s="722"/>
      <c r="EDM491" s="722"/>
      <c r="EDN491" s="722"/>
      <c r="EDO491" s="722"/>
      <c r="EDP491" s="722"/>
      <c r="EDQ491" s="722"/>
      <c r="EDR491" s="722"/>
      <c r="EDS491" s="722"/>
      <c r="EDT491" s="722"/>
      <c r="EDU491" s="722"/>
      <c r="EDV491" s="722"/>
      <c r="EDW491" s="722"/>
      <c r="EDX491" s="722"/>
      <c r="EDY491" s="722"/>
      <c r="EDZ491" s="722"/>
      <c r="EEA491" s="722"/>
      <c r="EEB491" s="722"/>
      <c r="EEC491" s="722"/>
      <c r="EED491" s="722"/>
      <c r="EEE491" s="722"/>
      <c r="EEF491" s="722"/>
      <c r="EEG491" s="722"/>
      <c r="EEH491" s="722"/>
      <c r="EEI491" s="722"/>
      <c r="EEJ491" s="722"/>
      <c r="EEK491" s="722"/>
      <c r="EEL491" s="722"/>
      <c r="EEM491" s="722"/>
      <c r="EEN491" s="722"/>
      <c r="EEO491" s="722"/>
      <c r="EEP491" s="722"/>
      <c r="EEQ491" s="722"/>
      <c r="EER491" s="722"/>
      <c r="EES491" s="722"/>
      <c r="EET491" s="722"/>
      <c r="EEU491" s="722"/>
      <c r="EEV491" s="722"/>
      <c r="EEW491" s="722"/>
      <c r="EEX491" s="722"/>
      <c r="EEY491" s="722"/>
      <c r="EEZ491" s="722"/>
      <c r="EFA491" s="722"/>
      <c r="EFB491" s="722"/>
      <c r="EFC491" s="722"/>
      <c r="EFD491" s="722"/>
      <c r="EFE491" s="722"/>
      <c r="EFF491" s="722"/>
      <c r="EFG491" s="722"/>
      <c r="EFH491" s="722"/>
      <c r="EFI491" s="722"/>
      <c r="EFJ491" s="722"/>
      <c r="EFK491" s="722"/>
      <c r="EFL491" s="722"/>
      <c r="EFM491" s="722"/>
      <c r="EFN491" s="722"/>
      <c r="EFO491" s="722"/>
      <c r="EFP491" s="722"/>
      <c r="EFQ491" s="722"/>
      <c r="EFR491" s="722"/>
      <c r="EFS491" s="722"/>
      <c r="EFT491" s="722"/>
      <c r="EFU491" s="722"/>
      <c r="EFV491" s="722"/>
      <c r="EFW491" s="722"/>
      <c r="EFX491" s="722"/>
      <c r="EFY491" s="722"/>
      <c r="EFZ491" s="722"/>
      <c r="EGA491" s="722"/>
      <c r="EGB491" s="722"/>
      <c r="EGC491" s="722"/>
      <c r="EGD491" s="722"/>
      <c r="EGE491" s="722"/>
      <c r="EGF491" s="722"/>
      <c r="EGG491" s="722"/>
      <c r="EGH491" s="722"/>
      <c r="EGI491" s="722"/>
      <c r="EGJ491" s="722"/>
      <c r="EGK491" s="722"/>
      <c r="EGL491" s="722"/>
      <c r="EGM491" s="722"/>
      <c r="EGN491" s="722"/>
      <c r="EGO491" s="722"/>
      <c r="EGP491" s="722"/>
      <c r="EGQ491" s="722"/>
      <c r="EGR491" s="722"/>
      <c r="EGS491" s="722"/>
      <c r="EGT491" s="722"/>
      <c r="EGU491" s="722"/>
      <c r="EGV491" s="722"/>
      <c r="EGW491" s="722"/>
      <c r="EGX491" s="722"/>
      <c r="EGY491" s="722"/>
      <c r="EGZ491" s="722"/>
      <c r="EHA491" s="722"/>
      <c r="EHB491" s="722"/>
      <c r="EHC491" s="722"/>
      <c r="EHD491" s="722"/>
      <c r="EHE491" s="722"/>
      <c r="EHF491" s="722"/>
      <c r="EHG491" s="722"/>
      <c r="EHH491" s="722"/>
      <c r="EHI491" s="722"/>
      <c r="EHJ491" s="722"/>
      <c r="EHK491" s="722"/>
      <c r="EHL491" s="722"/>
      <c r="EHM491" s="722"/>
      <c r="EHN491" s="722"/>
      <c r="EHO491" s="722"/>
      <c r="EHP491" s="722"/>
      <c r="EHQ491" s="722"/>
      <c r="EHR491" s="722"/>
      <c r="EHS491" s="722"/>
      <c r="EHT491" s="722"/>
      <c r="EHU491" s="722"/>
      <c r="EHV491" s="722"/>
      <c r="EHW491" s="722"/>
      <c r="EHX491" s="722"/>
      <c r="EHY491" s="722"/>
      <c r="EHZ491" s="722"/>
      <c r="EIA491" s="722"/>
      <c r="EIB491" s="722"/>
      <c r="EIC491" s="722"/>
      <c r="EID491" s="722"/>
      <c r="EIE491" s="722"/>
      <c r="EIF491" s="722"/>
      <c r="EIG491" s="722"/>
      <c r="EIH491" s="722"/>
      <c r="EII491" s="722"/>
      <c r="EIJ491" s="722"/>
      <c r="EIK491" s="722"/>
      <c r="EIL491" s="722"/>
      <c r="EIM491" s="722"/>
      <c r="EIN491" s="722"/>
      <c r="EIO491" s="722"/>
      <c r="EIP491" s="722"/>
      <c r="EIQ491" s="722"/>
      <c r="EIR491" s="722"/>
      <c r="EIS491" s="722"/>
      <c r="EIT491" s="722"/>
      <c r="EIU491" s="722"/>
      <c r="EIV491" s="722"/>
      <c r="EIW491" s="722"/>
      <c r="EIX491" s="722"/>
      <c r="EIY491" s="722"/>
      <c r="EIZ491" s="722"/>
      <c r="EJA491" s="722"/>
      <c r="EJB491" s="722"/>
      <c r="EJC491" s="722"/>
      <c r="EJD491" s="722"/>
      <c r="EJE491" s="722"/>
      <c r="EJF491" s="722"/>
      <c r="EJG491" s="722"/>
      <c r="EJH491" s="722"/>
      <c r="EJI491" s="722"/>
      <c r="EJJ491" s="722"/>
      <c r="EJK491" s="722"/>
      <c r="EJL491" s="722"/>
      <c r="EJM491" s="722"/>
      <c r="EJN491" s="722"/>
      <c r="EJO491" s="722"/>
      <c r="EJP491" s="722"/>
      <c r="EJQ491" s="722"/>
      <c r="EJR491" s="722"/>
      <c r="EJS491" s="722"/>
      <c r="EJT491" s="722"/>
      <c r="EJU491" s="722"/>
      <c r="EJV491" s="722"/>
      <c r="EJW491" s="722"/>
      <c r="EJX491" s="722"/>
      <c r="EJY491" s="722"/>
      <c r="EJZ491" s="722"/>
      <c r="EKA491" s="722"/>
      <c r="EKB491" s="722"/>
      <c r="EKC491" s="722"/>
      <c r="EKD491" s="722"/>
      <c r="EKE491" s="722"/>
      <c r="EKF491" s="722"/>
      <c r="EKG491" s="722"/>
      <c r="EKH491" s="722"/>
      <c r="EKI491" s="722"/>
      <c r="EKJ491" s="722"/>
      <c r="EKK491" s="722"/>
      <c r="EKL491" s="722"/>
      <c r="EKM491" s="722"/>
      <c r="EKN491" s="722"/>
      <c r="EKO491" s="722"/>
      <c r="EKP491" s="722"/>
      <c r="EKQ491" s="722"/>
      <c r="EKR491" s="722"/>
      <c r="EKS491" s="722"/>
      <c r="EKT491" s="722"/>
      <c r="EKU491" s="722"/>
      <c r="EKV491" s="722"/>
      <c r="EKW491" s="722"/>
      <c r="EKX491" s="722"/>
      <c r="EKY491" s="722"/>
      <c r="EKZ491" s="722"/>
      <c r="ELA491" s="722"/>
      <c r="ELB491" s="722"/>
      <c r="ELC491" s="722"/>
      <c r="ELD491" s="722"/>
      <c r="ELE491" s="722"/>
      <c r="ELF491" s="722"/>
      <c r="ELG491" s="722"/>
      <c r="ELH491" s="722"/>
      <c r="ELI491" s="722"/>
      <c r="ELJ491" s="722"/>
      <c r="ELK491" s="722"/>
      <c r="ELL491" s="722"/>
      <c r="ELM491" s="722"/>
      <c r="ELN491" s="722"/>
      <c r="ELO491" s="722"/>
      <c r="ELP491" s="722"/>
      <c r="ELQ491" s="722"/>
      <c r="ELR491" s="722"/>
      <c r="ELS491" s="722"/>
      <c r="ELT491" s="722"/>
      <c r="ELU491" s="722"/>
      <c r="ELV491" s="722"/>
      <c r="ELW491" s="722"/>
      <c r="ELX491" s="722"/>
      <c r="ELY491" s="722"/>
      <c r="ELZ491" s="722"/>
      <c r="EMA491" s="722"/>
      <c r="EMB491" s="722"/>
      <c r="EMC491" s="722"/>
      <c r="EMD491" s="722"/>
      <c r="EME491" s="722"/>
      <c r="EMF491" s="722"/>
      <c r="EMG491" s="722"/>
      <c r="EMH491" s="722"/>
      <c r="EMI491" s="722"/>
      <c r="EMJ491" s="722"/>
      <c r="EMK491" s="722"/>
      <c r="EML491" s="722"/>
      <c r="EMM491" s="722"/>
      <c r="EMN491" s="722"/>
      <c r="EMO491" s="722"/>
      <c r="EMP491" s="722"/>
      <c r="EMQ491" s="722"/>
      <c r="EMR491" s="722"/>
      <c r="EMS491" s="722"/>
      <c r="EMT491" s="722"/>
      <c r="EMU491" s="722"/>
      <c r="EMV491" s="722"/>
      <c r="EMW491" s="722"/>
      <c r="EMX491" s="722"/>
      <c r="EMY491" s="722"/>
      <c r="EMZ491" s="722"/>
      <c r="ENA491" s="722"/>
      <c r="ENB491" s="722"/>
      <c r="ENC491" s="722"/>
      <c r="END491" s="722"/>
      <c r="ENE491" s="722"/>
      <c r="ENF491" s="722"/>
      <c r="ENG491" s="722"/>
      <c r="ENH491" s="722"/>
      <c r="ENI491" s="722"/>
      <c r="ENJ491" s="722"/>
      <c r="ENK491" s="722"/>
      <c r="ENL491" s="722"/>
      <c r="ENM491" s="722"/>
      <c r="ENN491" s="722"/>
      <c r="ENO491" s="722"/>
      <c r="ENP491" s="722"/>
      <c r="ENQ491" s="722"/>
      <c r="ENR491" s="722"/>
      <c r="ENS491" s="722"/>
      <c r="ENT491" s="722"/>
      <c r="ENU491" s="722"/>
      <c r="ENV491" s="722"/>
      <c r="ENW491" s="722"/>
      <c r="ENX491" s="722"/>
      <c r="ENY491" s="722"/>
      <c r="ENZ491" s="722"/>
      <c r="EOA491" s="722"/>
      <c r="EOB491" s="722"/>
      <c r="EOC491" s="722"/>
      <c r="EOD491" s="722"/>
      <c r="EOE491" s="722"/>
      <c r="EOF491" s="722"/>
      <c r="EOG491" s="722"/>
      <c r="EOH491" s="722"/>
      <c r="EOI491" s="722"/>
      <c r="EOJ491" s="722"/>
      <c r="EOK491" s="722"/>
      <c r="EOL491" s="722"/>
      <c r="EOM491" s="722"/>
      <c r="EON491" s="722"/>
      <c r="EOO491" s="722"/>
      <c r="EOP491" s="722"/>
      <c r="EOQ491" s="722"/>
      <c r="EOR491" s="722"/>
      <c r="EOS491" s="722"/>
      <c r="EOT491" s="722"/>
      <c r="EOU491" s="722"/>
      <c r="EOV491" s="722"/>
      <c r="EOW491" s="722"/>
      <c r="EOX491" s="722"/>
      <c r="EOY491" s="722"/>
      <c r="EOZ491" s="722"/>
      <c r="EPA491" s="722"/>
      <c r="EPB491" s="722"/>
      <c r="EPC491" s="722"/>
      <c r="EPD491" s="722"/>
      <c r="EPE491" s="722"/>
      <c r="EPF491" s="722"/>
      <c r="EPG491" s="722"/>
      <c r="EPH491" s="722"/>
      <c r="EPI491" s="722"/>
      <c r="EPJ491" s="722"/>
      <c r="EPK491" s="722"/>
      <c r="EPL491" s="722"/>
      <c r="EPM491" s="722"/>
      <c r="EPN491" s="722"/>
      <c r="EPO491" s="722"/>
      <c r="EPP491" s="722"/>
      <c r="EPQ491" s="722"/>
      <c r="EPR491" s="722"/>
      <c r="EPS491" s="722"/>
      <c r="EPT491" s="722"/>
      <c r="EPU491" s="722"/>
      <c r="EPV491" s="722"/>
      <c r="EPW491" s="722"/>
      <c r="EPX491" s="722"/>
      <c r="EPY491" s="722"/>
      <c r="EPZ491" s="722"/>
      <c r="EQA491" s="722"/>
      <c r="EQB491" s="722"/>
      <c r="EQC491" s="722"/>
      <c r="EQD491" s="722"/>
      <c r="EQE491" s="722"/>
      <c r="EQF491" s="722"/>
      <c r="EQG491" s="722"/>
      <c r="EQH491" s="722"/>
      <c r="EQI491" s="722"/>
      <c r="EQJ491" s="722"/>
      <c r="EQK491" s="722"/>
      <c r="EQL491" s="722"/>
      <c r="EQM491" s="722"/>
      <c r="EQN491" s="722"/>
      <c r="EQO491" s="722"/>
      <c r="EQP491" s="722"/>
      <c r="EQQ491" s="722"/>
      <c r="EQR491" s="722"/>
      <c r="EQS491" s="722"/>
      <c r="EQT491" s="722"/>
      <c r="EQU491" s="722"/>
      <c r="EQV491" s="722"/>
      <c r="EQW491" s="722"/>
      <c r="EQX491" s="722"/>
      <c r="EQY491" s="722"/>
      <c r="EQZ491" s="722"/>
      <c r="ERA491" s="722"/>
      <c r="ERB491" s="722"/>
      <c r="ERC491" s="722"/>
      <c r="ERD491" s="722"/>
      <c r="ERE491" s="722"/>
      <c r="ERF491" s="722"/>
      <c r="ERG491" s="722"/>
      <c r="ERH491" s="722"/>
      <c r="ERI491" s="722"/>
      <c r="ERJ491" s="722"/>
      <c r="ERK491" s="722"/>
      <c r="ERL491" s="722"/>
      <c r="ERM491" s="722"/>
      <c r="ERN491" s="722"/>
      <c r="ERO491" s="722"/>
      <c r="ERP491" s="722"/>
      <c r="ERQ491" s="722"/>
      <c r="ERR491" s="722"/>
      <c r="ERS491" s="722"/>
      <c r="ERT491" s="722"/>
      <c r="ERU491" s="722"/>
      <c r="ERV491" s="722"/>
      <c r="ERW491" s="722"/>
      <c r="ERX491" s="722"/>
      <c r="ERY491" s="722"/>
      <c r="ERZ491" s="722"/>
      <c r="ESA491" s="722"/>
      <c r="ESB491" s="722"/>
      <c r="ESC491" s="722"/>
      <c r="ESD491" s="722"/>
      <c r="ESE491" s="722"/>
      <c r="ESF491" s="722"/>
      <c r="ESG491" s="722"/>
      <c r="ESH491" s="722"/>
      <c r="ESI491" s="722"/>
      <c r="ESJ491" s="722"/>
      <c r="ESK491" s="722"/>
      <c r="ESL491" s="722"/>
      <c r="ESM491" s="722"/>
      <c r="ESN491" s="722"/>
      <c r="ESO491" s="722"/>
      <c r="ESP491" s="722"/>
      <c r="ESQ491" s="722"/>
      <c r="ESR491" s="722"/>
      <c r="ESS491" s="722"/>
      <c r="EST491" s="722"/>
      <c r="ESU491" s="722"/>
      <c r="ESV491" s="722"/>
      <c r="ESW491" s="722"/>
      <c r="ESX491" s="722"/>
      <c r="ESY491" s="722"/>
      <c r="ESZ491" s="722"/>
      <c r="ETA491" s="722"/>
      <c r="ETB491" s="722"/>
      <c r="ETC491" s="722"/>
      <c r="ETD491" s="722"/>
      <c r="ETE491" s="722"/>
      <c r="ETF491" s="722"/>
      <c r="ETG491" s="722"/>
      <c r="ETH491" s="722"/>
      <c r="ETI491" s="722"/>
      <c r="ETJ491" s="722"/>
      <c r="ETK491" s="722"/>
      <c r="ETL491" s="722"/>
      <c r="ETM491" s="722"/>
      <c r="ETN491" s="722"/>
      <c r="ETO491" s="722"/>
      <c r="ETP491" s="722"/>
      <c r="ETQ491" s="722"/>
      <c r="ETR491" s="722"/>
      <c r="ETS491" s="722"/>
      <c r="ETT491" s="722"/>
      <c r="ETU491" s="722"/>
      <c r="ETV491" s="722"/>
      <c r="ETW491" s="722"/>
      <c r="ETX491" s="722"/>
      <c r="ETY491" s="722"/>
      <c r="ETZ491" s="722"/>
      <c r="EUA491" s="722"/>
      <c r="EUB491" s="722"/>
      <c r="EUC491" s="722"/>
      <c r="EUD491" s="722"/>
      <c r="EUE491" s="722"/>
      <c r="EUF491" s="722"/>
      <c r="EUG491" s="722"/>
      <c r="EUH491" s="722"/>
      <c r="EUI491" s="722"/>
      <c r="EUJ491" s="722"/>
      <c r="EUK491" s="722"/>
      <c r="EUL491" s="722"/>
      <c r="EUM491" s="722"/>
      <c r="EUN491" s="722"/>
      <c r="EUO491" s="722"/>
      <c r="EUP491" s="722"/>
      <c r="EUQ491" s="722"/>
      <c r="EUR491" s="722"/>
      <c r="EUS491" s="722"/>
      <c r="EUT491" s="722"/>
      <c r="EUU491" s="722"/>
      <c r="EUV491" s="722"/>
      <c r="EUW491" s="722"/>
      <c r="EUX491" s="722"/>
      <c r="EUY491" s="722"/>
      <c r="EUZ491" s="722"/>
      <c r="EVA491" s="722"/>
      <c r="EVB491" s="722"/>
      <c r="EVC491" s="722"/>
      <c r="EVD491" s="722"/>
      <c r="EVE491" s="722"/>
      <c r="EVF491" s="722"/>
      <c r="EVG491" s="722"/>
      <c r="EVH491" s="722"/>
      <c r="EVI491" s="722"/>
      <c r="EVJ491" s="722"/>
      <c r="EVK491" s="722"/>
      <c r="EVL491" s="722"/>
      <c r="EVM491" s="722"/>
      <c r="EVN491" s="722"/>
      <c r="EVO491" s="722"/>
      <c r="EVP491" s="722"/>
      <c r="EVQ491" s="722"/>
      <c r="EVR491" s="722"/>
      <c r="EVS491" s="722"/>
      <c r="EVT491" s="722"/>
      <c r="EVU491" s="722"/>
      <c r="EVV491" s="722"/>
      <c r="EVW491" s="722"/>
      <c r="EVX491" s="722"/>
      <c r="EVY491" s="722"/>
      <c r="EVZ491" s="722"/>
      <c r="EWA491" s="722"/>
      <c r="EWB491" s="722"/>
      <c r="EWC491" s="722"/>
      <c r="EWD491" s="722"/>
      <c r="EWE491" s="722"/>
      <c r="EWF491" s="722"/>
      <c r="EWG491" s="722"/>
      <c r="EWH491" s="722"/>
      <c r="EWI491" s="722"/>
      <c r="EWJ491" s="722"/>
      <c r="EWK491" s="722"/>
      <c r="EWL491" s="722"/>
      <c r="EWM491" s="722"/>
      <c r="EWN491" s="722"/>
      <c r="EWO491" s="722"/>
      <c r="EWP491" s="722"/>
      <c r="EWQ491" s="722"/>
      <c r="EWR491" s="722"/>
      <c r="EWS491" s="722"/>
      <c r="EWT491" s="722"/>
      <c r="EWU491" s="722"/>
      <c r="EWV491" s="722"/>
      <c r="EWW491" s="722"/>
      <c r="EWX491" s="722"/>
      <c r="EWY491" s="722"/>
      <c r="EWZ491" s="722"/>
      <c r="EXA491" s="722"/>
      <c r="EXB491" s="722"/>
      <c r="EXC491" s="722"/>
      <c r="EXD491" s="722"/>
      <c r="EXE491" s="722"/>
      <c r="EXF491" s="722"/>
      <c r="EXG491" s="722"/>
      <c r="EXH491" s="722"/>
      <c r="EXI491" s="722"/>
      <c r="EXJ491" s="722"/>
      <c r="EXK491" s="722"/>
      <c r="EXL491" s="722"/>
      <c r="EXM491" s="722"/>
      <c r="EXN491" s="722"/>
      <c r="EXO491" s="722"/>
      <c r="EXP491" s="722"/>
      <c r="EXQ491" s="722"/>
      <c r="EXR491" s="722"/>
      <c r="EXS491" s="722"/>
      <c r="EXT491" s="722"/>
      <c r="EXU491" s="722"/>
      <c r="EXV491" s="722"/>
      <c r="EXW491" s="722"/>
      <c r="EXX491" s="722"/>
      <c r="EXY491" s="722"/>
      <c r="EXZ491" s="722"/>
      <c r="EYA491" s="722"/>
      <c r="EYB491" s="722"/>
      <c r="EYC491" s="722"/>
      <c r="EYD491" s="722"/>
      <c r="EYE491" s="722"/>
      <c r="EYF491" s="722"/>
      <c r="EYG491" s="722"/>
      <c r="EYH491" s="722"/>
      <c r="EYI491" s="722"/>
      <c r="EYJ491" s="722"/>
      <c r="EYK491" s="722"/>
      <c r="EYL491" s="722"/>
      <c r="EYM491" s="722"/>
      <c r="EYN491" s="722"/>
      <c r="EYO491" s="722"/>
      <c r="EYP491" s="722"/>
      <c r="EYQ491" s="722"/>
      <c r="EYR491" s="722"/>
      <c r="EYS491" s="722"/>
      <c r="EYT491" s="722"/>
      <c r="EYU491" s="722"/>
      <c r="EYV491" s="722"/>
      <c r="EYW491" s="722"/>
      <c r="EYX491" s="722"/>
      <c r="EYY491" s="722"/>
      <c r="EYZ491" s="722"/>
      <c r="EZA491" s="722"/>
      <c r="EZB491" s="722"/>
      <c r="EZC491" s="722"/>
      <c r="EZD491" s="722"/>
      <c r="EZE491" s="722"/>
      <c r="EZF491" s="722"/>
      <c r="EZG491" s="722"/>
      <c r="EZH491" s="722"/>
      <c r="EZI491" s="722"/>
      <c r="EZJ491" s="722"/>
      <c r="EZK491" s="722"/>
      <c r="EZL491" s="722"/>
      <c r="EZM491" s="722"/>
      <c r="EZN491" s="722"/>
      <c r="EZO491" s="722"/>
      <c r="EZP491" s="722"/>
      <c r="EZQ491" s="722"/>
      <c r="EZR491" s="722"/>
      <c r="EZS491" s="722"/>
      <c r="EZT491" s="722"/>
      <c r="EZU491" s="722"/>
      <c r="EZV491" s="722"/>
      <c r="EZW491" s="722"/>
      <c r="EZX491" s="722"/>
      <c r="EZY491" s="722"/>
      <c r="EZZ491" s="722"/>
      <c r="FAA491" s="722"/>
      <c r="FAB491" s="722"/>
      <c r="FAC491" s="722"/>
      <c r="FAD491" s="722"/>
      <c r="FAE491" s="722"/>
      <c r="FAF491" s="722"/>
      <c r="FAG491" s="722"/>
      <c r="FAH491" s="722"/>
      <c r="FAI491" s="722"/>
      <c r="FAJ491" s="722"/>
      <c r="FAK491" s="722"/>
      <c r="FAL491" s="722"/>
      <c r="FAM491" s="722"/>
      <c r="FAN491" s="722"/>
      <c r="FAO491" s="722"/>
      <c r="FAP491" s="722"/>
      <c r="FAQ491" s="722"/>
      <c r="FAR491" s="722"/>
      <c r="FAS491" s="722"/>
      <c r="FAT491" s="722"/>
      <c r="FAU491" s="722"/>
      <c r="FAV491" s="722"/>
      <c r="FAW491" s="722"/>
      <c r="FAX491" s="722"/>
      <c r="FAY491" s="722"/>
      <c r="FAZ491" s="722"/>
      <c r="FBA491" s="722"/>
      <c r="FBB491" s="722"/>
      <c r="FBC491" s="722"/>
      <c r="FBD491" s="722"/>
      <c r="FBE491" s="722"/>
      <c r="FBF491" s="722"/>
      <c r="FBG491" s="722"/>
      <c r="FBH491" s="722"/>
      <c r="FBI491" s="722"/>
      <c r="FBJ491" s="722"/>
      <c r="FBK491" s="722"/>
      <c r="FBL491" s="722"/>
      <c r="FBM491" s="722"/>
      <c r="FBN491" s="722"/>
      <c r="FBO491" s="722"/>
      <c r="FBP491" s="722"/>
      <c r="FBQ491" s="722"/>
      <c r="FBR491" s="722"/>
      <c r="FBS491" s="722"/>
      <c r="FBT491" s="722"/>
      <c r="FBU491" s="722"/>
      <c r="FBV491" s="722"/>
      <c r="FBW491" s="722"/>
      <c r="FBX491" s="722"/>
      <c r="FBY491" s="722"/>
      <c r="FBZ491" s="722"/>
      <c r="FCA491" s="722"/>
      <c r="FCB491" s="722"/>
      <c r="FCC491" s="722"/>
      <c r="FCD491" s="722"/>
      <c r="FCE491" s="722"/>
      <c r="FCF491" s="722"/>
      <c r="FCG491" s="722"/>
      <c r="FCH491" s="722"/>
      <c r="FCI491" s="722"/>
      <c r="FCJ491" s="722"/>
      <c r="FCK491" s="722"/>
      <c r="FCL491" s="722"/>
      <c r="FCM491" s="722"/>
      <c r="FCN491" s="722"/>
      <c r="FCO491" s="722"/>
      <c r="FCP491" s="722"/>
      <c r="FCQ491" s="722"/>
      <c r="FCR491" s="722"/>
      <c r="FCS491" s="722"/>
      <c r="FCT491" s="722"/>
      <c r="FCU491" s="722"/>
      <c r="FCV491" s="722"/>
      <c r="FCW491" s="722"/>
      <c r="FCX491" s="722"/>
      <c r="FCY491" s="722"/>
      <c r="FCZ491" s="722"/>
      <c r="FDA491" s="722"/>
      <c r="FDB491" s="722"/>
      <c r="FDC491" s="722"/>
      <c r="FDD491" s="722"/>
      <c r="FDE491" s="722"/>
      <c r="FDF491" s="722"/>
      <c r="FDG491" s="722"/>
      <c r="FDH491" s="722"/>
      <c r="FDI491" s="722"/>
      <c r="FDJ491" s="722"/>
      <c r="FDK491" s="722"/>
      <c r="FDL491" s="722"/>
      <c r="FDM491" s="722"/>
      <c r="FDN491" s="722"/>
      <c r="FDO491" s="722"/>
      <c r="FDP491" s="722"/>
      <c r="FDQ491" s="722"/>
      <c r="FDR491" s="722"/>
      <c r="FDS491" s="722"/>
      <c r="FDT491" s="722"/>
      <c r="FDU491" s="722"/>
      <c r="FDV491" s="722"/>
      <c r="FDW491" s="722"/>
      <c r="FDX491" s="722"/>
      <c r="FDY491" s="722"/>
      <c r="FDZ491" s="722"/>
      <c r="FEA491" s="722"/>
      <c r="FEB491" s="722"/>
      <c r="FEC491" s="722"/>
      <c r="FED491" s="722"/>
      <c r="FEE491" s="722"/>
      <c r="FEF491" s="722"/>
      <c r="FEG491" s="722"/>
      <c r="FEH491" s="722"/>
      <c r="FEI491" s="722"/>
      <c r="FEJ491" s="722"/>
      <c r="FEK491" s="722"/>
      <c r="FEL491" s="722"/>
      <c r="FEM491" s="722"/>
      <c r="FEN491" s="722"/>
      <c r="FEO491" s="722"/>
      <c r="FEP491" s="722"/>
      <c r="FEQ491" s="722"/>
      <c r="FER491" s="722"/>
      <c r="FES491" s="722"/>
      <c r="FET491" s="722"/>
      <c r="FEU491" s="722"/>
      <c r="FEV491" s="722"/>
      <c r="FEW491" s="722"/>
      <c r="FEX491" s="722"/>
      <c r="FEY491" s="722"/>
      <c r="FEZ491" s="722"/>
      <c r="FFA491" s="722"/>
      <c r="FFB491" s="722"/>
      <c r="FFC491" s="722"/>
      <c r="FFD491" s="722"/>
      <c r="FFE491" s="722"/>
      <c r="FFF491" s="722"/>
      <c r="FFG491" s="722"/>
      <c r="FFH491" s="722"/>
      <c r="FFI491" s="722"/>
      <c r="FFJ491" s="722"/>
      <c r="FFK491" s="722"/>
      <c r="FFL491" s="722"/>
      <c r="FFM491" s="722"/>
      <c r="FFN491" s="722"/>
      <c r="FFO491" s="722"/>
      <c r="FFP491" s="722"/>
      <c r="FFQ491" s="722"/>
      <c r="FFR491" s="722"/>
      <c r="FFS491" s="722"/>
      <c r="FFT491" s="722"/>
      <c r="FFU491" s="722"/>
      <c r="FFV491" s="722"/>
      <c r="FFW491" s="722"/>
      <c r="FFX491" s="722"/>
      <c r="FFY491" s="722"/>
      <c r="FFZ491" s="722"/>
      <c r="FGA491" s="722"/>
      <c r="FGB491" s="722"/>
      <c r="FGC491" s="722"/>
      <c r="FGD491" s="722"/>
      <c r="FGE491" s="722"/>
      <c r="FGF491" s="722"/>
      <c r="FGG491" s="722"/>
      <c r="FGH491" s="722"/>
      <c r="FGI491" s="722"/>
      <c r="FGJ491" s="722"/>
      <c r="FGK491" s="722"/>
      <c r="FGL491" s="722"/>
      <c r="FGM491" s="722"/>
      <c r="FGN491" s="722"/>
      <c r="FGO491" s="722"/>
      <c r="FGP491" s="722"/>
      <c r="FGQ491" s="722"/>
      <c r="FGR491" s="722"/>
      <c r="FGS491" s="722"/>
      <c r="FGT491" s="722"/>
      <c r="FGU491" s="722"/>
      <c r="FGV491" s="722"/>
      <c r="FGW491" s="722"/>
      <c r="FGX491" s="722"/>
      <c r="FGY491" s="722"/>
      <c r="FGZ491" s="722"/>
      <c r="FHA491" s="722"/>
      <c r="FHB491" s="722"/>
      <c r="FHC491" s="722"/>
      <c r="FHD491" s="722"/>
      <c r="FHE491" s="722"/>
      <c r="FHF491" s="722"/>
      <c r="FHG491" s="722"/>
      <c r="FHH491" s="722"/>
      <c r="FHI491" s="722"/>
      <c r="FHJ491" s="722"/>
      <c r="FHK491" s="722"/>
      <c r="FHL491" s="722"/>
      <c r="FHM491" s="722"/>
      <c r="FHN491" s="722"/>
      <c r="FHO491" s="722"/>
      <c r="FHP491" s="722"/>
      <c r="FHQ491" s="722"/>
      <c r="FHR491" s="722"/>
      <c r="FHS491" s="722"/>
      <c r="FHT491" s="722"/>
      <c r="FHU491" s="722"/>
      <c r="FHV491" s="722"/>
      <c r="FHW491" s="722"/>
      <c r="FHX491" s="722"/>
      <c r="FHY491" s="722"/>
      <c r="FHZ491" s="722"/>
      <c r="FIA491" s="722"/>
      <c r="FIB491" s="722"/>
      <c r="FIC491" s="722"/>
      <c r="FID491" s="722"/>
      <c r="FIE491" s="722"/>
      <c r="FIF491" s="722"/>
      <c r="FIG491" s="722"/>
      <c r="FIH491" s="722"/>
      <c r="FII491" s="722"/>
      <c r="FIJ491" s="722"/>
      <c r="FIK491" s="722"/>
      <c r="FIL491" s="722"/>
      <c r="FIM491" s="722"/>
      <c r="FIN491" s="722"/>
      <c r="FIO491" s="722"/>
      <c r="FIP491" s="722"/>
      <c r="FIQ491" s="722"/>
      <c r="FIR491" s="722"/>
      <c r="FIS491" s="722"/>
      <c r="FIT491" s="722"/>
      <c r="FIU491" s="722"/>
      <c r="FIV491" s="722"/>
      <c r="FIW491" s="722"/>
      <c r="FIX491" s="722"/>
      <c r="FIY491" s="722"/>
      <c r="FIZ491" s="722"/>
      <c r="FJA491" s="722"/>
      <c r="FJB491" s="722"/>
      <c r="FJC491" s="722"/>
      <c r="FJD491" s="722"/>
      <c r="FJE491" s="722"/>
      <c r="FJF491" s="722"/>
      <c r="FJG491" s="722"/>
      <c r="FJH491" s="722"/>
      <c r="FJI491" s="722"/>
      <c r="FJJ491" s="722"/>
      <c r="FJK491" s="722"/>
      <c r="FJL491" s="722"/>
      <c r="FJM491" s="722"/>
      <c r="FJN491" s="722"/>
      <c r="FJO491" s="722"/>
      <c r="FJP491" s="722"/>
      <c r="FJQ491" s="722"/>
      <c r="FJR491" s="722"/>
      <c r="FJS491" s="722"/>
      <c r="FJT491" s="722"/>
      <c r="FJU491" s="722"/>
      <c r="FJV491" s="722"/>
      <c r="FJW491" s="722"/>
      <c r="FJX491" s="722"/>
      <c r="FJY491" s="722"/>
      <c r="FJZ491" s="722"/>
      <c r="FKA491" s="722"/>
      <c r="FKB491" s="722"/>
      <c r="FKC491" s="722"/>
      <c r="FKD491" s="722"/>
      <c r="FKE491" s="722"/>
      <c r="FKF491" s="722"/>
      <c r="FKG491" s="722"/>
      <c r="FKH491" s="722"/>
      <c r="FKI491" s="722"/>
      <c r="FKJ491" s="722"/>
      <c r="FKK491" s="722"/>
      <c r="FKL491" s="722"/>
      <c r="FKM491" s="722"/>
      <c r="FKN491" s="722"/>
      <c r="FKO491" s="722"/>
      <c r="FKP491" s="722"/>
      <c r="FKQ491" s="722"/>
      <c r="FKR491" s="722"/>
      <c r="FKS491" s="722"/>
      <c r="FKT491" s="722"/>
      <c r="FKU491" s="722"/>
      <c r="FKV491" s="722"/>
      <c r="FKW491" s="722"/>
      <c r="FKX491" s="722"/>
      <c r="FKY491" s="722"/>
      <c r="FKZ491" s="722"/>
      <c r="FLA491" s="722"/>
      <c r="FLB491" s="722"/>
      <c r="FLC491" s="722"/>
      <c r="FLD491" s="722"/>
      <c r="FLE491" s="722"/>
      <c r="FLF491" s="722"/>
      <c r="FLG491" s="722"/>
      <c r="FLH491" s="722"/>
      <c r="FLI491" s="722"/>
      <c r="FLJ491" s="722"/>
      <c r="FLK491" s="722"/>
      <c r="FLL491" s="722"/>
      <c r="FLM491" s="722"/>
      <c r="FLN491" s="722"/>
      <c r="FLO491" s="722"/>
      <c r="FLP491" s="722"/>
      <c r="FLQ491" s="722"/>
      <c r="FLR491" s="722"/>
      <c r="FLS491" s="722"/>
      <c r="FLT491" s="722"/>
      <c r="FLU491" s="722"/>
      <c r="FLV491" s="722"/>
      <c r="FLW491" s="722"/>
      <c r="FLX491" s="722"/>
      <c r="FLY491" s="722"/>
      <c r="FLZ491" s="722"/>
      <c r="FMA491" s="722"/>
      <c r="FMB491" s="722"/>
      <c r="FMC491" s="722"/>
      <c r="FMD491" s="722"/>
      <c r="FME491" s="722"/>
      <c r="FMF491" s="722"/>
      <c r="FMG491" s="722"/>
      <c r="FMH491" s="722"/>
      <c r="FMI491" s="722"/>
      <c r="FMJ491" s="722"/>
      <c r="FMK491" s="722"/>
      <c r="FML491" s="722"/>
      <c r="FMM491" s="722"/>
      <c r="FMN491" s="722"/>
      <c r="FMO491" s="722"/>
      <c r="FMP491" s="722"/>
      <c r="FMQ491" s="722"/>
      <c r="FMR491" s="722"/>
      <c r="FMS491" s="722"/>
      <c r="FMT491" s="722"/>
      <c r="FMU491" s="722"/>
      <c r="FMV491" s="722"/>
      <c r="FMW491" s="722"/>
      <c r="FMX491" s="722"/>
      <c r="FMY491" s="722"/>
      <c r="FMZ491" s="722"/>
      <c r="FNA491" s="722"/>
      <c r="FNB491" s="722"/>
      <c r="FNC491" s="722"/>
      <c r="FND491" s="722"/>
      <c r="FNE491" s="722"/>
      <c r="FNF491" s="722"/>
      <c r="FNG491" s="722"/>
      <c r="FNH491" s="722"/>
      <c r="FNI491" s="722"/>
      <c r="FNJ491" s="722"/>
      <c r="FNK491" s="722"/>
      <c r="FNL491" s="722"/>
      <c r="FNM491" s="722"/>
      <c r="FNN491" s="722"/>
      <c r="FNO491" s="722"/>
      <c r="FNP491" s="722"/>
      <c r="FNQ491" s="722"/>
      <c r="FNR491" s="722"/>
      <c r="FNS491" s="722"/>
      <c r="FNT491" s="722"/>
      <c r="FNU491" s="722"/>
      <c r="FNV491" s="722"/>
      <c r="FNW491" s="722"/>
      <c r="FNX491" s="722"/>
      <c r="FNY491" s="722"/>
      <c r="FNZ491" s="722"/>
      <c r="FOA491" s="722"/>
      <c r="FOB491" s="722"/>
      <c r="FOC491" s="722"/>
      <c r="FOD491" s="722"/>
      <c r="FOE491" s="722"/>
      <c r="FOF491" s="722"/>
      <c r="FOG491" s="722"/>
      <c r="FOH491" s="722"/>
      <c r="FOI491" s="722"/>
      <c r="FOJ491" s="722"/>
      <c r="FOK491" s="722"/>
      <c r="FOL491" s="722"/>
      <c r="FOM491" s="722"/>
      <c r="FON491" s="722"/>
      <c r="FOO491" s="722"/>
      <c r="FOP491" s="722"/>
      <c r="FOQ491" s="722"/>
      <c r="FOR491" s="722"/>
      <c r="FOS491" s="722"/>
      <c r="FOT491" s="722"/>
      <c r="FOU491" s="722"/>
      <c r="FOV491" s="722"/>
      <c r="FOW491" s="722"/>
      <c r="FOX491" s="722"/>
      <c r="FOY491" s="722"/>
      <c r="FOZ491" s="722"/>
      <c r="FPA491" s="722"/>
      <c r="FPB491" s="722"/>
      <c r="FPC491" s="722"/>
      <c r="FPD491" s="722"/>
      <c r="FPE491" s="722"/>
      <c r="FPF491" s="722"/>
      <c r="FPG491" s="722"/>
      <c r="FPH491" s="722"/>
      <c r="FPI491" s="722"/>
      <c r="FPJ491" s="722"/>
      <c r="FPK491" s="722"/>
      <c r="FPL491" s="722"/>
      <c r="FPM491" s="722"/>
      <c r="FPN491" s="722"/>
      <c r="FPO491" s="722"/>
      <c r="FPP491" s="722"/>
      <c r="FPQ491" s="722"/>
      <c r="FPR491" s="722"/>
      <c r="FPS491" s="722"/>
      <c r="FPT491" s="722"/>
      <c r="FPU491" s="722"/>
      <c r="FPV491" s="722"/>
      <c r="FPW491" s="722"/>
      <c r="FPX491" s="722"/>
      <c r="FPY491" s="722"/>
      <c r="FPZ491" s="722"/>
      <c r="FQA491" s="722"/>
      <c r="FQB491" s="722"/>
      <c r="FQC491" s="722"/>
      <c r="FQD491" s="722"/>
      <c r="FQE491" s="722"/>
      <c r="FQF491" s="722"/>
      <c r="FQG491" s="722"/>
      <c r="FQH491" s="722"/>
      <c r="FQI491" s="722"/>
      <c r="FQJ491" s="722"/>
      <c r="FQK491" s="722"/>
      <c r="FQL491" s="722"/>
      <c r="FQM491" s="722"/>
      <c r="FQN491" s="722"/>
      <c r="FQO491" s="722"/>
      <c r="FQP491" s="722"/>
      <c r="FQQ491" s="722"/>
      <c r="FQR491" s="722"/>
      <c r="FQS491" s="722"/>
      <c r="FQT491" s="722"/>
      <c r="FQU491" s="722"/>
      <c r="FQV491" s="722"/>
      <c r="FQW491" s="722"/>
      <c r="FQX491" s="722"/>
      <c r="FQY491" s="722"/>
      <c r="FQZ491" s="722"/>
      <c r="FRA491" s="722"/>
      <c r="FRB491" s="722"/>
      <c r="FRC491" s="722"/>
      <c r="FRD491" s="722"/>
      <c r="FRE491" s="722"/>
      <c r="FRF491" s="722"/>
      <c r="FRG491" s="722"/>
      <c r="FRH491" s="722"/>
      <c r="FRI491" s="722"/>
      <c r="FRJ491" s="722"/>
      <c r="FRK491" s="722"/>
      <c r="FRL491" s="722"/>
      <c r="FRM491" s="722"/>
      <c r="FRN491" s="722"/>
      <c r="FRO491" s="722"/>
      <c r="FRP491" s="722"/>
      <c r="FRQ491" s="722"/>
      <c r="FRR491" s="722"/>
      <c r="FRS491" s="722"/>
      <c r="FRT491" s="722"/>
      <c r="FRU491" s="722"/>
      <c r="FRV491" s="722"/>
      <c r="FRW491" s="722"/>
      <c r="FRX491" s="722"/>
      <c r="FRY491" s="722"/>
      <c r="FRZ491" s="722"/>
      <c r="FSA491" s="722"/>
      <c r="FSB491" s="722"/>
      <c r="FSC491" s="722"/>
      <c r="FSD491" s="722"/>
      <c r="FSE491" s="722"/>
      <c r="FSF491" s="722"/>
      <c r="FSG491" s="722"/>
      <c r="FSH491" s="722"/>
      <c r="FSI491" s="722"/>
      <c r="FSJ491" s="722"/>
      <c r="FSK491" s="722"/>
      <c r="FSL491" s="722"/>
      <c r="FSM491" s="722"/>
      <c r="FSN491" s="722"/>
      <c r="FSO491" s="722"/>
      <c r="FSP491" s="722"/>
      <c r="FSQ491" s="722"/>
      <c r="FSR491" s="722"/>
      <c r="FSS491" s="722"/>
      <c r="FST491" s="722"/>
      <c r="FSU491" s="722"/>
      <c r="FSV491" s="722"/>
      <c r="FSW491" s="722"/>
      <c r="FSX491" s="722"/>
      <c r="FSY491" s="722"/>
      <c r="FSZ491" s="722"/>
      <c r="FTA491" s="722"/>
      <c r="FTB491" s="722"/>
      <c r="FTC491" s="722"/>
      <c r="FTD491" s="722"/>
      <c r="FTE491" s="722"/>
      <c r="FTF491" s="722"/>
      <c r="FTG491" s="722"/>
      <c r="FTH491" s="722"/>
      <c r="FTI491" s="722"/>
      <c r="FTJ491" s="722"/>
      <c r="FTK491" s="722"/>
      <c r="FTL491" s="722"/>
      <c r="FTM491" s="722"/>
      <c r="FTN491" s="722"/>
      <c r="FTO491" s="722"/>
      <c r="FTP491" s="722"/>
      <c r="FTQ491" s="722"/>
      <c r="FTR491" s="722"/>
      <c r="FTS491" s="722"/>
      <c r="FTT491" s="722"/>
      <c r="FTU491" s="722"/>
      <c r="FTV491" s="722"/>
      <c r="FTW491" s="722"/>
      <c r="FTX491" s="722"/>
      <c r="FTY491" s="722"/>
      <c r="FTZ491" s="722"/>
      <c r="FUA491" s="722"/>
      <c r="FUB491" s="722"/>
      <c r="FUC491" s="722"/>
      <c r="FUD491" s="722"/>
      <c r="FUE491" s="722"/>
      <c r="FUF491" s="722"/>
      <c r="FUG491" s="722"/>
      <c r="FUH491" s="722"/>
      <c r="FUI491" s="722"/>
      <c r="FUJ491" s="722"/>
      <c r="FUK491" s="722"/>
      <c r="FUL491" s="722"/>
      <c r="FUM491" s="722"/>
      <c r="FUN491" s="722"/>
      <c r="FUO491" s="722"/>
      <c r="FUP491" s="722"/>
      <c r="FUQ491" s="722"/>
      <c r="FUR491" s="722"/>
      <c r="FUS491" s="722"/>
      <c r="FUT491" s="722"/>
      <c r="FUU491" s="722"/>
      <c r="FUV491" s="722"/>
      <c r="FUW491" s="722"/>
      <c r="FUX491" s="722"/>
      <c r="FUY491" s="722"/>
      <c r="FUZ491" s="722"/>
      <c r="FVA491" s="722"/>
      <c r="FVB491" s="722"/>
      <c r="FVC491" s="722"/>
      <c r="FVD491" s="722"/>
      <c r="FVE491" s="722"/>
      <c r="FVF491" s="722"/>
      <c r="FVG491" s="722"/>
      <c r="FVH491" s="722"/>
      <c r="FVI491" s="722"/>
      <c r="FVJ491" s="722"/>
      <c r="FVK491" s="722"/>
      <c r="FVL491" s="722"/>
      <c r="FVM491" s="722"/>
      <c r="FVN491" s="722"/>
      <c r="FVO491" s="722"/>
      <c r="FVP491" s="722"/>
      <c r="FVQ491" s="722"/>
      <c r="FVR491" s="722"/>
      <c r="FVS491" s="722"/>
      <c r="FVT491" s="722"/>
      <c r="FVU491" s="722"/>
      <c r="FVV491" s="722"/>
      <c r="FVW491" s="722"/>
      <c r="FVX491" s="722"/>
      <c r="FVY491" s="722"/>
      <c r="FVZ491" s="722"/>
      <c r="FWA491" s="722"/>
      <c r="FWB491" s="722"/>
      <c r="FWC491" s="722"/>
      <c r="FWD491" s="722"/>
      <c r="FWE491" s="722"/>
      <c r="FWF491" s="722"/>
      <c r="FWG491" s="722"/>
      <c r="FWH491" s="722"/>
      <c r="FWI491" s="722"/>
      <c r="FWJ491" s="722"/>
      <c r="FWK491" s="722"/>
      <c r="FWL491" s="722"/>
      <c r="FWM491" s="722"/>
      <c r="FWN491" s="722"/>
      <c r="FWO491" s="722"/>
      <c r="FWP491" s="722"/>
      <c r="FWQ491" s="722"/>
      <c r="FWR491" s="722"/>
      <c r="FWS491" s="722"/>
      <c r="FWT491" s="722"/>
      <c r="FWU491" s="722"/>
      <c r="FWV491" s="722"/>
      <c r="FWW491" s="722"/>
      <c r="FWX491" s="722"/>
      <c r="FWY491" s="722"/>
      <c r="FWZ491" s="722"/>
      <c r="FXA491" s="722"/>
      <c r="FXB491" s="722"/>
      <c r="FXC491" s="722"/>
      <c r="FXD491" s="722"/>
      <c r="FXE491" s="722"/>
      <c r="FXF491" s="722"/>
      <c r="FXG491" s="722"/>
      <c r="FXH491" s="722"/>
      <c r="FXI491" s="722"/>
      <c r="FXJ491" s="722"/>
      <c r="FXK491" s="722"/>
      <c r="FXL491" s="722"/>
      <c r="FXM491" s="722"/>
      <c r="FXN491" s="722"/>
      <c r="FXO491" s="722"/>
      <c r="FXP491" s="722"/>
      <c r="FXQ491" s="722"/>
      <c r="FXR491" s="722"/>
      <c r="FXS491" s="722"/>
      <c r="FXT491" s="722"/>
      <c r="FXU491" s="722"/>
      <c r="FXV491" s="722"/>
      <c r="FXW491" s="722"/>
      <c r="FXX491" s="722"/>
      <c r="FXY491" s="722"/>
      <c r="FXZ491" s="722"/>
      <c r="FYA491" s="722"/>
      <c r="FYB491" s="722"/>
      <c r="FYC491" s="722"/>
      <c r="FYD491" s="722"/>
      <c r="FYE491" s="722"/>
      <c r="FYF491" s="722"/>
      <c r="FYG491" s="722"/>
      <c r="FYH491" s="722"/>
      <c r="FYI491" s="722"/>
      <c r="FYJ491" s="722"/>
      <c r="FYK491" s="722"/>
      <c r="FYL491" s="722"/>
      <c r="FYM491" s="722"/>
      <c r="FYN491" s="722"/>
      <c r="FYO491" s="722"/>
      <c r="FYP491" s="722"/>
      <c r="FYQ491" s="722"/>
      <c r="FYR491" s="722"/>
      <c r="FYS491" s="722"/>
      <c r="FYT491" s="722"/>
      <c r="FYU491" s="722"/>
      <c r="FYV491" s="722"/>
      <c r="FYW491" s="722"/>
      <c r="FYX491" s="722"/>
      <c r="FYY491" s="722"/>
      <c r="FYZ491" s="722"/>
      <c r="FZA491" s="722"/>
      <c r="FZB491" s="722"/>
      <c r="FZC491" s="722"/>
      <c r="FZD491" s="722"/>
      <c r="FZE491" s="722"/>
      <c r="FZF491" s="722"/>
      <c r="FZG491" s="722"/>
      <c r="FZH491" s="722"/>
      <c r="FZI491" s="722"/>
      <c r="FZJ491" s="722"/>
      <c r="FZK491" s="722"/>
      <c r="FZL491" s="722"/>
      <c r="FZM491" s="722"/>
      <c r="FZN491" s="722"/>
      <c r="FZO491" s="722"/>
      <c r="FZP491" s="722"/>
      <c r="FZQ491" s="722"/>
      <c r="FZR491" s="722"/>
      <c r="FZS491" s="722"/>
      <c r="FZT491" s="722"/>
      <c r="FZU491" s="722"/>
      <c r="FZV491" s="722"/>
      <c r="FZW491" s="722"/>
      <c r="FZX491" s="722"/>
      <c r="FZY491" s="722"/>
      <c r="FZZ491" s="722"/>
      <c r="GAA491" s="722"/>
      <c r="GAB491" s="722"/>
      <c r="GAC491" s="722"/>
      <c r="GAD491" s="722"/>
      <c r="GAE491" s="722"/>
      <c r="GAF491" s="722"/>
      <c r="GAG491" s="722"/>
      <c r="GAH491" s="722"/>
      <c r="GAI491" s="722"/>
      <c r="GAJ491" s="722"/>
      <c r="GAK491" s="722"/>
      <c r="GAL491" s="722"/>
      <c r="GAM491" s="722"/>
      <c r="GAN491" s="722"/>
      <c r="GAO491" s="722"/>
      <c r="GAP491" s="722"/>
      <c r="GAQ491" s="722"/>
      <c r="GAR491" s="722"/>
      <c r="GAS491" s="722"/>
      <c r="GAT491" s="722"/>
      <c r="GAU491" s="722"/>
      <c r="GAV491" s="722"/>
      <c r="GAW491" s="722"/>
      <c r="GAX491" s="722"/>
      <c r="GAY491" s="722"/>
      <c r="GAZ491" s="722"/>
      <c r="GBA491" s="722"/>
      <c r="GBB491" s="722"/>
      <c r="GBC491" s="722"/>
      <c r="GBD491" s="722"/>
      <c r="GBE491" s="722"/>
      <c r="GBF491" s="722"/>
      <c r="GBG491" s="722"/>
      <c r="GBH491" s="722"/>
      <c r="GBI491" s="722"/>
      <c r="GBJ491" s="722"/>
      <c r="GBK491" s="722"/>
      <c r="GBL491" s="722"/>
      <c r="GBM491" s="722"/>
      <c r="GBN491" s="722"/>
      <c r="GBO491" s="722"/>
      <c r="GBP491" s="722"/>
      <c r="GBQ491" s="722"/>
      <c r="GBR491" s="722"/>
      <c r="GBS491" s="722"/>
      <c r="GBT491" s="722"/>
      <c r="GBU491" s="722"/>
      <c r="GBV491" s="722"/>
      <c r="GBW491" s="722"/>
      <c r="GBX491" s="722"/>
      <c r="GBY491" s="722"/>
      <c r="GBZ491" s="722"/>
      <c r="GCA491" s="722"/>
      <c r="GCB491" s="722"/>
      <c r="GCC491" s="722"/>
      <c r="GCD491" s="722"/>
      <c r="GCE491" s="722"/>
      <c r="GCF491" s="722"/>
      <c r="GCG491" s="722"/>
      <c r="GCH491" s="722"/>
      <c r="GCI491" s="722"/>
      <c r="GCJ491" s="722"/>
      <c r="GCK491" s="722"/>
      <c r="GCL491" s="722"/>
      <c r="GCM491" s="722"/>
      <c r="GCN491" s="722"/>
      <c r="GCO491" s="722"/>
      <c r="GCP491" s="722"/>
      <c r="GCQ491" s="722"/>
      <c r="GCR491" s="722"/>
      <c r="GCS491" s="722"/>
      <c r="GCT491" s="722"/>
      <c r="GCU491" s="722"/>
      <c r="GCV491" s="722"/>
      <c r="GCW491" s="722"/>
      <c r="GCX491" s="722"/>
      <c r="GCY491" s="722"/>
      <c r="GCZ491" s="722"/>
      <c r="GDA491" s="722"/>
      <c r="GDB491" s="722"/>
      <c r="GDC491" s="722"/>
      <c r="GDD491" s="722"/>
      <c r="GDE491" s="722"/>
      <c r="GDF491" s="722"/>
      <c r="GDG491" s="722"/>
      <c r="GDH491" s="722"/>
      <c r="GDI491" s="722"/>
      <c r="GDJ491" s="722"/>
      <c r="GDK491" s="722"/>
      <c r="GDL491" s="722"/>
      <c r="GDM491" s="722"/>
      <c r="GDN491" s="722"/>
      <c r="GDO491" s="722"/>
      <c r="GDP491" s="722"/>
      <c r="GDQ491" s="722"/>
      <c r="GDR491" s="722"/>
      <c r="GDS491" s="722"/>
      <c r="GDT491" s="722"/>
      <c r="GDU491" s="722"/>
      <c r="GDV491" s="722"/>
      <c r="GDW491" s="722"/>
      <c r="GDX491" s="722"/>
      <c r="GDY491" s="722"/>
      <c r="GDZ491" s="722"/>
      <c r="GEA491" s="722"/>
      <c r="GEB491" s="722"/>
      <c r="GEC491" s="722"/>
      <c r="GED491" s="722"/>
      <c r="GEE491" s="722"/>
      <c r="GEF491" s="722"/>
      <c r="GEG491" s="722"/>
      <c r="GEH491" s="722"/>
      <c r="GEI491" s="722"/>
      <c r="GEJ491" s="722"/>
      <c r="GEK491" s="722"/>
      <c r="GEL491" s="722"/>
      <c r="GEM491" s="722"/>
      <c r="GEN491" s="722"/>
      <c r="GEO491" s="722"/>
      <c r="GEP491" s="722"/>
      <c r="GEQ491" s="722"/>
      <c r="GER491" s="722"/>
      <c r="GES491" s="722"/>
      <c r="GET491" s="722"/>
      <c r="GEU491" s="722"/>
      <c r="GEV491" s="722"/>
      <c r="GEW491" s="722"/>
      <c r="GEX491" s="722"/>
      <c r="GEY491" s="722"/>
      <c r="GEZ491" s="722"/>
      <c r="GFA491" s="722"/>
      <c r="GFB491" s="722"/>
      <c r="GFC491" s="722"/>
      <c r="GFD491" s="722"/>
      <c r="GFE491" s="722"/>
      <c r="GFF491" s="722"/>
      <c r="GFG491" s="722"/>
      <c r="GFH491" s="722"/>
      <c r="GFI491" s="722"/>
      <c r="GFJ491" s="722"/>
      <c r="GFK491" s="722"/>
      <c r="GFL491" s="722"/>
      <c r="GFM491" s="722"/>
      <c r="GFN491" s="722"/>
      <c r="GFO491" s="722"/>
      <c r="GFP491" s="722"/>
      <c r="GFQ491" s="722"/>
      <c r="GFR491" s="722"/>
      <c r="GFS491" s="722"/>
      <c r="GFT491" s="722"/>
      <c r="GFU491" s="722"/>
      <c r="GFV491" s="722"/>
      <c r="GFW491" s="722"/>
      <c r="GFX491" s="722"/>
      <c r="GFY491" s="722"/>
      <c r="GFZ491" s="722"/>
      <c r="GGA491" s="722"/>
      <c r="GGB491" s="722"/>
      <c r="GGC491" s="722"/>
      <c r="GGD491" s="722"/>
      <c r="GGE491" s="722"/>
      <c r="GGF491" s="722"/>
      <c r="GGG491" s="722"/>
      <c r="GGH491" s="722"/>
      <c r="GGI491" s="722"/>
      <c r="GGJ491" s="722"/>
      <c r="GGK491" s="722"/>
      <c r="GGL491" s="722"/>
      <c r="GGM491" s="722"/>
      <c r="GGN491" s="722"/>
      <c r="GGO491" s="722"/>
      <c r="GGP491" s="722"/>
      <c r="GGQ491" s="722"/>
      <c r="GGR491" s="722"/>
      <c r="GGS491" s="722"/>
      <c r="GGT491" s="722"/>
      <c r="GGU491" s="722"/>
      <c r="GGV491" s="722"/>
      <c r="GGW491" s="722"/>
      <c r="GGX491" s="722"/>
      <c r="GGY491" s="722"/>
      <c r="GGZ491" s="722"/>
      <c r="GHA491" s="722"/>
      <c r="GHB491" s="722"/>
      <c r="GHC491" s="722"/>
      <c r="GHD491" s="722"/>
      <c r="GHE491" s="722"/>
      <c r="GHF491" s="722"/>
      <c r="GHG491" s="722"/>
      <c r="GHH491" s="722"/>
      <c r="GHI491" s="722"/>
      <c r="GHJ491" s="722"/>
      <c r="GHK491" s="722"/>
      <c r="GHL491" s="722"/>
      <c r="GHM491" s="722"/>
      <c r="GHN491" s="722"/>
      <c r="GHO491" s="722"/>
      <c r="GHP491" s="722"/>
      <c r="GHQ491" s="722"/>
      <c r="GHR491" s="722"/>
      <c r="GHS491" s="722"/>
      <c r="GHT491" s="722"/>
      <c r="GHU491" s="722"/>
      <c r="GHV491" s="722"/>
      <c r="GHW491" s="722"/>
      <c r="GHX491" s="722"/>
      <c r="GHY491" s="722"/>
      <c r="GHZ491" s="722"/>
      <c r="GIA491" s="722"/>
      <c r="GIB491" s="722"/>
      <c r="GIC491" s="722"/>
      <c r="GID491" s="722"/>
      <c r="GIE491" s="722"/>
      <c r="GIF491" s="722"/>
      <c r="GIG491" s="722"/>
      <c r="GIH491" s="722"/>
      <c r="GII491" s="722"/>
      <c r="GIJ491" s="722"/>
      <c r="GIK491" s="722"/>
      <c r="GIL491" s="722"/>
      <c r="GIM491" s="722"/>
      <c r="GIN491" s="722"/>
      <c r="GIO491" s="722"/>
      <c r="GIP491" s="722"/>
      <c r="GIQ491" s="722"/>
      <c r="GIR491" s="722"/>
      <c r="GIS491" s="722"/>
      <c r="GIT491" s="722"/>
      <c r="GIU491" s="722"/>
      <c r="GIV491" s="722"/>
      <c r="GIW491" s="722"/>
      <c r="GIX491" s="722"/>
      <c r="GIY491" s="722"/>
      <c r="GIZ491" s="722"/>
      <c r="GJA491" s="722"/>
      <c r="GJB491" s="722"/>
      <c r="GJC491" s="722"/>
      <c r="GJD491" s="722"/>
      <c r="GJE491" s="722"/>
      <c r="GJF491" s="722"/>
      <c r="GJG491" s="722"/>
      <c r="GJH491" s="722"/>
      <c r="GJI491" s="722"/>
      <c r="GJJ491" s="722"/>
      <c r="GJK491" s="722"/>
      <c r="GJL491" s="722"/>
      <c r="GJM491" s="722"/>
      <c r="GJN491" s="722"/>
      <c r="GJO491" s="722"/>
      <c r="GJP491" s="722"/>
      <c r="GJQ491" s="722"/>
      <c r="GJR491" s="722"/>
      <c r="GJS491" s="722"/>
      <c r="GJT491" s="722"/>
      <c r="GJU491" s="722"/>
      <c r="GJV491" s="722"/>
      <c r="GJW491" s="722"/>
      <c r="GJX491" s="722"/>
      <c r="GJY491" s="722"/>
      <c r="GJZ491" s="722"/>
      <c r="GKA491" s="722"/>
      <c r="GKB491" s="722"/>
      <c r="GKC491" s="722"/>
      <c r="GKD491" s="722"/>
      <c r="GKE491" s="722"/>
      <c r="GKF491" s="722"/>
      <c r="GKG491" s="722"/>
      <c r="GKH491" s="722"/>
      <c r="GKI491" s="722"/>
      <c r="GKJ491" s="722"/>
      <c r="GKK491" s="722"/>
      <c r="GKL491" s="722"/>
      <c r="GKM491" s="722"/>
      <c r="GKN491" s="722"/>
      <c r="GKO491" s="722"/>
      <c r="GKP491" s="722"/>
      <c r="GKQ491" s="722"/>
      <c r="GKR491" s="722"/>
      <c r="GKS491" s="722"/>
      <c r="GKT491" s="722"/>
      <c r="GKU491" s="722"/>
      <c r="GKV491" s="722"/>
      <c r="GKW491" s="722"/>
      <c r="GKX491" s="722"/>
      <c r="GKY491" s="722"/>
      <c r="GKZ491" s="722"/>
      <c r="GLA491" s="722"/>
      <c r="GLB491" s="722"/>
      <c r="GLC491" s="722"/>
      <c r="GLD491" s="722"/>
      <c r="GLE491" s="722"/>
      <c r="GLF491" s="722"/>
      <c r="GLG491" s="722"/>
      <c r="GLH491" s="722"/>
      <c r="GLI491" s="722"/>
      <c r="GLJ491" s="722"/>
      <c r="GLK491" s="722"/>
      <c r="GLL491" s="722"/>
      <c r="GLM491" s="722"/>
      <c r="GLN491" s="722"/>
      <c r="GLO491" s="722"/>
      <c r="GLP491" s="722"/>
      <c r="GLQ491" s="722"/>
      <c r="GLR491" s="722"/>
      <c r="GLS491" s="722"/>
      <c r="GLT491" s="722"/>
      <c r="GLU491" s="722"/>
      <c r="GLV491" s="722"/>
      <c r="GLW491" s="722"/>
      <c r="GLX491" s="722"/>
      <c r="GLY491" s="722"/>
      <c r="GLZ491" s="722"/>
      <c r="GMA491" s="722"/>
      <c r="GMB491" s="722"/>
      <c r="GMC491" s="722"/>
      <c r="GMD491" s="722"/>
      <c r="GME491" s="722"/>
      <c r="GMF491" s="722"/>
      <c r="GMG491" s="722"/>
      <c r="GMH491" s="722"/>
      <c r="GMI491" s="722"/>
      <c r="GMJ491" s="722"/>
      <c r="GMK491" s="722"/>
      <c r="GML491" s="722"/>
      <c r="GMM491" s="722"/>
      <c r="GMN491" s="722"/>
      <c r="GMO491" s="722"/>
      <c r="GMP491" s="722"/>
      <c r="GMQ491" s="722"/>
      <c r="GMR491" s="722"/>
      <c r="GMS491" s="722"/>
      <c r="GMT491" s="722"/>
      <c r="GMU491" s="722"/>
      <c r="GMV491" s="722"/>
      <c r="GMW491" s="722"/>
      <c r="GMX491" s="722"/>
      <c r="GMY491" s="722"/>
      <c r="GMZ491" s="722"/>
      <c r="GNA491" s="722"/>
      <c r="GNB491" s="722"/>
      <c r="GNC491" s="722"/>
      <c r="GND491" s="722"/>
      <c r="GNE491" s="722"/>
      <c r="GNF491" s="722"/>
      <c r="GNG491" s="722"/>
      <c r="GNH491" s="722"/>
      <c r="GNI491" s="722"/>
      <c r="GNJ491" s="722"/>
      <c r="GNK491" s="722"/>
      <c r="GNL491" s="722"/>
      <c r="GNM491" s="722"/>
      <c r="GNN491" s="722"/>
      <c r="GNO491" s="722"/>
      <c r="GNP491" s="722"/>
      <c r="GNQ491" s="722"/>
      <c r="GNR491" s="722"/>
      <c r="GNS491" s="722"/>
      <c r="GNT491" s="722"/>
      <c r="GNU491" s="722"/>
      <c r="GNV491" s="722"/>
      <c r="GNW491" s="722"/>
      <c r="GNX491" s="722"/>
      <c r="GNY491" s="722"/>
      <c r="GNZ491" s="722"/>
      <c r="GOA491" s="722"/>
      <c r="GOB491" s="722"/>
      <c r="GOC491" s="722"/>
      <c r="GOD491" s="722"/>
      <c r="GOE491" s="722"/>
      <c r="GOF491" s="722"/>
      <c r="GOG491" s="722"/>
      <c r="GOH491" s="722"/>
      <c r="GOI491" s="722"/>
      <c r="GOJ491" s="722"/>
      <c r="GOK491" s="722"/>
      <c r="GOL491" s="722"/>
      <c r="GOM491" s="722"/>
      <c r="GON491" s="722"/>
      <c r="GOO491" s="722"/>
      <c r="GOP491" s="722"/>
      <c r="GOQ491" s="722"/>
      <c r="GOR491" s="722"/>
      <c r="GOS491" s="722"/>
      <c r="GOT491" s="722"/>
      <c r="GOU491" s="722"/>
      <c r="GOV491" s="722"/>
      <c r="GOW491" s="722"/>
      <c r="GOX491" s="722"/>
      <c r="GOY491" s="722"/>
      <c r="GOZ491" s="722"/>
      <c r="GPA491" s="722"/>
      <c r="GPB491" s="722"/>
      <c r="GPC491" s="722"/>
      <c r="GPD491" s="722"/>
      <c r="GPE491" s="722"/>
      <c r="GPF491" s="722"/>
      <c r="GPG491" s="722"/>
      <c r="GPH491" s="722"/>
      <c r="GPI491" s="722"/>
      <c r="GPJ491" s="722"/>
      <c r="GPK491" s="722"/>
      <c r="GPL491" s="722"/>
      <c r="GPM491" s="722"/>
      <c r="GPN491" s="722"/>
      <c r="GPO491" s="722"/>
      <c r="GPP491" s="722"/>
      <c r="GPQ491" s="722"/>
      <c r="GPR491" s="722"/>
      <c r="GPS491" s="722"/>
      <c r="GPT491" s="722"/>
      <c r="GPU491" s="722"/>
      <c r="GPV491" s="722"/>
      <c r="GPW491" s="722"/>
      <c r="GPX491" s="722"/>
      <c r="GPY491" s="722"/>
      <c r="GPZ491" s="722"/>
      <c r="GQA491" s="722"/>
      <c r="GQB491" s="722"/>
      <c r="GQC491" s="722"/>
      <c r="GQD491" s="722"/>
      <c r="GQE491" s="722"/>
      <c r="GQF491" s="722"/>
      <c r="GQG491" s="722"/>
      <c r="GQH491" s="722"/>
      <c r="GQI491" s="722"/>
      <c r="GQJ491" s="722"/>
      <c r="GQK491" s="722"/>
      <c r="GQL491" s="722"/>
      <c r="GQM491" s="722"/>
      <c r="GQN491" s="722"/>
      <c r="GQO491" s="722"/>
      <c r="GQP491" s="722"/>
      <c r="GQQ491" s="722"/>
      <c r="GQR491" s="722"/>
      <c r="GQS491" s="722"/>
      <c r="GQT491" s="722"/>
      <c r="GQU491" s="722"/>
      <c r="GQV491" s="722"/>
      <c r="GQW491" s="722"/>
      <c r="GQX491" s="722"/>
      <c r="GQY491" s="722"/>
      <c r="GQZ491" s="722"/>
      <c r="GRA491" s="722"/>
      <c r="GRB491" s="722"/>
      <c r="GRC491" s="722"/>
      <c r="GRD491" s="722"/>
      <c r="GRE491" s="722"/>
      <c r="GRF491" s="722"/>
      <c r="GRG491" s="722"/>
      <c r="GRH491" s="722"/>
      <c r="GRI491" s="722"/>
      <c r="GRJ491" s="722"/>
      <c r="GRK491" s="722"/>
      <c r="GRL491" s="722"/>
      <c r="GRM491" s="722"/>
      <c r="GRN491" s="722"/>
      <c r="GRO491" s="722"/>
      <c r="GRP491" s="722"/>
      <c r="GRQ491" s="722"/>
      <c r="GRR491" s="722"/>
      <c r="GRS491" s="722"/>
      <c r="GRT491" s="722"/>
      <c r="GRU491" s="722"/>
      <c r="GRV491" s="722"/>
      <c r="GRW491" s="722"/>
      <c r="GRX491" s="722"/>
      <c r="GRY491" s="722"/>
      <c r="GRZ491" s="722"/>
      <c r="GSA491" s="722"/>
      <c r="GSB491" s="722"/>
      <c r="GSC491" s="722"/>
      <c r="GSD491" s="722"/>
      <c r="GSE491" s="722"/>
      <c r="GSF491" s="722"/>
      <c r="GSG491" s="722"/>
      <c r="GSH491" s="722"/>
      <c r="GSI491" s="722"/>
      <c r="GSJ491" s="722"/>
      <c r="GSK491" s="722"/>
      <c r="GSL491" s="722"/>
      <c r="GSM491" s="722"/>
      <c r="GSN491" s="722"/>
      <c r="GSO491" s="722"/>
      <c r="GSP491" s="722"/>
      <c r="GSQ491" s="722"/>
      <c r="GSR491" s="722"/>
      <c r="GSS491" s="722"/>
      <c r="GST491" s="722"/>
      <c r="GSU491" s="722"/>
      <c r="GSV491" s="722"/>
      <c r="GSW491" s="722"/>
      <c r="GSX491" s="722"/>
      <c r="GSY491" s="722"/>
      <c r="GSZ491" s="722"/>
      <c r="GTA491" s="722"/>
      <c r="GTB491" s="722"/>
      <c r="GTC491" s="722"/>
      <c r="GTD491" s="722"/>
      <c r="GTE491" s="722"/>
      <c r="GTF491" s="722"/>
      <c r="GTG491" s="722"/>
      <c r="GTH491" s="722"/>
      <c r="GTI491" s="722"/>
      <c r="GTJ491" s="722"/>
      <c r="GTK491" s="722"/>
      <c r="GTL491" s="722"/>
      <c r="GTM491" s="722"/>
      <c r="GTN491" s="722"/>
      <c r="GTO491" s="722"/>
      <c r="GTP491" s="722"/>
      <c r="GTQ491" s="722"/>
      <c r="GTR491" s="722"/>
      <c r="GTS491" s="722"/>
      <c r="GTT491" s="722"/>
      <c r="GTU491" s="722"/>
      <c r="GTV491" s="722"/>
      <c r="GTW491" s="722"/>
      <c r="GTX491" s="722"/>
      <c r="GTY491" s="722"/>
      <c r="GTZ491" s="722"/>
      <c r="GUA491" s="722"/>
      <c r="GUB491" s="722"/>
      <c r="GUC491" s="722"/>
      <c r="GUD491" s="722"/>
      <c r="GUE491" s="722"/>
      <c r="GUF491" s="722"/>
      <c r="GUG491" s="722"/>
      <c r="GUH491" s="722"/>
      <c r="GUI491" s="722"/>
      <c r="GUJ491" s="722"/>
      <c r="GUK491" s="722"/>
      <c r="GUL491" s="722"/>
      <c r="GUM491" s="722"/>
      <c r="GUN491" s="722"/>
      <c r="GUO491" s="722"/>
      <c r="GUP491" s="722"/>
      <c r="GUQ491" s="722"/>
      <c r="GUR491" s="722"/>
      <c r="GUS491" s="722"/>
      <c r="GUT491" s="722"/>
      <c r="GUU491" s="722"/>
      <c r="GUV491" s="722"/>
      <c r="GUW491" s="722"/>
      <c r="GUX491" s="722"/>
      <c r="GUY491" s="722"/>
      <c r="GUZ491" s="722"/>
      <c r="GVA491" s="722"/>
      <c r="GVB491" s="722"/>
      <c r="GVC491" s="722"/>
      <c r="GVD491" s="722"/>
      <c r="GVE491" s="722"/>
      <c r="GVF491" s="722"/>
      <c r="GVG491" s="722"/>
      <c r="GVH491" s="722"/>
      <c r="GVI491" s="722"/>
      <c r="GVJ491" s="722"/>
      <c r="GVK491" s="722"/>
      <c r="GVL491" s="722"/>
      <c r="GVM491" s="722"/>
      <c r="GVN491" s="722"/>
      <c r="GVO491" s="722"/>
      <c r="GVP491" s="722"/>
      <c r="GVQ491" s="722"/>
      <c r="GVR491" s="722"/>
      <c r="GVS491" s="722"/>
      <c r="GVT491" s="722"/>
      <c r="GVU491" s="722"/>
      <c r="GVV491" s="722"/>
      <c r="GVW491" s="722"/>
      <c r="GVX491" s="722"/>
      <c r="GVY491" s="722"/>
      <c r="GVZ491" s="722"/>
      <c r="GWA491" s="722"/>
      <c r="GWB491" s="722"/>
      <c r="GWC491" s="722"/>
      <c r="GWD491" s="722"/>
      <c r="GWE491" s="722"/>
      <c r="GWF491" s="722"/>
      <c r="GWG491" s="722"/>
      <c r="GWH491" s="722"/>
      <c r="GWI491" s="722"/>
      <c r="GWJ491" s="722"/>
      <c r="GWK491" s="722"/>
      <c r="GWL491" s="722"/>
      <c r="GWM491" s="722"/>
      <c r="GWN491" s="722"/>
      <c r="GWO491" s="722"/>
      <c r="GWP491" s="722"/>
      <c r="GWQ491" s="722"/>
      <c r="GWR491" s="722"/>
      <c r="GWS491" s="722"/>
      <c r="GWT491" s="722"/>
      <c r="GWU491" s="722"/>
      <c r="GWV491" s="722"/>
      <c r="GWW491" s="722"/>
      <c r="GWX491" s="722"/>
      <c r="GWY491" s="722"/>
      <c r="GWZ491" s="722"/>
      <c r="GXA491" s="722"/>
      <c r="GXB491" s="722"/>
      <c r="GXC491" s="722"/>
      <c r="GXD491" s="722"/>
      <c r="GXE491" s="722"/>
      <c r="GXF491" s="722"/>
      <c r="GXG491" s="722"/>
      <c r="GXH491" s="722"/>
      <c r="GXI491" s="722"/>
      <c r="GXJ491" s="722"/>
      <c r="GXK491" s="722"/>
      <c r="GXL491" s="722"/>
      <c r="GXM491" s="722"/>
      <c r="GXN491" s="722"/>
      <c r="GXO491" s="722"/>
      <c r="GXP491" s="722"/>
      <c r="GXQ491" s="722"/>
      <c r="GXR491" s="722"/>
      <c r="GXS491" s="722"/>
      <c r="GXT491" s="722"/>
      <c r="GXU491" s="722"/>
      <c r="GXV491" s="722"/>
      <c r="GXW491" s="722"/>
      <c r="GXX491" s="722"/>
      <c r="GXY491" s="722"/>
      <c r="GXZ491" s="722"/>
      <c r="GYA491" s="722"/>
      <c r="GYB491" s="722"/>
      <c r="GYC491" s="722"/>
      <c r="GYD491" s="722"/>
      <c r="GYE491" s="722"/>
      <c r="GYF491" s="722"/>
      <c r="GYG491" s="722"/>
      <c r="GYH491" s="722"/>
      <c r="GYI491" s="722"/>
      <c r="GYJ491" s="722"/>
      <c r="GYK491" s="722"/>
      <c r="GYL491" s="722"/>
      <c r="GYM491" s="722"/>
      <c r="GYN491" s="722"/>
      <c r="GYO491" s="722"/>
      <c r="GYP491" s="722"/>
      <c r="GYQ491" s="722"/>
      <c r="GYR491" s="722"/>
      <c r="GYS491" s="722"/>
      <c r="GYT491" s="722"/>
      <c r="GYU491" s="722"/>
      <c r="GYV491" s="722"/>
      <c r="GYW491" s="722"/>
      <c r="GYX491" s="722"/>
      <c r="GYY491" s="722"/>
      <c r="GYZ491" s="722"/>
      <c r="GZA491" s="722"/>
      <c r="GZB491" s="722"/>
      <c r="GZC491" s="722"/>
      <c r="GZD491" s="722"/>
      <c r="GZE491" s="722"/>
      <c r="GZF491" s="722"/>
      <c r="GZG491" s="722"/>
      <c r="GZH491" s="722"/>
      <c r="GZI491" s="722"/>
      <c r="GZJ491" s="722"/>
      <c r="GZK491" s="722"/>
      <c r="GZL491" s="722"/>
      <c r="GZM491" s="722"/>
      <c r="GZN491" s="722"/>
      <c r="GZO491" s="722"/>
      <c r="GZP491" s="722"/>
      <c r="GZQ491" s="722"/>
      <c r="GZR491" s="722"/>
      <c r="GZS491" s="722"/>
      <c r="GZT491" s="722"/>
      <c r="GZU491" s="722"/>
      <c r="GZV491" s="722"/>
      <c r="GZW491" s="722"/>
      <c r="GZX491" s="722"/>
      <c r="GZY491" s="722"/>
      <c r="GZZ491" s="722"/>
      <c r="HAA491" s="722"/>
      <c r="HAB491" s="722"/>
      <c r="HAC491" s="722"/>
      <c r="HAD491" s="722"/>
      <c r="HAE491" s="722"/>
      <c r="HAF491" s="722"/>
      <c r="HAG491" s="722"/>
      <c r="HAH491" s="722"/>
      <c r="HAI491" s="722"/>
      <c r="HAJ491" s="722"/>
      <c r="HAK491" s="722"/>
      <c r="HAL491" s="722"/>
      <c r="HAM491" s="722"/>
      <c r="HAN491" s="722"/>
      <c r="HAO491" s="722"/>
      <c r="HAP491" s="722"/>
      <c r="HAQ491" s="722"/>
      <c r="HAR491" s="722"/>
      <c r="HAS491" s="722"/>
      <c r="HAT491" s="722"/>
      <c r="HAU491" s="722"/>
      <c r="HAV491" s="722"/>
      <c r="HAW491" s="722"/>
      <c r="HAX491" s="722"/>
      <c r="HAY491" s="722"/>
      <c r="HAZ491" s="722"/>
      <c r="HBA491" s="722"/>
      <c r="HBB491" s="722"/>
      <c r="HBC491" s="722"/>
      <c r="HBD491" s="722"/>
      <c r="HBE491" s="722"/>
      <c r="HBF491" s="722"/>
      <c r="HBG491" s="722"/>
      <c r="HBH491" s="722"/>
      <c r="HBI491" s="722"/>
      <c r="HBJ491" s="722"/>
      <c r="HBK491" s="722"/>
      <c r="HBL491" s="722"/>
      <c r="HBM491" s="722"/>
      <c r="HBN491" s="722"/>
      <c r="HBO491" s="722"/>
      <c r="HBP491" s="722"/>
      <c r="HBQ491" s="722"/>
      <c r="HBR491" s="722"/>
      <c r="HBS491" s="722"/>
      <c r="HBT491" s="722"/>
      <c r="HBU491" s="722"/>
      <c r="HBV491" s="722"/>
      <c r="HBW491" s="722"/>
      <c r="HBX491" s="722"/>
      <c r="HBY491" s="722"/>
      <c r="HBZ491" s="722"/>
      <c r="HCA491" s="722"/>
      <c r="HCB491" s="722"/>
      <c r="HCC491" s="722"/>
      <c r="HCD491" s="722"/>
      <c r="HCE491" s="722"/>
      <c r="HCF491" s="722"/>
      <c r="HCG491" s="722"/>
      <c r="HCH491" s="722"/>
      <c r="HCI491" s="722"/>
      <c r="HCJ491" s="722"/>
      <c r="HCK491" s="722"/>
      <c r="HCL491" s="722"/>
      <c r="HCM491" s="722"/>
      <c r="HCN491" s="722"/>
      <c r="HCO491" s="722"/>
      <c r="HCP491" s="722"/>
      <c r="HCQ491" s="722"/>
      <c r="HCR491" s="722"/>
      <c r="HCS491" s="722"/>
      <c r="HCT491" s="722"/>
      <c r="HCU491" s="722"/>
      <c r="HCV491" s="722"/>
      <c r="HCW491" s="722"/>
      <c r="HCX491" s="722"/>
      <c r="HCY491" s="722"/>
      <c r="HCZ491" s="722"/>
      <c r="HDA491" s="722"/>
      <c r="HDB491" s="722"/>
      <c r="HDC491" s="722"/>
      <c r="HDD491" s="722"/>
      <c r="HDE491" s="722"/>
      <c r="HDF491" s="722"/>
      <c r="HDG491" s="722"/>
      <c r="HDH491" s="722"/>
      <c r="HDI491" s="722"/>
      <c r="HDJ491" s="722"/>
      <c r="HDK491" s="722"/>
      <c r="HDL491" s="722"/>
      <c r="HDM491" s="722"/>
      <c r="HDN491" s="722"/>
      <c r="HDO491" s="722"/>
      <c r="HDP491" s="722"/>
      <c r="HDQ491" s="722"/>
      <c r="HDR491" s="722"/>
      <c r="HDS491" s="722"/>
      <c r="HDT491" s="722"/>
      <c r="HDU491" s="722"/>
      <c r="HDV491" s="722"/>
      <c r="HDW491" s="722"/>
      <c r="HDX491" s="722"/>
      <c r="HDY491" s="722"/>
      <c r="HDZ491" s="722"/>
      <c r="HEA491" s="722"/>
      <c r="HEB491" s="722"/>
      <c r="HEC491" s="722"/>
      <c r="HED491" s="722"/>
      <c r="HEE491" s="722"/>
      <c r="HEF491" s="722"/>
      <c r="HEG491" s="722"/>
      <c r="HEH491" s="722"/>
      <c r="HEI491" s="722"/>
      <c r="HEJ491" s="722"/>
      <c r="HEK491" s="722"/>
      <c r="HEL491" s="722"/>
      <c r="HEM491" s="722"/>
      <c r="HEN491" s="722"/>
      <c r="HEO491" s="722"/>
      <c r="HEP491" s="722"/>
      <c r="HEQ491" s="722"/>
      <c r="HER491" s="722"/>
      <c r="HES491" s="722"/>
      <c r="HET491" s="722"/>
      <c r="HEU491" s="722"/>
      <c r="HEV491" s="722"/>
      <c r="HEW491" s="722"/>
      <c r="HEX491" s="722"/>
      <c r="HEY491" s="722"/>
      <c r="HEZ491" s="722"/>
      <c r="HFA491" s="722"/>
      <c r="HFB491" s="722"/>
      <c r="HFC491" s="722"/>
      <c r="HFD491" s="722"/>
      <c r="HFE491" s="722"/>
      <c r="HFF491" s="722"/>
      <c r="HFG491" s="722"/>
      <c r="HFH491" s="722"/>
      <c r="HFI491" s="722"/>
      <c r="HFJ491" s="722"/>
      <c r="HFK491" s="722"/>
      <c r="HFL491" s="722"/>
      <c r="HFM491" s="722"/>
      <c r="HFN491" s="722"/>
      <c r="HFO491" s="722"/>
      <c r="HFP491" s="722"/>
      <c r="HFQ491" s="722"/>
      <c r="HFR491" s="722"/>
      <c r="HFS491" s="722"/>
      <c r="HFT491" s="722"/>
      <c r="HFU491" s="722"/>
      <c r="HFV491" s="722"/>
      <c r="HFW491" s="722"/>
      <c r="HFX491" s="722"/>
      <c r="HFY491" s="722"/>
      <c r="HFZ491" s="722"/>
      <c r="HGA491" s="722"/>
      <c r="HGB491" s="722"/>
      <c r="HGC491" s="722"/>
      <c r="HGD491" s="722"/>
      <c r="HGE491" s="722"/>
      <c r="HGF491" s="722"/>
      <c r="HGG491" s="722"/>
      <c r="HGH491" s="722"/>
      <c r="HGI491" s="722"/>
      <c r="HGJ491" s="722"/>
      <c r="HGK491" s="722"/>
      <c r="HGL491" s="722"/>
      <c r="HGM491" s="722"/>
      <c r="HGN491" s="722"/>
      <c r="HGO491" s="722"/>
      <c r="HGP491" s="722"/>
      <c r="HGQ491" s="722"/>
      <c r="HGR491" s="722"/>
      <c r="HGS491" s="722"/>
      <c r="HGT491" s="722"/>
      <c r="HGU491" s="722"/>
      <c r="HGV491" s="722"/>
      <c r="HGW491" s="722"/>
      <c r="HGX491" s="722"/>
      <c r="HGY491" s="722"/>
      <c r="HGZ491" s="722"/>
      <c r="HHA491" s="722"/>
      <c r="HHB491" s="722"/>
      <c r="HHC491" s="722"/>
      <c r="HHD491" s="722"/>
      <c r="HHE491" s="722"/>
      <c r="HHF491" s="722"/>
      <c r="HHG491" s="722"/>
      <c r="HHH491" s="722"/>
      <c r="HHI491" s="722"/>
      <c r="HHJ491" s="722"/>
      <c r="HHK491" s="722"/>
      <c r="HHL491" s="722"/>
      <c r="HHM491" s="722"/>
      <c r="HHN491" s="722"/>
      <c r="HHO491" s="722"/>
      <c r="HHP491" s="722"/>
      <c r="HHQ491" s="722"/>
      <c r="HHR491" s="722"/>
      <c r="HHS491" s="722"/>
      <c r="HHT491" s="722"/>
      <c r="HHU491" s="722"/>
      <c r="HHV491" s="722"/>
      <c r="HHW491" s="722"/>
      <c r="HHX491" s="722"/>
      <c r="HHY491" s="722"/>
      <c r="HHZ491" s="722"/>
      <c r="HIA491" s="722"/>
      <c r="HIB491" s="722"/>
      <c r="HIC491" s="722"/>
      <c r="HID491" s="722"/>
      <c r="HIE491" s="722"/>
      <c r="HIF491" s="722"/>
      <c r="HIG491" s="722"/>
      <c r="HIH491" s="722"/>
      <c r="HII491" s="722"/>
      <c r="HIJ491" s="722"/>
      <c r="HIK491" s="722"/>
      <c r="HIL491" s="722"/>
      <c r="HIM491" s="722"/>
      <c r="HIN491" s="722"/>
      <c r="HIO491" s="722"/>
      <c r="HIP491" s="722"/>
      <c r="HIQ491" s="722"/>
      <c r="HIR491" s="722"/>
      <c r="HIS491" s="722"/>
      <c r="HIT491" s="722"/>
      <c r="HIU491" s="722"/>
      <c r="HIV491" s="722"/>
      <c r="HIW491" s="722"/>
      <c r="HIX491" s="722"/>
      <c r="HIY491" s="722"/>
      <c r="HIZ491" s="722"/>
      <c r="HJA491" s="722"/>
      <c r="HJB491" s="722"/>
      <c r="HJC491" s="722"/>
      <c r="HJD491" s="722"/>
      <c r="HJE491" s="722"/>
      <c r="HJF491" s="722"/>
      <c r="HJG491" s="722"/>
      <c r="HJH491" s="722"/>
      <c r="HJI491" s="722"/>
      <c r="HJJ491" s="722"/>
      <c r="HJK491" s="722"/>
      <c r="HJL491" s="722"/>
      <c r="HJM491" s="722"/>
      <c r="HJN491" s="722"/>
      <c r="HJO491" s="722"/>
      <c r="HJP491" s="722"/>
      <c r="HJQ491" s="722"/>
      <c r="HJR491" s="722"/>
      <c r="HJS491" s="722"/>
      <c r="HJT491" s="722"/>
      <c r="HJU491" s="722"/>
      <c r="HJV491" s="722"/>
      <c r="HJW491" s="722"/>
      <c r="HJX491" s="722"/>
      <c r="HJY491" s="722"/>
      <c r="HJZ491" s="722"/>
      <c r="HKA491" s="722"/>
      <c r="HKB491" s="722"/>
      <c r="HKC491" s="722"/>
      <c r="HKD491" s="722"/>
      <c r="HKE491" s="722"/>
      <c r="HKF491" s="722"/>
      <c r="HKG491" s="722"/>
      <c r="HKH491" s="722"/>
      <c r="HKI491" s="722"/>
      <c r="HKJ491" s="722"/>
      <c r="HKK491" s="722"/>
      <c r="HKL491" s="722"/>
      <c r="HKM491" s="722"/>
      <c r="HKN491" s="722"/>
      <c r="HKO491" s="722"/>
      <c r="HKP491" s="722"/>
      <c r="HKQ491" s="722"/>
      <c r="HKR491" s="722"/>
      <c r="HKS491" s="722"/>
      <c r="HKT491" s="722"/>
      <c r="HKU491" s="722"/>
      <c r="HKV491" s="722"/>
      <c r="HKW491" s="722"/>
      <c r="HKX491" s="722"/>
      <c r="HKY491" s="722"/>
      <c r="HKZ491" s="722"/>
      <c r="HLA491" s="722"/>
      <c r="HLB491" s="722"/>
      <c r="HLC491" s="722"/>
      <c r="HLD491" s="722"/>
      <c r="HLE491" s="722"/>
      <c r="HLF491" s="722"/>
      <c r="HLG491" s="722"/>
      <c r="HLH491" s="722"/>
      <c r="HLI491" s="722"/>
      <c r="HLJ491" s="722"/>
      <c r="HLK491" s="722"/>
      <c r="HLL491" s="722"/>
      <c r="HLM491" s="722"/>
      <c r="HLN491" s="722"/>
      <c r="HLO491" s="722"/>
      <c r="HLP491" s="722"/>
      <c r="HLQ491" s="722"/>
      <c r="HLR491" s="722"/>
      <c r="HLS491" s="722"/>
      <c r="HLT491" s="722"/>
      <c r="HLU491" s="722"/>
      <c r="HLV491" s="722"/>
      <c r="HLW491" s="722"/>
      <c r="HLX491" s="722"/>
      <c r="HLY491" s="722"/>
      <c r="HLZ491" s="722"/>
      <c r="HMA491" s="722"/>
      <c r="HMB491" s="722"/>
      <c r="HMC491" s="722"/>
      <c r="HMD491" s="722"/>
      <c r="HME491" s="722"/>
      <c r="HMF491" s="722"/>
      <c r="HMG491" s="722"/>
      <c r="HMH491" s="722"/>
      <c r="HMI491" s="722"/>
      <c r="HMJ491" s="722"/>
      <c r="HMK491" s="722"/>
      <c r="HML491" s="722"/>
      <c r="HMM491" s="722"/>
      <c r="HMN491" s="722"/>
      <c r="HMO491" s="722"/>
      <c r="HMP491" s="722"/>
      <c r="HMQ491" s="722"/>
      <c r="HMR491" s="722"/>
      <c r="HMS491" s="722"/>
      <c r="HMT491" s="722"/>
      <c r="HMU491" s="722"/>
      <c r="HMV491" s="722"/>
      <c r="HMW491" s="722"/>
      <c r="HMX491" s="722"/>
      <c r="HMY491" s="722"/>
      <c r="HMZ491" s="722"/>
      <c r="HNA491" s="722"/>
      <c r="HNB491" s="722"/>
      <c r="HNC491" s="722"/>
      <c r="HND491" s="722"/>
      <c r="HNE491" s="722"/>
      <c r="HNF491" s="722"/>
      <c r="HNG491" s="722"/>
      <c r="HNH491" s="722"/>
      <c r="HNI491" s="722"/>
      <c r="HNJ491" s="722"/>
      <c r="HNK491" s="722"/>
      <c r="HNL491" s="722"/>
      <c r="HNM491" s="722"/>
      <c r="HNN491" s="722"/>
      <c r="HNO491" s="722"/>
      <c r="HNP491" s="722"/>
      <c r="HNQ491" s="722"/>
      <c r="HNR491" s="722"/>
      <c r="HNS491" s="722"/>
      <c r="HNT491" s="722"/>
      <c r="HNU491" s="722"/>
      <c r="HNV491" s="722"/>
      <c r="HNW491" s="722"/>
      <c r="HNX491" s="722"/>
      <c r="HNY491" s="722"/>
      <c r="HNZ491" s="722"/>
      <c r="HOA491" s="722"/>
      <c r="HOB491" s="722"/>
      <c r="HOC491" s="722"/>
      <c r="HOD491" s="722"/>
      <c r="HOE491" s="722"/>
      <c r="HOF491" s="722"/>
      <c r="HOG491" s="722"/>
      <c r="HOH491" s="722"/>
      <c r="HOI491" s="722"/>
      <c r="HOJ491" s="722"/>
      <c r="HOK491" s="722"/>
      <c r="HOL491" s="722"/>
      <c r="HOM491" s="722"/>
      <c r="HON491" s="722"/>
      <c r="HOO491" s="722"/>
      <c r="HOP491" s="722"/>
      <c r="HOQ491" s="722"/>
      <c r="HOR491" s="722"/>
      <c r="HOS491" s="722"/>
      <c r="HOT491" s="722"/>
      <c r="HOU491" s="722"/>
      <c r="HOV491" s="722"/>
      <c r="HOW491" s="722"/>
      <c r="HOX491" s="722"/>
      <c r="HOY491" s="722"/>
      <c r="HOZ491" s="722"/>
      <c r="HPA491" s="722"/>
      <c r="HPB491" s="722"/>
      <c r="HPC491" s="722"/>
      <c r="HPD491" s="722"/>
      <c r="HPE491" s="722"/>
      <c r="HPF491" s="722"/>
      <c r="HPG491" s="722"/>
      <c r="HPH491" s="722"/>
      <c r="HPI491" s="722"/>
      <c r="HPJ491" s="722"/>
      <c r="HPK491" s="722"/>
      <c r="HPL491" s="722"/>
      <c r="HPM491" s="722"/>
      <c r="HPN491" s="722"/>
      <c r="HPO491" s="722"/>
      <c r="HPP491" s="722"/>
      <c r="HPQ491" s="722"/>
      <c r="HPR491" s="722"/>
      <c r="HPS491" s="722"/>
      <c r="HPT491" s="722"/>
      <c r="HPU491" s="722"/>
      <c r="HPV491" s="722"/>
      <c r="HPW491" s="722"/>
      <c r="HPX491" s="722"/>
      <c r="HPY491" s="722"/>
      <c r="HPZ491" s="722"/>
      <c r="HQA491" s="722"/>
      <c r="HQB491" s="722"/>
      <c r="HQC491" s="722"/>
      <c r="HQD491" s="722"/>
      <c r="HQE491" s="722"/>
      <c r="HQF491" s="722"/>
      <c r="HQG491" s="722"/>
      <c r="HQH491" s="722"/>
      <c r="HQI491" s="722"/>
      <c r="HQJ491" s="722"/>
      <c r="HQK491" s="722"/>
      <c r="HQL491" s="722"/>
      <c r="HQM491" s="722"/>
      <c r="HQN491" s="722"/>
      <c r="HQO491" s="722"/>
      <c r="HQP491" s="722"/>
      <c r="HQQ491" s="722"/>
      <c r="HQR491" s="722"/>
      <c r="HQS491" s="722"/>
      <c r="HQT491" s="722"/>
      <c r="HQU491" s="722"/>
      <c r="HQV491" s="722"/>
      <c r="HQW491" s="722"/>
      <c r="HQX491" s="722"/>
      <c r="HQY491" s="722"/>
      <c r="HQZ491" s="722"/>
      <c r="HRA491" s="722"/>
      <c r="HRB491" s="722"/>
      <c r="HRC491" s="722"/>
      <c r="HRD491" s="722"/>
      <c r="HRE491" s="722"/>
      <c r="HRF491" s="722"/>
      <c r="HRG491" s="722"/>
      <c r="HRH491" s="722"/>
      <c r="HRI491" s="722"/>
      <c r="HRJ491" s="722"/>
      <c r="HRK491" s="722"/>
      <c r="HRL491" s="722"/>
      <c r="HRM491" s="722"/>
      <c r="HRN491" s="722"/>
      <c r="HRO491" s="722"/>
      <c r="HRP491" s="722"/>
      <c r="HRQ491" s="722"/>
      <c r="HRR491" s="722"/>
      <c r="HRS491" s="722"/>
      <c r="HRT491" s="722"/>
      <c r="HRU491" s="722"/>
      <c r="HRV491" s="722"/>
      <c r="HRW491" s="722"/>
      <c r="HRX491" s="722"/>
      <c r="HRY491" s="722"/>
      <c r="HRZ491" s="722"/>
      <c r="HSA491" s="722"/>
      <c r="HSB491" s="722"/>
      <c r="HSC491" s="722"/>
      <c r="HSD491" s="722"/>
      <c r="HSE491" s="722"/>
      <c r="HSF491" s="722"/>
      <c r="HSG491" s="722"/>
      <c r="HSH491" s="722"/>
      <c r="HSI491" s="722"/>
      <c r="HSJ491" s="722"/>
      <c r="HSK491" s="722"/>
      <c r="HSL491" s="722"/>
      <c r="HSM491" s="722"/>
      <c r="HSN491" s="722"/>
      <c r="HSO491" s="722"/>
      <c r="HSP491" s="722"/>
      <c r="HSQ491" s="722"/>
      <c r="HSR491" s="722"/>
      <c r="HSS491" s="722"/>
      <c r="HST491" s="722"/>
      <c r="HSU491" s="722"/>
      <c r="HSV491" s="722"/>
      <c r="HSW491" s="722"/>
      <c r="HSX491" s="722"/>
      <c r="HSY491" s="722"/>
      <c r="HSZ491" s="722"/>
      <c r="HTA491" s="722"/>
      <c r="HTB491" s="722"/>
      <c r="HTC491" s="722"/>
      <c r="HTD491" s="722"/>
      <c r="HTE491" s="722"/>
      <c r="HTF491" s="722"/>
      <c r="HTG491" s="722"/>
      <c r="HTH491" s="722"/>
      <c r="HTI491" s="722"/>
      <c r="HTJ491" s="722"/>
      <c r="HTK491" s="722"/>
      <c r="HTL491" s="722"/>
      <c r="HTM491" s="722"/>
      <c r="HTN491" s="722"/>
      <c r="HTO491" s="722"/>
      <c r="HTP491" s="722"/>
      <c r="HTQ491" s="722"/>
      <c r="HTR491" s="722"/>
      <c r="HTS491" s="722"/>
      <c r="HTT491" s="722"/>
      <c r="HTU491" s="722"/>
      <c r="HTV491" s="722"/>
      <c r="HTW491" s="722"/>
      <c r="HTX491" s="722"/>
      <c r="HTY491" s="722"/>
      <c r="HTZ491" s="722"/>
      <c r="HUA491" s="722"/>
      <c r="HUB491" s="722"/>
      <c r="HUC491" s="722"/>
      <c r="HUD491" s="722"/>
      <c r="HUE491" s="722"/>
      <c r="HUF491" s="722"/>
      <c r="HUG491" s="722"/>
      <c r="HUH491" s="722"/>
      <c r="HUI491" s="722"/>
      <c r="HUJ491" s="722"/>
      <c r="HUK491" s="722"/>
      <c r="HUL491" s="722"/>
      <c r="HUM491" s="722"/>
      <c r="HUN491" s="722"/>
      <c r="HUO491" s="722"/>
      <c r="HUP491" s="722"/>
      <c r="HUQ491" s="722"/>
      <c r="HUR491" s="722"/>
      <c r="HUS491" s="722"/>
      <c r="HUT491" s="722"/>
      <c r="HUU491" s="722"/>
      <c r="HUV491" s="722"/>
      <c r="HUW491" s="722"/>
      <c r="HUX491" s="722"/>
      <c r="HUY491" s="722"/>
      <c r="HUZ491" s="722"/>
      <c r="HVA491" s="722"/>
      <c r="HVB491" s="722"/>
      <c r="HVC491" s="722"/>
      <c r="HVD491" s="722"/>
      <c r="HVE491" s="722"/>
      <c r="HVF491" s="722"/>
      <c r="HVG491" s="722"/>
      <c r="HVH491" s="722"/>
      <c r="HVI491" s="722"/>
      <c r="HVJ491" s="722"/>
      <c r="HVK491" s="722"/>
      <c r="HVL491" s="722"/>
      <c r="HVM491" s="722"/>
      <c r="HVN491" s="722"/>
      <c r="HVO491" s="722"/>
      <c r="HVP491" s="722"/>
      <c r="HVQ491" s="722"/>
      <c r="HVR491" s="722"/>
      <c r="HVS491" s="722"/>
      <c r="HVT491" s="722"/>
      <c r="HVU491" s="722"/>
      <c r="HVV491" s="722"/>
      <c r="HVW491" s="722"/>
      <c r="HVX491" s="722"/>
      <c r="HVY491" s="722"/>
      <c r="HVZ491" s="722"/>
      <c r="HWA491" s="722"/>
      <c r="HWB491" s="722"/>
      <c r="HWC491" s="722"/>
      <c r="HWD491" s="722"/>
      <c r="HWE491" s="722"/>
      <c r="HWF491" s="722"/>
      <c r="HWG491" s="722"/>
      <c r="HWH491" s="722"/>
      <c r="HWI491" s="722"/>
      <c r="HWJ491" s="722"/>
      <c r="HWK491" s="722"/>
      <c r="HWL491" s="722"/>
      <c r="HWM491" s="722"/>
      <c r="HWN491" s="722"/>
      <c r="HWO491" s="722"/>
      <c r="HWP491" s="722"/>
      <c r="HWQ491" s="722"/>
      <c r="HWR491" s="722"/>
      <c r="HWS491" s="722"/>
      <c r="HWT491" s="722"/>
      <c r="HWU491" s="722"/>
      <c r="HWV491" s="722"/>
      <c r="HWW491" s="722"/>
      <c r="HWX491" s="722"/>
      <c r="HWY491" s="722"/>
      <c r="HWZ491" s="722"/>
      <c r="HXA491" s="722"/>
      <c r="HXB491" s="722"/>
      <c r="HXC491" s="722"/>
      <c r="HXD491" s="722"/>
      <c r="HXE491" s="722"/>
      <c r="HXF491" s="722"/>
      <c r="HXG491" s="722"/>
      <c r="HXH491" s="722"/>
      <c r="HXI491" s="722"/>
      <c r="HXJ491" s="722"/>
      <c r="HXK491" s="722"/>
      <c r="HXL491" s="722"/>
      <c r="HXM491" s="722"/>
      <c r="HXN491" s="722"/>
      <c r="HXO491" s="722"/>
      <c r="HXP491" s="722"/>
      <c r="HXQ491" s="722"/>
      <c r="HXR491" s="722"/>
      <c r="HXS491" s="722"/>
      <c r="HXT491" s="722"/>
      <c r="HXU491" s="722"/>
      <c r="HXV491" s="722"/>
      <c r="HXW491" s="722"/>
      <c r="HXX491" s="722"/>
      <c r="HXY491" s="722"/>
      <c r="HXZ491" s="722"/>
      <c r="HYA491" s="722"/>
      <c r="HYB491" s="722"/>
      <c r="HYC491" s="722"/>
      <c r="HYD491" s="722"/>
      <c r="HYE491" s="722"/>
      <c r="HYF491" s="722"/>
      <c r="HYG491" s="722"/>
      <c r="HYH491" s="722"/>
      <c r="HYI491" s="722"/>
      <c r="HYJ491" s="722"/>
      <c r="HYK491" s="722"/>
      <c r="HYL491" s="722"/>
      <c r="HYM491" s="722"/>
      <c r="HYN491" s="722"/>
      <c r="HYO491" s="722"/>
      <c r="HYP491" s="722"/>
      <c r="HYQ491" s="722"/>
      <c r="HYR491" s="722"/>
      <c r="HYS491" s="722"/>
      <c r="HYT491" s="722"/>
      <c r="HYU491" s="722"/>
      <c r="HYV491" s="722"/>
      <c r="HYW491" s="722"/>
      <c r="HYX491" s="722"/>
      <c r="HYY491" s="722"/>
      <c r="HYZ491" s="722"/>
      <c r="HZA491" s="722"/>
      <c r="HZB491" s="722"/>
      <c r="HZC491" s="722"/>
      <c r="HZD491" s="722"/>
      <c r="HZE491" s="722"/>
      <c r="HZF491" s="722"/>
      <c r="HZG491" s="722"/>
      <c r="HZH491" s="722"/>
      <c r="HZI491" s="722"/>
      <c r="HZJ491" s="722"/>
      <c r="HZK491" s="722"/>
      <c r="HZL491" s="722"/>
      <c r="HZM491" s="722"/>
      <c r="HZN491" s="722"/>
      <c r="HZO491" s="722"/>
      <c r="HZP491" s="722"/>
      <c r="HZQ491" s="722"/>
      <c r="HZR491" s="722"/>
      <c r="HZS491" s="722"/>
      <c r="HZT491" s="722"/>
      <c r="HZU491" s="722"/>
      <c r="HZV491" s="722"/>
      <c r="HZW491" s="722"/>
      <c r="HZX491" s="722"/>
      <c r="HZY491" s="722"/>
      <c r="HZZ491" s="722"/>
      <c r="IAA491" s="722"/>
      <c r="IAB491" s="722"/>
      <c r="IAC491" s="722"/>
      <c r="IAD491" s="722"/>
      <c r="IAE491" s="722"/>
      <c r="IAF491" s="722"/>
      <c r="IAG491" s="722"/>
      <c r="IAH491" s="722"/>
      <c r="IAI491" s="722"/>
      <c r="IAJ491" s="722"/>
      <c r="IAK491" s="722"/>
      <c r="IAL491" s="722"/>
      <c r="IAM491" s="722"/>
      <c r="IAN491" s="722"/>
      <c r="IAO491" s="722"/>
      <c r="IAP491" s="722"/>
      <c r="IAQ491" s="722"/>
      <c r="IAR491" s="722"/>
      <c r="IAS491" s="722"/>
      <c r="IAT491" s="722"/>
      <c r="IAU491" s="722"/>
      <c r="IAV491" s="722"/>
      <c r="IAW491" s="722"/>
      <c r="IAX491" s="722"/>
      <c r="IAY491" s="722"/>
      <c r="IAZ491" s="722"/>
      <c r="IBA491" s="722"/>
      <c r="IBB491" s="722"/>
      <c r="IBC491" s="722"/>
      <c r="IBD491" s="722"/>
      <c r="IBE491" s="722"/>
      <c r="IBF491" s="722"/>
      <c r="IBG491" s="722"/>
      <c r="IBH491" s="722"/>
      <c r="IBI491" s="722"/>
      <c r="IBJ491" s="722"/>
      <c r="IBK491" s="722"/>
      <c r="IBL491" s="722"/>
      <c r="IBM491" s="722"/>
      <c r="IBN491" s="722"/>
      <c r="IBO491" s="722"/>
      <c r="IBP491" s="722"/>
      <c r="IBQ491" s="722"/>
      <c r="IBR491" s="722"/>
      <c r="IBS491" s="722"/>
      <c r="IBT491" s="722"/>
      <c r="IBU491" s="722"/>
      <c r="IBV491" s="722"/>
      <c r="IBW491" s="722"/>
      <c r="IBX491" s="722"/>
      <c r="IBY491" s="722"/>
      <c r="IBZ491" s="722"/>
      <c r="ICA491" s="722"/>
      <c r="ICB491" s="722"/>
      <c r="ICC491" s="722"/>
      <c r="ICD491" s="722"/>
      <c r="ICE491" s="722"/>
      <c r="ICF491" s="722"/>
      <c r="ICG491" s="722"/>
      <c r="ICH491" s="722"/>
      <c r="ICI491" s="722"/>
      <c r="ICJ491" s="722"/>
      <c r="ICK491" s="722"/>
      <c r="ICL491" s="722"/>
      <c r="ICM491" s="722"/>
      <c r="ICN491" s="722"/>
      <c r="ICO491" s="722"/>
      <c r="ICP491" s="722"/>
      <c r="ICQ491" s="722"/>
      <c r="ICR491" s="722"/>
      <c r="ICS491" s="722"/>
      <c r="ICT491" s="722"/>
      <c r="ICU491" s="722"/>
      <c r="ICV491" s="722"/>
      <c r="ICW491" s="722"/>
      <c r="ICX491" s="722"/>
      <c r="ICY491" s="722"/>
      <c r="ICZ491" s="722"/>
      <c r="IDA491" s="722"/>
      <c r="IDB491" s="722"/>
      <c r="IDC491" s="722"/>
      <c r="IDD491" s="722"/>
      <c r="IDE491" s="722"/>
      <c r="IDF491" s="722"/>
      <c r="IDG491" s="722"/>
      <c r="IDH491" s="722"/>
      <c r="IDI491" s="722"/>
      <c r="IDJ491" s="722"/>
      <c r="IDK491" s="722"/>
      <c r="IDL491" s="722"/>
      <c r="IDM491" s="722"/>
      <c r="IDN491" s="722"/>
      <c r="IDO491" s="722"/>
      <c r="IDP491" s="722"/>
      <c r="IDQ491" s="722"/>
      <c r="IDR491" s="722"/>
      <c r="IDS491" s="722"/>
      <c r="IDT491" s="722"/>
      <c r="IDU491" s="722"/>
      <c r="IDV491" s="722"/>
      <c r="IDW491" s="722"/>
      <c r="IDX491" s="722"/>
      <c r="IDY491" s="722"/>
      <c r="IDZ491" s="722"/>
      <c r="IEA491" s="722"/>
      <c r="IEB491" s="722"/>
      <c r="IEC491" s="722"/>
      <c r="IED491" s="722"/>
      <c r="IEE491" s="722"/>
      <c r="IEF491" s="722"/>
      <c r="IEG491" s="722"/>
      <c r="IEH491" s="722"/>
      <c r="IEI491" s="722"/>
      <c r="IEJ491" s="722"/>
      <c r="IEK491" s="722"/>
      <c r="IEL491" s="722"/>
      <c r="IEM491" s="722"/>
      <c r="IEN491" s="722"/>
      <c r="IEO491" s="722"/>
      <c r="IEP491" s="722"/>
      <c r="IEQ491" s="722"/>
      <c r="IER491" s="722"/>
      <c r="IES491" s="722"/>
      <c r="IET491" s="722"/>
      <c r="IEU491" s="722"/>
      <c r="IEV491" s="722"/>
      <c r="IEW491" s="722"/>
      <c r="IEX491" s="722"/>
      <c r="IEY491" s="722"/>
      <c r="IEZ491" s="722"/>
      <c r="IFA491" s="722"/>
      <c r="IFB491" s="722"/>
      <c r="IFC491" s="722"/>
      <c r="IFD491" s="722"/>
      <c r="IFE491" s="722"/>
      <c r="IFF491" s="722"/>
      <c r="IFG491" s="722"/>
      <c r="IFH491" s="722"/>
      <c r="IFI491" s="722"/>
      <c r="IFJ491" s="722"/>
      <c r="IFK491" s="722"/>
      <c r="IFL491" s="722"/>
      <c r="IFM491" s="722"/>
      <c r="IFN491" s="722"/>
      <c r="IFO491" s="722"/>
      <c r="IFP491" s="722"/>
      <c r="IFQ491" s="722"/>
      <c r="IFR491" s="722"/>
      <c r="IFS491" s="722"/>
      <c r="IFT491" s="722"/>
      <c r="IFU491" s="722"/>
      <c r="IFV491" s="722"/>
      <c r="IFW491" s="722"/>
      <c r="IFX491" s="722"/>
      <c r="IFY491" s="722"/>
      <c r="IFZ491" s="722"/>
      <c r="IGA491" s="722"/>
      <c r="IGB491" s="722"/>
      <c r="IGC491" s="722"/>
      <c r="IGD491" s="722"/>
      <c r="IGE491" s="722"/>
      <c r="IGF491" s="722"/>
      <c r="IGG491" s="722"/>
      <c r="IGH491" s="722"/>
      <c r="IGI491" s="722"/>
      <c r="IGJ491" s="722"/>
      <c r="IGK491" s="722"/>
      <c r="IGL491" s="722"/>
      <c r="IGM491" s="722"/>
      <c r="IGN491" s="722"/>
      <c r="IGO491" s="722"/>
      <c r="IGP491" s="722"/>
      <c r="IGQ491" s="722"/>
      <c r="IGR491" s="722"/>
      <c r="IGS491" s="722"/>
      <c r="IGT491" s="722"/>
      <c r="IGU491" s="722"/>
      <c r="IGV491" s="722"/>
      <c r="IGW491" s="722"/>
      <c r="IGX491" s="722"/>
      <c r="IGY491" s="722"/>
      <c r="IGZ491" s="722"/>
      <c r="IHA491" s="722"/>
      <c r="IHB491" s="722"/>
      <c r="IHC491" s="722"/>
      <c r="IHD491" s="722"/>
      <c r="IHE491" s="722"/>
      <c r="IHF491" s="722"/>
      <c r="IHG491" s="722"/>
      <c r="IHH491" s="722"/>
      <c r="IHI491" s="722"/>
      <c r="IHJ491" s="722"/>
      <c r="IHK491" s="722"/>
      <c r="IHL491" s="722"/>
      <c r="IHM491" s="722"/>
      <c r="IHN491" s="722"/>
      <c r="IHO491" s="722"/>
      <c r="IHP491" s="722"/>
      <c r="IHQ491" s="722"/>
      <c r="IHR491" s="722"/>
      <c r="IHS491" s="722"/>
      <c r="IHT491" s="722"/>
      <c r="IHU491" s="722"/>
      <c r="IHV491" s="722"/>
      <c r="IHW491" s="722"/>
      <c r="IHX491" s="722"/>
      <c r="IHY491" s="722"/>
      <c r="IHZ491" s="722"/>
      <c r="IIA491" s="722"/>
      <c r="IIB491" s="722"/>
      <c r="IIC491" s="722"/>
      <c r="IID491" s="722"/>
      <c r="IIE491" s="722"/>
      <c r="IIF491" s="722"/>
      <c r="IIG491" s="722"/>
      <c r="IIH491" s="722"/>
      <c r="III491" s="722"/>
      <c r="IIJ491" s="722"/>
      <c r="IIK491" s="722"/>
      <c r="IIL491" s="722"/>
      <c r="IIM491" s="722"/>
      <c r="IIN491" s="722"/>
      <c r="IIO491" s="722"/>
      <c r="IIP491" s="722"/>
      <c r="IIQ491" s="722"/>
      <c r="IIR491" s="722"/>
      <c r="IIS491" s="722"/>
      <c r="IIT491" s="722"/>
      <c r="IIU491" s="722"/>
      <c r="IIV491" s="722"/>
      <c r="IIW491" s="722"/>
      <c r="IIX491" s="722"/>
      <c r="IIY491" s="722"/>
      <c r="IIZ491" s="722"/>
      <c r="IJA491" s="722"/>
      <c r="IJB491" s="722"/>
      <c r="IJC491" s="722"/>
      <c r="IJD491" s="722"/>
      <c r="IJE491" s="722"/>
      <c r="IJF491" s="722"/>
      <c r="IJG491" s="722"/>
      <c r="IJH491" s="722"/>
      <c r="IJI491" s="722"/>
      <c r="IJJ491" s="722"/>
      <c r="IJK491" s="722"/>
      <c r="IJL491" s="722"/>
      <c r="IJM491" s="722"/>
      <c r="IJN491" s="722"/>
      <c r="IJO491" s="722"/>
      <c r="IJP491" s="722"/>
      <c r="IJQ491" s="722"/>
      <c r="IJR491" s="722"/>
      <c r="IJS491" s="722"/>
      <c r="IJT491" s="722"/>
      <c r="IJU491" s="722"/>
      <c r="IJV491" s="722"/>
      <c r="IJW491" s="722"/>
      <c r="IJX491" s="722"/>
      <c r="IJY491" s="722"/>
      <c r="IJZ491" s="722"/>
      <c r="IKA491" s="722"/>
      <c r="IKB491" s="722"/>
      <c r="IKC491" s="722"/>
      <c r="IKD491" s="722"/>
      <c r="IKE491" s="722"/>
      <c r="IKF491" s="722"/>
      <c r="IKG491" s="722"/>
      <c r="IKH491" s="722"/>
      <c r="IKI491" s="722"/>
      <c r="IKJ491" s="722"/>
      <c r="IKK491" s="722"/>
      <c r="IKL491" s="722"/>
      <c r="IKM491" s="722"/>
      <c r="IKN491" s="722"/>
      <c r="IKO491" s="722"/>
      <c r="IKP491" s="722"/>
      <c r="IKQ491" s="722"/>
      <c r="IKR491" s="722"/>
      <c r="IKS491" s="722"/>
      <c r="IKT491" s="722"/>
      <c r="IKU491" s="722"/>
      <c r="IKV491" s="722"/>
      <c r="IKW491" s="722"/>
      <c r="IKX491" s="722"/>
      <c r="IKY491" s="722"/>
      <c r="IKZ491" s="722"/>
      <c r="ILA491" s="722"/>
      <c r="ILB491" s="722"/>
      <c r="ILC491" s="722"/>
      <c r="ILD491" s="722"/>
      <c r="ILE491" s="722"/>
      <c r="ILF491" s="722"/>
      <c r="ILG491" s="722"/>
      <c r="ILH491" s="722"/>
      <c r="ILI491" s="722"/>
      <c r="ILJ491" s="722"/>
      <c r="ILK491" s="722"/>
      <c r="ILL491" s="722"/>
      <c r="ILM491" s="722"/>
      <c r="ILN491" s="722"/>
      <c r="ILO491" s="722"/>
      <c r="ILP491" s="722"/>
      <c r="ILQ491" s="722"/>
      <c r="ILR491" s="722"/>
      <c r="ILS491" s="722"/>
      <c r="ILT491" s="722"/>
      <c r="ILU491" s="722"/>
      <c r="ILV491" s="722"/>
      <c r="ILW491" s="722"/>
      <c r="ILX491" s="722"/>
      <c r="ILY491" s="722"/>
      <c r="ILZ491" s="722"/>
      <c r="IMA491" s="722"/>
      <c r="IMB491" s="722"/>
      <c r="IMC491" s="722"/>
      <c r="IMD491" s="722"/>
      <c r="IME491" s="722"/>
      <c r="IMF491" s="722"/>
      <c r="IMG491" s="722"/>
      <c r="IMH491" s="722"/>
      <c r="IMI491" s="722"/>
      <c r="IMJ491" s="722"/>
      <c r="IMK491" s="722"/>
      <c r="IML491" s="722"/>
      <c r="IMM491" s="722"/>
      <c r="IMN491" s="722"/>
      <c r="IMO491" s="722"/>
      <c r="IMP491" s="722"/>
      <c r="IMQ491" s="722"/>
      <c r="IMR491" s="722"/>
      <c r="IMS491" s="722"/>
      <c r="IMT491" s="722"/>
      <c r="IMU491" s="722"/>
      <c r="IMV491" s="722"/>
      <c r="IMW491" s="722"/>
      <c r="IMX491" s="722"/>
      <c r="IMY491" s="722"/>
      <c r="IMZ491" s="722"/>
      <c r="INA491" s="722"/>
      <c r="INB491" s="722"/>
      <c r="INC491" s="722"/>
      <c r="IND491" s="722"/>
      <c r="INE491" s="722"/>
      <c r="INF491" s="722"/>
      <c r="ING491" s="722"/>
      <c r="INH491" s="722"/>
      <c r="INI491" s="722"/>
      <c r="INJ491" s="722"/>
      <c r="INK491" s="722"/>
      <c r="INL491" s="722"/>
      <c r="INM491" s="722"/>
      <c r="INN491" s="722"/>
      <c r="INO491" s="722"/>
      <c r="INP491" s="722"/>
      <c r="INQ491" s="722"/>
      <c r="INR491" s="722"/>
      <c r="INS491" s="722"/>
      <c r="INT491" s="722"/>
      <c r="INU491" s="722"/>
      <c r="INV491" s="722"/>
      <c r="INW491" s="722"/>
      <c r="INX491" s="722"/>
      <c r="INY491" s="722"/>
      <c r="INZ491" s="722"/>
      <c r="IOA491" s="722"/>
      <c r="IOB491" s="722"/>
      <c r="IOC491" s="722"/>
      <c r="IOD491" s="722"/>
      <c r="IOE491" s="722"/>
      <c r="IOF491" s="722"/>
      <c r="IOG491" s="722"/>
      <c r="IOH491" s="722"/>
      <c r="IOI491" s="722"/>
      <c r="IOJ491" s="722"/>
      <c r="IOK491" s="722"/>
      <c r="IOL491" s="722"/>
      <c r="IOM491" s="722"/>
      <c r="ION491" s="722"/>
      <c r="IOO491" s="722"/>
      <c r="IOP491" s="722"/>
      <c r="IOQ491" s="722"/>
      <c r="IOR491" s="722"/>
      <c r="IOS491" s="722"/>
      <c r="IOT491" s="722"/>
      <c r="IOU491" s="722"/>
      <c r="IOV491" s="722"/>
      <c r="IOW491" s="722"/>
      <c r="IOX491" s="722"/>
      <c r="IOY491" s="722"/>
      <c r="IOZ491" s="722"/>
      <c r="IPA491" s="722"/>
      <c r="IPB491" s="722"/>
      <c r="IPC491" s="722"/>
      <c r="IPD491" s="722"/>
      <c r="IPE491" s="722"/>
      <c r="IPF491" s="722"/>
      <c r="IPG491" s="722"/>
      <c r="IPH491" s="722"/>
      <c r="IPI491" s="722"/>
      <c r="IPJ491" s="722"/>
      <c r="IPK491" s="722"/>
      <c r="IPL491" s="722"/>
      <c r="IPM491" s="722"/>
      <c r="IPN491" s="722"/>
      <c r="IPO491" s="722"/>
      <c r="IPP491" s="722"/>
      <c r="IPQ491" s="722"/>
      <c r="IPR491" s="722"/>
      <c r="IPS491" s="722"/>
      <c r="IPT491" s="722"/>
      <c r="IPU491" s="722"/>
      <c r="IPV491" s="722"/>
      <c r="IPW491" s="722"/>
      <c r="IPX491" s="722"/>
      <c r="IPY491" s="722"/>
      <c r="IPZ491" s="722"/>
      <c r="IQA491" s="722"/>
      <c r="IQB491" s="722"/>
      <c r="IQC491" s="722"/>
      <c r="IQD491" s="722"/>
      <c r="IQE491" s="722"/>
      <c r="IQF491" s="722"/>
      <c r="IQG491" s="722"/>
      <c r="IQH491" s="722"/>
      <c r="IQI491" s="722"/>
      <c r="IQJ491" s="722"/>
      <c r="IQK491" s="722"/>
      <c r="IQL491" s="722"/>
      <c r="IQM491" s="722"/>
      <c r="IQN491" s="722"/>
      <c r="IQO491" s="722"/>
      <c r="IQP491" s="722"/>
      <c r="IQQ491" s="722"/>
      <c r="IQR491" s="722"/>
      <c r="IQS491" s="722"/>
      <c r="IQT491" s="722"/>
      <c r="IQU491" s="722"/>
      <c r="IQV491" s="722"/>
      <c r="IQW491" s="722"/>
      <c r="IQX491" s="722"/>
      <c r="IQY491" s="722"/>
      <c r="IQZ491" s="722"/>
      <c r="IRA491" s="722"/>
      <c r="IRB491" s="722"/>
      <c r="IRC491" s="722"/>
      <c r="IRD491" s="722"/>
      <c r="IRE491" s="722"/>
      <c r="IRF491" s="722"/>
      <c r="IRG491" s="722"/>
      <c r="IRH491" s="722"/>
      <c r="IRI491" s="722"/>
      <c r="IRJ491" s="722"/>
      <c r="IRK491" s="722"/>
      <c r="IRL491" s="722"/>
      <c r="IRM491" s="722"/>
      <c r="IRN491" s="722"/>
      <c r="IRO491" s="722"/>
      <c r="IRP491" s="722"/>
      <c r="IRQ491" s="722"/>
      <c r="IRR491" s="722"/>
      <c r="IRS491" s="722"/>
      <c r="IRT491" s="722"/>
      <c r="IRU491" s="722"/>
      <c r="IRV491" s="722"/>
      <c r="IRW491" s="722"/>
      <c r="IRX491" s="722"/>
      <c r="IRY491" s="722"/>
      <c r="IRZ491" s="722"/>
      <c r="ISA491" s="722"/>
      <c r="ISB491" s="722"/>
      <c r="ISC491" s="722"/>
      <c r="ISD491" s="722"/>
      <c r="ISE491" s="722"/>
      <c r="ISF491" s="722"/>
      <c r="ISG491" s="722"/>
      <c r="ISH491" s="722"/>
      <c r="ISI491" s="722"/>
      <c r="ISJ491" s="722"/>
      <c r="ISK491" s="722"/>
      <c r="ISL491" s="722"/>
      <c r="ISM491" s="722"/>
      <c r="ISN491" s="722"/>
      <c r="ISO491" s="722"/>
      <c r="ISP491" s="722"/>
      <c r="ISQ491" s="722"/>
      <c r="ISR491" s="722"/>
      <c r="ISS491" s="722"/>
      <c r="IST491" s="722"/>
      <c r="ISU491" s="722"/>
      <c r="ISV491" s="722"/>
      <c r="ISW491" s="722"/>
      <c r="ISX491" s="722"/>
      <c r="ISY491" s="722"/>
      <c r="ISZ491" s="722"/>
      <c r="ITA491" s="722"/>
      <c r="ITB491" s="722"/>
      <c r="ITC491" s="722"/>
      <c r="ITD491" s="722"/>
      <c r="ITE491" s="722"/>
      <c r="ITF491" s="722"/>
      <c r="ITG491" s="722"/>
      <c r="ITH491" s="722"/>
      <c r="ITI491" s="722"/>
      <c r="ITJ491" s="722"/>
      <c r="ITK491" s="722"/>
      <c r="ITL491" s="722"/>
      <c r="ITM491" s="722"/>
      <c r="ITN491" s="722"/>
      <c r="ITO491" s="722"/>
      <c r="ITP491" s="722"/>
      <c r="ITQ491" s="722"/>
      <c r="ITR491" s="722"/>
      <c r="ITS491" s="722"/>
      <c r="ITT491" s="722"/>
      <c r="ITU491" s="722"/>
      <c r="ITV491" s="722"/>
      <c r="ITW491" s="722"/>
      <c r="ITX491" s="722"/>
      <c r="ITY491" s="722"/>
      <c r="ITZ491" s="722"/>
      <c r="IUA491" s="722"/>
      <c r="IUB491" s="722"/>
      <c r="IUC491" s="722"/>
      <c r="IUD491" s="722"/>
      <c r="IUE491" s="722"/>
      <c r="IUF491" s="722"/>
      <c r="IUG491" s="722"/>
      <c r="IUH491" s="722"/>
      <c r="IUI491" s="722"/>
      <c r="IUJ491" s="722"/>
      <c r="IUK491" s="722"/>
      <c r="IUL491" s="722"/>
      <c r="IUM491" s="722"/>
      <c r="IUN491" s="722"/>
      <c r="IUO491" s="722"/>
      <c r="IUP491" s="722"/>
      <c r="IUQ491" s="722"/>
      <c r="IUR491" s="722"/>
      <c r="IUS491" s="722"/>
      <c r="IUT491" s="722"/>
      <c r="IUU491" s="722"/>
      <c r="IUV491" s="722"/>
      <c r="IUW491" s="722"/>
      <c r="IUX491" s="722"/>
      <c r="IUY491" s="722"/>
      <c r="IUZ491" s="722"/>
      <c r="IVA491" s="722"/>
      <c r="IVB491" s="722"/>
      <c r="IVC491" s="722"/>
      <c r="IVD491" s="722"/>
      <c r="IVE491" s="722"/>
      <c r="IVF491" s="722"/>
      <c r="IVG491" s="722"/>
      <c r="IVH491" s="722"/>
      <c r="IVI491" s="722"/>
      <c r="IVJ491" s="722"/>
      <c r="IVK491" s="722"/>
      <c r="IVL491" s="722"/>
      <c r="IVM491" s="722"/>
      <c r="IVN491" s="722"/>
      <c r="IVO491" s="722"/>
      <c r="IVP491" s="722"/>
      <c r="IVQ491" s="722"/>
      <c r="IVR491" s="722"/>
      <c r="IVS491" s="722"/>
      <c r="IVT491" s="722"/>
      <c r="IVU491" s="722"/>
      <c r="IVV491" s="722"/>
      <c r="IVW491" s="722"/>
      <c r="IVX491" s="722"/>
      <c r="IVY491" s="722"/>
      <c r="IVZ491" s="722"/>
      <c r="IWA491" s="722"/>
      <c r="IWB491" s="722"/>
      <c r="IWC491" s="722"/>
      <c r="IWD491" s="722"/>
      <c r="IWE491" s="722"/>
      <c r="IWF491" s="722"/>
      <c r="IWG491" s="722"/>
      <c r="IWH491" s="722"/>
      <c r="IWI491" s="722"/>
      <c r="IWJ491" s="722"/>
      <c r="IWK491" s="722"/>
      <c r="IWL491" s="722"/>
      <c r="IWM491" s="722"/>
      <c r="IWN491" s="722"/>
      <c r="IWO491" s="722"/>
      <c r="IWP491" s="722"/>
      <c r="IWQ491" s="722"/>
      <c r="IWR491" s="722"/>
      <c r="IWS491" s="722"/>
      <c r="IWT491" s="722"/>
      <c r="IWU491" s="722"/>
      <c r="IWV491" s="722"/>
      <c r="IWW491" s="722"/>
      <c r="IWX491" s="722"/>
      <c r="IWY491" s="722"/>
      <c r="IWZ491" s="722"/>
      <c r="IXA491" s="722"/>
      <c r="IXB491" s="722"/>
      <c r="IXC491" s="722"/>
      <c r="IXD491" s="722"/>
      <c r="IXE491" s="722"/>
      <c r="IXF491" s="722"/>
      <c r="IXG491" s="722"/>
      <c r="IXH491" s="722"/>
      <c r="IXI491" s="722"/>
      <c r="IXJ491" s="722"/>
      <c r="IXK491" s="722"/>
      <c r="IXL491" s="722"/>
      <c r="IXM491" s="722"/>
      <c r="IXN491" s="722"/>
      <c r="IXO491" s="722"/>
      <c r="IXP491" s="722"/>
      <c r="IXQ491" s="722"/>
      <c r="IXR491" s="722"/>
      <c r="IXS491" s="722"/>
      <c r="IXT491" s="722"/>
      <c r="IXU491" s="722"/>
      <c r="IXV491" s="722"/>
      <c r="IXW491" s="722"/>
      <c r="IXX491" s="722"/>
      <c r="IXY491" s="722"/>
      <c r="IXZ491" s="722"/>
      <c r="IYA491" s="722"/>
      <c r="IYB491" s="722"/>
      <c r="IYC491" s="722"/>
      <c r="IYD491" s="722"/>
      <c r="IYE491" s="722"/>
      <c r="IYF491" s="722"/>
      <c r="IYG491" s="722"/>
      <c r="IYH491" s="722"/>
      <c r="IYI491" s="722"/>
      <c r="IYJ491" s="722"/>
      <c r="IYK491" s="722"/>
      <c r="IYL491" s="722"/>
      <c r="IYM491" s="722"/>
      <c r="IYN491" s="722"/>
      <c r="IYO491" s="722"/>
      <c r="IYP491" s="722"/>
      <c r="IYQ491" s="722"/>
      <c r="IYR491" s="722"/>
      <c r="IYS491" s="722"/>
      <c r="IYT491" s="722"/>
      <c r="IYU491" s="722"/>
      <c r="IYV491" s="722"/>
      <c r="IYW491" s="722"/>
      <c r="IYX491" s="722"/>
      <c r="IYY491" s="722"/>
      <c r="IYZ491" s="722"/>
      <c r="IZA491" s="722"/>
      <c r="IZB491" s="722"/>
      <c r="IZC491" s="722"/>
      <c r="IZD491" s="722"/>
      <c r="IZE491" s="722"/>
      <c r="IZF491" s="722"/>
      <c r="IZG491" s="722"/>
      <c r="IZH491" s="722"/>
      <c r="IZI491" s="722"/>
      <c r="IZJ491" s="722"/>
      <c r="IZK491" s="722"/>
      <c r="IZL491" s="722"/>
      <c r="IZM491" s="722"/>
      <c r="IZN491" s="722"/>
      <c r="IZO491" s="722"/>
      <c r="IZP491" s="722"/>
      <c r="IZQ491" s="722"/>
      <c r="IZR491" s="722"/>
      <c r="IZS491" s="722"/>
      <c r="IZT491" s="722"/>
      <c r="IZU491" s="722"/>
      <c r="IZV491" s="722"/>
      <c r="IZW491" s="722"/>
      <c r="IZX491" s="722"/>
      <c r="IZY491" s="722"/>
      <c r="IZZ491" s="722"/>
      <c r="JAA491" s="722"/>
      <c r="JAB491" s="722"/>
      <c r="JAC491" s="722"/>
      <c r="JAD491" s="722"/>
      <c r="JAE491" s="722"/>
      <c r="JAF491" s="722"/>
      <c r="JAG491" s="722"/>
      <c r="JAH491" s="722"/>
      <c r="JAI491" s="722"/>
      <c r="JAJ491" s="722"/>
      <c r="JAK491" s="722"/>
      <c r="JAL491" s="722"/>
      <c r="JAM491" s="722"/>
      <c r="JAN491" s="722"/>
      <c r="JAO491" s="722"/>
      <c r="JAP491" s="722"/>
      <c r="JAQ491" s="722"/>
      <c r="JAR491" s="722"/>
      <c r="JAS491" s="722"/>
      <c r="JAT491" s="722"/>
      <c r="JAU491" s="722"/>
      <c r="JAV491" s="722"/>
      <c r="JAW491" s="722"/>
      <c r="JAX491" s="722"/>
      <c r="JAY491" s="722"/>
      <c r="JAZ491" s="722"/>
      <c r="JBA491" s="722"/>
      <c r="JBB491" s="722"/>
      <c r="JBC491" s="722"/>
      <c r="JBD491" s="722"/>
      <c r="JBE491" s="722"/>
      <c r="JBF491" s="722"/>
      <c r="JBG491" s="722"/>
      <c r="JBH491" s="722"/>
      <c r="JBI491" s="722"/>
      <c r="JBJ491" s="722"/>
      <c r="JBK491" s="722"/>
      <c r="JBL491" s="722"/>
      <c r="JBM491" s="722"/>
      <c r="JBN491" s="722"/>
      <c r="JBO491" s="722"/>
      <c r="JBP491" s="722"/>
      <c r="JBQ491" s="722"/>
      <c r="JBR491" s="722"/>
      <c r="JBS491" s="722"/>
      <c r="JBT491" s="722"/>
      <c r="JBU491" s="722"/>
      <c r="JBV491" s="722"/>
      <c r="JBW491" s="722"/>
      <c r="JBX491" s="722"/>
      <c r="JBY491" s="722"/>
      <c r="JBZ491" s="722"/>
      <c r="JCA491" s="722"/>
      <c r="JCB491" s="722"/>
      <c r="JCC491" s="722"/>
      <c r="JCD491" s="722"/>
      <c r="JCE491" s="722"/>
      <c r="JCF491" s="722"/>
      <c r="JCG491" s="722"/>
      <c r="JCH491" s="722"/>
      <c r="JCI491" s="722"/>
      <c r="JCJ491" s="722"/>
      <c r="JCK491" s="722"/>
      <c r="JCL491" s="722"/>
      <c r="JCM491" s="722"/>
      <c r="JCN491" s="722"/>
      <c r="JCO491" s="722"/>
      <c r="JCP491" s="722"/>
      <c r="JCQ491" s="722"/>
      <c r="JCR491" s="722"/>
      <c r="JCS491" s="722"/>
      <c r="JCT491" s="722"/>
      <c r="JCU491" s="722"/>
      <c r="JCV491" s="722"/>
      <c r="JCW491" s="722"/>
      <c r="JCX491" s="722"/>
      <c r="JCY491" s="722"/>
      <c r="JCZ491" s="722"/>
      <c r="JDA491" s="722"/>
      <c r="JDB491" s="722"/>
      <c r="JDC491" s="722"/>
      <c r="JDD491" s="722"/>
      <c r="JDE491" s="722"/>
      <c r="JDF491" s="722"/>
      <c r="JDG491" s="722"/>
      <c r="JDH491" s="722"/>
      <c r="JDI491" s="722"/>
      <c r="JDJ491" s="722"/>
      <c r="JDK491" s="722"/>
      <c r="JDL491" s="722"/>
      <c r="JDM491" s="722"/>
      <c r="JDN491" s="722"/>
      <c r="JDO491" s="722"/>
      <c r="JDP491" s="722"/>
      <c r="JDQ491" s="722"/>
      <c r="JDR491" s="722"/>
      <c r="JDS491" s="722"/>
      <c r="JDT491" s="722"/>
      <c r="JDU491" s="722"/>
      <c r="JDV491" s="722"/>
      <c r="JDW491" s="722"/>
      <c r="JDX491" s="722"/>
      <c r="JDY491" s="722"/>
      <c r="JDZ491" s="722"/>
      <c r="JEA491" s="722"/>
      <c r="JEB491" s="722"/>
      <c r="JEC491" s="722"/>
      <c r="JED491" s="722"/>
      <c r="JEE491" s="722"/>
      <c r="JEF491" s="722"/>
      <c r="JEG491" s="722"/>
      <c r="JEH491" s="722"/>
      <c r="JEI491" s="722"/>
      <c r="JEJ491" s="722"/>
      <c r="JEK491" s="722"/>
      <c r="JEL491" s="722"/>
      <c r="JEM491" s="722"/>
      <c r="JEN491" s="722"/>
      <c r="JEO491" s="722"/>
      <c r="JEP491" s="722"/>
      <c r="JEQ491" s="722"/>
      <c r="JER491" s="722"/>
      <c r="JES491" s="722"/>
      <c r="JET491" s="722"/>
      <c r="JEU491" s="722"/>
      <c r="JEV491" s="722"/>
      <c r="JEW491" s="722"/>
      <c r="JEX491" s="722"/>
      <c r="JEY491" s="722"/>
      <c r="JEZ491" s="722"/>
      <c r="JFA491" s="722"/>
      <c r="JFB491" s="722"/>
      <c r="JFC491" s="722"/>
      <c r="JFD491" s="722"/>
      <c r="JFE491" s="722"/>
      <c r="JFF491" s="722"/>
      <c r="JFG491" s="722"/>
      <c r="JFH491" s="722"/>
      <c r="JFI491" s="722"/>
      <c r="JFJ491" s="722"/>
      <c r="JFK491" s="722"/>
      <c r="JFL491" s="722"/>
      <c r="JFM491" s="722"/>
      <c r="JFN491" s="722"/>
      <c r="JFO491" s="722"/>
      <c r="JFP491" s="722"/>
      <c r="JFQ491" s="722"/>
      <c r="JFR491" s="722"/>
      <c r="JFS491" s="722"/>
      <c r="JFT491" s="722"/>
      <c r="JFU491" s="722"/>
      <c r="JFV491" s="722"/>
      <c r="JFW491" s="722"/>
      <c r="JFX491" s="722"/>
      <c r="JFY491" s="722"/>
      <c r="JFZ491" s="722"/>
      <c r="JGA491" s="722"/>
      <c r="JGB491" s="722"/>
      <c r="JGC491" s="722"/>
      <c r="JGD491" s="722"/>
      <c r="JGE491" s="722"/>
      <c r="JGF491" s="722"/>
      <c r="JGG491" s="722"/>
      <c r="JGH491" s="722"/>
      <c r="JGI491" s="722"/>
      <c r="JGJ491" s="722"/>
      <c r="JGK491" s="722"/>
      <c r="JGL491" s="722"/>
      <c r="JGM491" s="722"/>
      <c r="JGN491" s="722"/>
      <c r="JGO491" s="722"/>
      <c r="JGP491" s="722"/>
      <c r="JGQ491" s="722"/>
      <c r="JGR491" s="722"/>
      <c r="JGS491" s="722"/>
      <c r="JGT491" s="722"/>
      <c r="JGU491" s="722"/>
      <c r="JGV491" s="722"/>
      <c r="JGW491" s="722"/>
      <c r="JGX491" s="722"/>
      <c r="JGY491" s="722"/>
      <c r="JGZ491" s="722"/>
      <c r="JHA491" s="722"/>
      <c r="JHB491" s="722"/>
      <c r="JHC491" s="722"/>
      <c r="JHD491" s="722"/>
      <c r="JHE491" s="722"/>
      <c r="JHF491" s="722"/>
      <c r="JHG491" s="722"/>
      <c r="JHH491" s="722"/>
      <c r="JHI491" s="722"/>
      <c r="JHJ491" s="722"/>
      <c r="JHK491" s="722"/>
      <c r="JHL491" s="722"/>
      <c r="JHM491" s="722"/>
      <c r="JHN491" s="722"/>
      <c r="JHO491" s="722"/>
      <c r="JHP491" s="722"/>
      <c r="JHQ491" s="722"/>
      <c r="JHR491" s="722"/>
      <c r="JHS491" s="722"/>
      <c r="JHT491" s="722"/>
      <c r="JHU491" s="722"/>
      <c r="JHV491" s="722"/>
      <c r="JHW491" s="722"/>
      <c r="JHX491" s="722"/>
      <c r="JHY491" s="722"/>
      <c r="JHZ491" s="722"/>
      <c r="JIA491" s="722"/>
      <c r="JIB491" s="722"/>
      <c r="JIC491" s="722"/>
      <c r="JID491" s="722"/>
      <c r="JIE491" s="722"/>
      <c r="JIF491" s="722"/>
      <c r="JIG491" s="722"/>
      <c r="JIH491" s="722"/>
      <c r="JII491" s="722"/>
      <c r="JIJ491" s="722"/>
      <c r="JIK491" s="722"/>
      <c r="JIL491" s="722"/>
      <c r="JIM491" s="722"/>
      <c r="JIN491" s="722"/>
      <c r="JIO491" s="722"/>
      <c r="JIP491" s="722"/>
      <c r="JIQ491" s="722"/>
      <c r="JIR491" s="722"/>
      <c r="JIS491" s="722"/>
      <c r="JIT491" s="722"/>
      <c r="JIU491" s="722"/>
      <c r="JIV491" s="722"/>
      <c r="JIW491" s="722"/>
      <c r="JIX491" s="722"/>
      <c r="JIY491" s="722"/>
      <c r="JIZ491" s="722"/>
      <c r="JJA491" s="722"/>
      <c r="JJB491" s="722"/>
      <c r="JJC491" s="722"/>
      <c r="JJD491" s="722"/>
      <c r="JJE491" s="722"/>
      <c r="JJF491" s="722"/>
      <c r="JJG491" s="722"/>
      <c r="JJH491" s="722"/>
      <c r="JJI491" s="722"/>
      <c r="JJJ491" s="722"/>
      <c r="JJK491" s="722"/>
      <c r="JJL491" s="722"/>
      <c r="JJM491" s="722"/>
      <c r="JJN491" s="722"/>
      <c r="JJO491" s="722"/>
      <c r="JJP491" s="722"/>
      <c r="JJQ491" s="722"/>
      <c r="JJR491" s="722"/>
      <c r="JJS491" s="722"/>
      <c r="JJT491" s="722"/>
      <c r="JJU491" s="722"/>
      <c r="JJV491" s="722"/>
      <c r="JJW491" s="722"/>
      <c r="JJX491" s="722"/>
      <c r="JJY491" s="722"/>
      <c r="JJZ491" s="722"/>
      <c r="JKA491" s="722"/>
      <c r="JKB491" s="722"/>
      <c r="JKC491" s="722"/>
      <c r="JKD491" s="722"/>
      <c r="JKE491" s="722"/>
      <c r="JKF491" s="722"/>
      <c r="JKG491" s="722"/>
      <c r="JKH491" s="722"/>
      <c r="JKI491" s="722"/>
      <c r="JKJ491" s="722"/>
      <c r="JKK491" s="722"/>
      <c r="JKL491" s="722"/>
      <c r="JKM491" s="722"/>
      <c r="JKN491" s="722"/>
      <c r="JKO491" s="722"/>
      <c r="JKP491" s="722"/>
      <c r="JKQ491" s="722"/>
      <c r="JKR491" s="722"/>
      <c r="JKS491" s="722"/>
      <c r="JKT491" s="722"/>
      <c r="JKU491" s="722"/>
      <c r="JKV491" s="722"/>
      <c r="JKW491" s="722"/>
      <c r="JKX491" s="722"/>
      <c r="JKY491" s="722"/>
      <c r="JKZ491" s="722"/>
      <c r="JLA491" s="722"/>
      <c r="JLB491" s="722"/>
      <c r="JLC491" s="722"/>
      <c r="JLD491" s="722"/>
      <c r="JLE491" s="722"/>
      <c r="JLF491" s="722"/>
      <c r="JLG491" s="722"/>
      <c r="JLH491" s="722"/>
      <c r="JLI491" s="722"/>
      <c r="JLJ491" s="722"/>
      <c r="JLK491" s="722"/>
      <c r="JLL491" s="722"/>
      <c r="JLM491" s="722"/>
      <c r="JLN491" s="722"/>
      <c r="JLO491" s="722"/>
      <c r="JLP491" s="722"/>
      <c r="JLQ491" s="722"/>
      <c r="JLR491" s="722"/>
      <c r="JLS491" s="722"/>
      <c r="JLT491" s="722"/>
      <c r="JLU491" s="722"/>
      <c r="JLV491" s="722"/>
      <c r="JLW491" s="722"/>
      <c r="JLX491" s="722"/>
      <c r="JLY491" s="722"/>
      <c r="JLZ491" s="722"/>
      <c r="JMA491" s="722"/>
      <c r="JMB491" s="722"/>
      <c r="JMC491" s="722"/>
      <c r="JMD491" s="722"/>
      <c r="JME491" s="722"/>
      <c r="JMF491" s="722"/>
      <c r="JMG491" s="722"/>
      <c r="JMH491" s="722"/>
      <c r="JMI491" s="722"/>
      <c r="JMJ491" s="722"/>
      <c r="JMK491" s="722"/>
      <c r="JML491" s="722"/>
      <c r="JMM491" s="722"/>
      <c r="JMN491" s="722"/>
      <c r="JMO491" s="722"/>
      <c r="JMP491" s="722"/>
      <c r="JMQ491" s="722"/>
      <c r="JMR491" s="722"/>
      <c r="JMS491" s="722"/>
      <c r="JMT491" s="722"/>
      <c r="JMU491" s="722"/>
      <c r="JMV491" s="722"/>
      <c r="JMW491" s="722"/>
      <c r="JMX491" s="722"/>
      <c r="JMY491" s="722"/>
      <c r="JMZ491" s="722"/>
      <c r="JNA491" s="722"/>
      <c r="JNB491" s="722"/>
      <c r="JNC491" s="722"/>
      <c r="JND491" s="722"/>
      <c r="JNE491" s="722"/>
      <c r="JNF491" s="722"/>
      <c r="JNG491" s="722"/>
      <c r="JNH491" s="722"/>
      <c r="JNI491" s="722"/>
      <c r="JNJ491" s="722"/>
      <c r="JNK491" s="722"/>
      <c r="JNL491" s="722"/>
      <c r="JNM491" s="722"/>
      <c r="JNN491" s="722"/>
      <c r="JNO491" s="722"/>
      <c r="JNP491" s="722"/>
      <c r="JNQ491" s="722"/>
      <c r="JNR491" s="722"/>
      <c r="JNS491" s="722"/>
      <c r="JNT491" s="722"/>
      <c r="JNU491" s="722"/>
      <c r="JNV491" s="722"/>
      <c r="JNW491" s="722"/>
      <c r="JNX491" s="722"/>
      <c r="JNY491" s="722"/>
      <c r="JNZ491" s="722"/>
      <c r="JOA491" s="722"/>
      <c r="JOB491" s="722"/>
      <c r="JOC491" s="722"/>
      <c r="JOD491" s="722"/>
      <c r="JOE491" s="722"/>
      <c r="JOF491" s="722"/>
      <c r="JOG491" s="722"/>
      <c r="JOH491" s="722"/>
      <c r="JOI491" s="722"/>
      <c r="JOJ491" s="722"/>
      <c r="JOK491" s="722"/>
      <c r="JOL491" s="722"/>
      <c r="JOM491" s="722"/>
      <c r="JON491" s="722"/>
      <c r="JOO491" s="722"/>
      <c r="JOP491" s="722"/>
      <c r="JOQ491" s="722"/>
      <c r="JOR491" s="722"/>
      <c r="JOS491" s="722"/>
      <c r="JOT491" s="722"/>
      <c r="JOU491" s="722"/>
      <c r="JOV491" s="722"/>
      <c r="JOW491" s="722"/>
      <c r="JOX491" s="722"/>
      <c r="JOY491" s="722"/>
      <c r="JOZ491" s="722"/>
      <c r="JPA491" s="722"/>
      <c r="JPB491" s="722"/>
      <c r="JPC491" s="722"/>
      <c r="JPD491" s="722"/>
      <c r="JPE491" s="722"/>
      <c r="JPF491" s="722"/>
      <c r="JPG491" s="722"/>
      <c r="JPH491" s="722"/>
      <c r="JPI491" s="722"/>
      <c r="JPJ491" s="722"/>
      <c r="JPK491" s="722"/>
      <c r="JPL491" s="722"/>
      <c r="JPM491" s="722"/>
      <c r="JPN491" s="722"/>
      <c r="JPO491" s="722"/>
      <c r="JPP491" s="722"/>
      <c r="JPQ491" s="722"/>
      <c r="JPR491" s="722"/>
      <c r="JPS491" s="722"/>
      <c r="JPT491" s="722"/>
      <c r="JPU491" s="722"/>
      <c r="JPV491" s="722"/>
      <c r="JPW491" s="722"/>
      <c r="JPX491" s="722"/>
      <c r="JPY491" s="722"/>
      <c r="JPZ491" s="722"/>
      <c r="JQA491" s="722"/>
      <c r="JQB491" s="722"/>
      <c r="JQC491" s="722"/>
      <c r="JQD491" s="722"/>
      <c r="JQE491" s="722"/>
      <c r="JQF491" s="722"/>
      <c r="JQG491" s="722"/>
      <c r="JQH491" s="722"/>
      <c r="JQI491" s="722"/>
      <c r="JQJ491" s="722"/>
      <c r="JQK491" s="722"/>
      <c r="JQL491" s="722"/>
      <c r="JQM491" s="722"/>
      <c r="JQN491" s="722"/>
      <c r="JQO491" s="722"/>
      <c r="JQP491" s="722"/>
      <c r="JQQ491" s="722"/>
      <c r="JQR491" s="722"/>
      <c r="JQS491" s="722"/>
      <c r="JQT491" s="722"/>
      <c r="JQU491" s="722"/>
      <c r="JQV491" s="722"/>
      <c r="JQW491" s="722"/>
      <c r="JQX491" s="722"/>
      <c r="JQY491" s="722"/>
      <c r="JQZ491" s="722"/>
      <c r="JRA491" s="722"/>
      <c r="JRB491" s="722"/>
      <c r="JRC491" s="722"/>
      <c r="JRD491" s="722"/>
      <c r="JRE491" s="722"/>
      <c r="JRF491" s="722"/>
      <c r="JRG491" s="722"/>
      <c r="JRH491" s="722"/>
      <c r="JRI491" s="722"/>
      <c r="JRJ491" s="722"/>
      <c r="JRK491" s="722"/>
      <c r="JRL491" s="722"/>
      <c r="JRM491" s="722"/>
      <c r="JRN491" s="722"/>
      <c r="JRO491" s="722"/>
      <c r="JRP491" s="722"/>
      <c r="JRQ491" s="722"/>
      <c r="JRR491" s="722"/>
      <c r="JRS491" s="722"/>
      <c r="JRT491" s="722"/>
      <c r="JRU491" s="722"/>
      <c r="JRV491" s="722"/>
      <c r="JRW491" s="722"/>
      <c r="JRX491" s="722"/>
      <c r="JRY491" s="722"/>
      <c r="JRZ491" s="722"/>
      <c r="JSA491" s="722"/>
      <c r="JSB491" s="722"/>
      <c r="JSC491" s="722"/>
      <c r="JSD491" s="722"/>
      <c r="JSE491" s="722"/>
      <c r="JSF491" s="722"/>
      <c r="JSG491" s="722"/>
      <c r="JSH491" s="722"/>
      <c r="JSI491" s="722"/>
      <c r="JSJ491" s="722"/>
      <c r="JSK491" s="722"/>
      <c r="JSL491" s="722"/>
      <c r="JSM491" s="722"/>
      <c r="JSN491" s="722"/>
      <c r="JSO491" s="722"/>
      <c r="JSP491" s="722"/>
      <c r="JSQ491" s="722"/>
      <c r="JSR491" s="722"/>
      <c r="JSS491" s="722"/>
      <c r="JST491" s="722"/>
      <c r="JSU491" s="722"/>
      <c r="JSV491" s="722"/>
      <c r="JSW491" s="722"/>
      <c r="JSX491" s="722"/>
      <c r="JSY491" s="722"/>
      <c r="JSZ491" s="722"/>
      <c r="JTA491" s="722"/>
      <c r="JTB491" s="722"/>
      <c r="JTC491" s="722"/>
      <c r="JTD491" s="722"/>
      <c r="JTE491" s="722"/>
      <c r="JTF491" s="722"/>
      <c r="JTG491" s="722"/>
      <c r="JTH491" s="722"/>
      <c r="JTI491" s="722"/>
      <c r="JTJ491" s="722"/>
      <c r="JTK491" s="722"/>
      <c r="JTL491" s="722"/>
      <c r="JTM491" s="722"/>
      <c r="JTN491" s="722"/>
      <c r="JTO491" s="722"/>
      <c r="JTP491" s="722"/>
      <c r="JTQ491" s="722"/>
      <c r="JTR491" s="722"/>
      <c r="JTS491" s="722"/>
      <c r="JTT491" s="722"/>
      <c r="JTU491" s="722"/>
      <c r="JTV491" s="722"/>
      <c r="JTW491" s="722"/>
      <c r="JTX491" s="722"/>
      <c r="JTY491" s="722"/>
      <c r="JTZ491" s="722"/>
      <c r="JUA491" s="722"/>
      <c r="JUB491" s="722"/>
      <c r="JUC491" s="722"/>
      <c r="JUD491" s="722"/>
      <c r="JUE491" s="722"/>
      <c r="JUF491" s="722"/>
      <c r="JUG491" s="722"/>
      <c r="JUH491" s="722"/>
      <c r="JUI491" s="722"/>
      <c r="JUJ491" s="722"/>
      <c r="JUK491" s="722"/>
      <c r="JUL491" s="722"/>
      <c r="JUM491" s="722"/>
      <c r="JUN491" s="722"/>
      <c r="JUO491" s="722"/>
      <c r="JUP491" s="722"/>
      <c r="JUQ491" s="722"/>
      <c r="JUR491" s="722"/>
      <c r="JUS491" s="722"/>
      <c r="JUT491" s="722"/>
      <c r="JUU491" s="722"/>
      <c r="JUV491" s="722"/>
      <c r="JUW491" s="722"/>
      <c r="JUX491" s="722"/>
      <c r="JUY491" s="722"/>
      <c r="JUZ491" s="722"/>
      <c r="JVA491" s="722"/>
      <c r="JVB491" s="722"/>
      <c r="JVC491" s="722"/>
      <c r="JVD491" s="722"/>
      <c r="JVE491" s="722"/>
      <c r="JVF491" s="722"/>
      <c r="JVG491" s="722"/>
      <c r="JVH491" s="722"/>
      <c r="JVI491" s="722"/>
      <c r="JVJ491" s="722"/>
      <c r="JVK491" s="722"/>
      <c r="JVL491" s="722"/>
      <c r="JVM491" s="722"/>
      <c r="JVN491" s="722"/>
      <c r="JVO491" s="722"/>
      <c r="JVP491" s="722"/>
      <c r="JVQ491" s="722"/>
      <c r="JVR491" s="722"/>
      <c r="JVS491" s="722"/>
      <c r="JVT491" s="722"/>
      <c r="JVU491" s="722"/>
      <c r="JVV491" s="722"/>
      <c r="JVW491" s="722"/>
      <c r="JVX491" s="722"/>
      <c r="JVY491" s="722"/>
      <c r="JVZ491" s="722"/>
      <c r="JWA491" s="722"/>
      <c r="JWB491" s="722"/>
      <c r="JWC491" s="722"/>
      <c r="JWD491" s="722"/>
      <c r="JWE491" s="722"/>
      <c r="JWF491" s="722"/>
      <c r="JWG491" s="722"/>
      <c r="JWH491" s="722"/>
      <c r="JWI491" s="722"/>
      <c r="JWJ491" s="722"/>
      <c r="JWK491" s="722"/>
      <c r="JWL491" s="722"/>
      <c r="JWM491" s="722"/>
      <c r="JWN491" s="722"/>
      <c r="JWO491" s="722"/>
      <c r="JWP491" s="722"/>
      <c r="JWQ491" s="722"/>
      <c r="JWR491" s="722"/>
      <c r="JWS491" s="722"/>
      <c r="JWT491" s="722"/>
      <c r="JWU491" s="722"/>
      <c r="JWV491" s="722"/>
      <c r="JWW491" s="722"/>
      <c r="JWX491" s="722"/>
      <c r="JWY491" s="722"/>
      <c r="JWZ491" s="722"/>
      <c r="JXA491" s="722"/>
      <c r="JXB491" s="722"/>
      <c r="JXC491" s="722"/>
      <c r="JXD491" s="722"/>
      <c r="JXE491" s="722"/>
      <c r="JXF491" s="722"/>
      <c r="JXG491" s="722"/>
      <c r="JXH491" s="722"/>
      <c r="JXI491" s="722"/>
      <c r="JXJ491" s="722"/>
      <c r="JXK491" s="722"/>
      <c r="JXL491" s="722"/>
      <c r="JXM491" s="722"/>
      <c r="JXN491" s="722"/>
      <c r="JXO491" s="722"/>
      <c r="JXP491" s="722"/>
      <c r="JXQ491" s="722"/>
      <c r="JXR491" s="722"/>
      <c r="JXS491" s="722"/>
      <c r="JXT491" s="722"/>
      <c r="JXU491" s="722"/>
      <c r="JXV491" s="722"/>
      <c r="JXW491" s="722"/>
      <c r="JXX491" s="722"/>
      <c r="JXY491" s="722"/>
      <c r="JXZ491" s="722"/>
      <c r="JYA491" s="722"/>
      <c r="JYB491" s="722"/>
      <c r="JYC491" s="722"/>
      <c r="JYD491" s="722"/>
      <c r="JYE491" s="722"/>
      <c r="JYF491" s="722"/>
      <c r="JYG491" s="722"/>
      <c r="JYH491" s="722"/>
      <c r="JYI491" s="722"/>
      <c r="JYJ491" s="722"/>
      <c r="JYK491" s="722"/>
      <c r="JYL491" s="722"/>
      <c r="JYM491" s="722"/>
      <c r="JYN491" s="722"/>
      <c r="JYO491" s="722"/>
      <c r="JYP491" s="722"/>
      <c r="JYQ491" s="722"/>
      <c r="JYR491" s="722"/>
      <c r="JYS491" s="722"/>
      <c r="JYT491" s="722"/>
      <c r="JYU491" s="722"/>
      <c r="JYV491" s="722"/>
      <c r="JYW491" s="722"/>
      <c r="JYX491" s="722"/>
      <c r="JYY491" s="722"/>
      <c r="JYZ491" s="722"/>
      <c r="JZA491" s="722"/>
      <c r="JZB491" s="722"/>
      <c r="JZC491" s="722"/>
      <c r="JZD491" s="722"/>
      <c r="JZE491" s="722"/>
      <c r="JZF491" s="722"/>
      <c r="JZG491" s="722"/>
      <c r="JZH491" s="722"/>
      <c r="JZI491" s="722"/>
      <c r="JZJ491" s="722"/>
      <c r="JZK491" s="722"/>
      <c r="JZL491" s="722"/>
      <c r="JZM491" s="722"/>
      <c r="JZN491" s="722"/>
      <c r="JZO491" s="722"/>
      <c r="JZP491" s="722"/>
      <c r="JZQ491" s="722"/>
      <c r="JZR491" s="722"/>
      <c r="JZS491" s="722"/>
      <c r="JZT491" s="722"/>
      <c r="JZU491" s="722"/>
      <c r="JZV491" s="722"/>
      <c r="JZW491" s="722"/>
      <c r="JZX491" s="722"/>
      <c r="JZY491" s="722"/>
      <c r="JZZ491" s="722"/>
      <c r="KAA491" s="722"/>
      <c r="KAB491" s="722"/>
      <c r="KAC491" s="722"/>
      <c r="KAD491" s="722"/>
      <c r="KAE491" s="722"/>
      <c r="KAF491" s="722"/>
      <c r="KAG491" s="722"/>
      <c r="KAH491" s="722"/>
      <c r="KAI491" s="722"/>
      <c r="KAJ491" s="722"/>
      <c r="KAK491" s="722"/>
      <c r="KAL491" s="722"/>
      <c r="KAM491" s="722"/>
      <c r="KAN491" s="722"/>
      <c r="KAO491" s="722"/>
      <c r="KAP491" s="722"/>
      <c r="KAQ491" s="722"/>
      <c r="KAR491" s="722"/>
      <c r="KAS491" s="722"/>
      <c r="KAT491" s="722"/>
      <c r="KAU491" s="722"/>
      <c r="KAV491" s="722"/>
      <c r="KAW491" s="722"/>
      <c r="KAX491" s="722"/>
      <c r="KAY491" s="722"/>
      <c r="KAZ491" s="722"/>
      <c r="KBA491" s="722"/>
      <c r="KBB491" s="722"/>
      <c r="KBC491" s="722"/>
      <c r="KBD491" s="722"/>
      <c r="KBE491" s="722"/>
      <c r="KBF491" s="722"/>
      <c r="KBG491" s="722"/>
      <c r="KBH491" s="722"/>
      <c r="KBI491" s="722"/>
      <c r="KBJ491" s="722"/>
      <c r="KBK491" s="722"/>
      <c r="KBL491" s="722"/>
      <c r="KBM491" s="722"/>
      <c r="KBN491" s="722"/>
      <c r="KBO491" s="722"/>
      <c r="KBP491" s="722"/>
      <c r="KBQ491" s="722"/>
      <c r="KBR491" s="722"/>
      <c r="KBS491" s="722"/>
      <c r="KBT491" s="722"/>
      <c r="KBU491" s="722"/>
      <c r="KBV491" s="722"/>
      <c r="KBW491" s="722"/>
      <c r="KBX491" s="722"/>
      <c r="KBY491" s="722"/>
      <c r="KBZ491" s="722"/>
      <c r="KCA491" s="722"/>
      <c r="KCB491" s="722"/>
      <c r="KCC491" s="722"/>
      <c r="KCD491" s="722"/>
      <c r="KCE491" s="722"/>
      <c r="KCF491" s="722"/>
      <c r="KCG491" s="722"/>
      <c r="KCH491" s="722"/>
      <c r="KCI491" s="722"/>
      <c r="KCJ491" s="722"/>
      <c r="KCK491" s="722"/>
      <c r="KCL491" s="722"/>
      <c r="KCM491" s="722"/>
      <c r="KCN491" s="722"/>
      <c r="KCO491" s="722"/>
      <c r="KCP491" s="722"/>
      <c r="KCQ491" s="722"/>
      <c r="KCR491" s="722"/>
      <c r="KCS491" s="722"/>
      <c r="KCT491" s="722"/>
      <c r="KCU491" s="722"/>
      <c r="KCV491" s="722"/>
      <c r="KCW491" s="722"/>
      <c r="KCX491" s="722"/>
      <c r="KCY491" s="722"/>
      <c r="KCZ491" s="722"/>
      <c r="KDA491" s="722"/>
      <c r="KDB491" s="722"/>
      <c r="KDC491" s="722"/>
      <c r="KDD491" s="722"/>
      <c r="KDE491" s="722"/>
      <c r="KDF491" s="722"/>
      <c r="KDG491" s="722"/>
      <c r="KDH491" s="722"/>
      <c r="KDI491" s="722"/>
      <c r="KDJ491" s="722"/>
      <c r="KDK491" s="722"/>
      <c r="KDL491" s="722"/>
      <c r="KDM491" s="722"/>
      <c r="KDN491" s="722"/>
      <c r="KDO491" s="722"/>
      <c r="KDP491" s="722"/>
      <c r="KDQ491" s="722"/>
      <c r="KDR491" s="722"/>
      <c r="KDS491" s="722"/>
      <c r="KDT491" s="722"/>
      <c r="KDU491" s="722"/>
      <c r="KDV491" s="722"/>
      <c r="KDW491" s="722"/>
      <c r="KDX491" s="722"/>
      <c r="KDY491" s="722"/>
      <c r="KDZ491" s="722"/>
      <c r="KEA491" s="722"/>
      <c r="KEB491" s="722"/>
      <c r="KEC491" s="722"/>
      <c r="KED491" s="722"/>
      <c r="KEE491" s="722"/>
      <c r="KEF491" s="722"/>
      <c r="KEG491" s="722"/>
      <c r="KEH491" s="722"/>
      <c r="KEI491" s="722"/>
      <c r="KEJ491" s="722"/>
      <c r="KEK491" s="722"/>
      <c r="KEL491" s="722"/>
      <c r="KEM491" s="722"/>
      <c r="KEN491" s="722"/>
      <c r="KEO491" s="722"/>
      <c r="KEP491" s="722"/>
      <c r="KEQ491" s="722"/>
      <c r="KER491" s="722"/>
      <c r="KES491" s="722"/>
      <c r="KET491" s="722"/>
      <c r="KEU491" s="722"/>
      <c r="KEV491" s="722"/>
      <c r="KEW491" s="722"/>
      <c r="KEX491" s="722"/>
      <c r="KEY491" s="722"/>
      <c r="KEZ491" s="722"/>
      <c r="KFA491" s="722"/>
      <c r="KFB491" s="722"/>
      <c r="KFC491" s="722"/>
      <c r="KFD491" s="722"/>
      <c r="KFE491" s="722"/>
      <c r="KFF491" s="722"/>
      <c r="KFG491" s="722"/>
      <c r="KFH491" s="722"/>
      <c r="KFI491" s="722"/>
      <c r="KFJ491" s="722"/>
      <c r="KFK491" s="722"/>
      <c r="KFL491" s="722"/>
      <c r="KFM491" s="722"/>
      <c r="KFN491" s="722"/>
      <c r="KFO491" s="722"/>
      <c r="KFP491" s="722"/>
      <c r="KFQ491" s="722"/>
      <c r="KFR491" s="722"/>
      <c r="KFS491" s="722"/>
      <c r="KFT491" s="722"/>
      <c r="KFU491" s="722"/>
      <c r="KFV491" s="722"/>
      <c r="KFW491" s="722"/>
      <c r="KFX491" s="722"/>
      <c r="KFY491" s="722"/>
      <c r="KFZ491" s="722"/>
      <c r="KGA491" s="722"/>
      <c r="KGB491" s="722"/>
      <c r="KGC491" s="722"/>
      <c r="KGD491" s="722"/>
      <c r="KGE491" s="722"/>
      <c r="KGF491" s="722"/>
      <c r="KGG491" s="722"/>
      <c r="KGH491" s="722"/>
      <c r="KGI491" s="722"/>
      <c r="KGJ491" s="722"/>
      <c r="KGK491" s="722"/>
      <c r="KGL491" s="722"/>
      <c r="KGM491" s="722"/>
      <c r="KGN491" s="722"/>
      <c r="KGO491" s="722"/>
      <c r="KGP491" s="722"/>
      <c r="KGQ491" s="722"/>
      <c r="KGR491" s="722"/>
      <c r="KGS491" s="722"/>
      <c r="KGT491" s="722"/>
      <c r="KGU491" s="722"/>
      <c r="KGV491" s="722"/>
      <c r="KGW491" s="722"/>
      <c r="KGX491" s="722"/>
      <c r="KGY491" s="722"/>
      <c r="KGZ491" s="722"/>
      <c r="KHA491" s="722"/>
      <c r="KHB491" s="722"/>
      <c r="KHC491" s="722"/>
      <c r="KHD491" s="722"/>
      <c r="KHE491" s="722"/>
      <c r="KHF491" s="722"/>
      <c r="KHG491" s="722"/>
      <c r="KHH491" s="722"/>
      <c r="KHI491" s="722"/>
      <c r="KHJ491" s="722"/>
      <c r="KHK491" s="722"/>
      <c r="KHL491" s="722"/>
      <c r="KHM491" s="722"/>
      <c r="KHN491" s="722"/>
      <c r="KHO491" s="722"/>
      <c r="KHP491" s="722"/>
      <c r="KHQ491" s="722"/>
      <c r="KHR491" s="722"/>
      <c r="KHS491" s="722"/>
      <c r="KHT491" s="722"/>
      <c r="KHU491" s="722"/>
      <c r="KHV491" s="722"/>
      <c r="KHW491" s="722"/>
      <c r="KHX491" s="722"/>
      <c r="KHY491" s="722"/>
      <c r="KHZ491" s="722"/>
      <c r="KIA491" s="722"/>
      <c r="KIB491" s="722"/>
      <c r="KIC491" s="722"/>
      <c r="KID491" s="722"/>
      <c r="KIE491" s="722"/>
      <c r="KIF491" s="722"/>
      <c r="KIG491" s="722"/>
      <c r="KIH491" s="722"/>
      <c r="KII491" s="722"/>
      <c r="KIJ491" s="722"/>
      <c r="KIK491" s="722"/>
      <c r="KIL491" s="722"/>
      <c r="KIM491" s="722"/>
      <c r="KIN491" s="722"/>
      <c r="KIO491" s="722"/>
      <c r="KIP491" s="722"/>
      <c r="KIQ491" s="722"/>
      <c r="KIR491" s="722"/>
      <c r="KIS491" s="722"/>
      <c r="KIT491" s="722"/>
      <c r="KIU491" s="722"/>
      <c r="KIV491" s="722"/>
      <c r="KIW491" s="722"/>
      <c r="KIX491" s="722"/>
      <c r="KIY491" s="722"/>
      <c r="KIZ491" s="722"/>
      <c r="KJA491" s="722"/>
      <c r="KJB491" s="722"/>
      <c r="KJC491" s="722"/>
      <c r="KJD491" s="722"/>
      <c r="KJE491" s="722"/>
      <c r="KJF491" s="722"/>
      <c r="KJG491" s="722"/>
      <c r="KJH491" s="722"/>
      <c r="KJI491" s="722"/>
      <c r="KJJ491" s="722"/>
      <c r="KJK491" s="722"/>
      <c r="KJL491" s="722"/>
      <c r="KJM491" s="722"/>
      <c r="KJN491" s="722"/>
      <c r="KJO491" s="722"/>
      <c r="KJP491" s="722"/>
      <c r="KJQ491" s="722"/>
      <c r="KJR491" s="722"/>
      <c r="KJS491" s="722"/>
      <c r="KJT491" s="722"/>
      <c r="KJU491" s="722"/>
      <c r="KJV491" s="722"/>
      <c r="KJW491" s="722"/>
      <c r="KJX491" s="722"/>
      <c r="KJY491" s="722"/>
      <c r="KJZ491" s="722"/>
      <c r="KKA491" s="722"/>
      <c r="KKB491" s="722"/>
      <c r="KKC491" s="722"/>
      <c r="KKD491" s="722"/>
      <c r="KKE491" s="722"/>
      <c r="KKF491" s="722"/>
      <c r="KKG491" s="722"/>
      <c r="KKH491" s="722"/>
      <c r="KKI491" s="722"/>
      <c r="KKJ491" s="722"/>
      <c r="KKK491" s="722"/>
      <c r="KKL491" s="722"/>
      <c r="KKM491" s="722"/>
      <c r="KKN491" s="722"/>
      <c r="KKO491" s="722"/>
      <c r="KKP491" s="722"/>
      <c r="KKQ491" s="722"/>
      <c r="KKR491" s="722"/>
      <c r="KKS491" s="722"/>
      <c r="KKT491" s="722"/>
      <c r="KKU491" s="722"/>
      <c r="KKV491" s="722"/>
      <c r="KKW491" s="722"/>
      <c r="KKX491" s="722"/>
      <c r="KKY491" s="722"/>
      <c r="KKZ491" s="722"/>
      <c r="KLA491" s="722"/>
      <c r="KLB491" s="722"/>
      <c r="KLC491" s="722"/>
      <c r="KLD491" s="722"/>
      <c r="KLE491" s="722"/>
      <c r="KLF491" s="722"/>
      <c r="KLG491" s="722"/>
      <c r="KLH491" s="722"/>
      <c r="KLI491" s="722"/>
      <c r="KLJ491" s="722"/>
      <c r="KLK491" s="722"/>
      <c r="KLL491" s="722"/>
      <c r="KLM491" s="722"/>
      <c r="KLN491" s="722"/>
      <c r="KLO491" s="722"/>
      <c r="KLP491" s="722"/>
      <c r="KLQ491" s="722"/>
      <c r="KLR491" s="722"/>
      <c r="KLS491" s="722"/>
      <c r="KLT491" s="722"/>
      <c r="KLU491" s="722"/>
      <c r="KLV491" s="722"/>
      <c r="KLW491" s="722"/>
      <c r="KLX491" s="722"/>
      <c r="KLY491" s="722"/>
      <c r="KLZ491" s="722"/>
      <c r="KMA491" s="722"/>
      <c r="KMB491" s="722"/>
      <c r="KMC491" s="722"/>
      <c r="KMD491" s="722"/>
      <c r="KME491" s="722"/>
      <c r="KMF491" s="722"/>
      <c r="KMG491" s="722"/>
      <c r="KMH491" s="722"/>
      <c r="KMI491" s="722"/>
      <c r="KMJ491" s="722"/>
      <c r="KMK491" s="722"/>
      <c r="KML491" s="722"/>
      <c r="KMM491" s="722"/>
      <c r="KMN491" s="722"/>
      <c r="KMO491" s="722"/>
      <c r="KMP491" s="722"/>
      <c r="KMQ491" s="722"/>
      <c r="KMR491" s="722"/>
      <c r="KMS491" s="722"/>
      <c r="KMT491" s="722"/>
      <c r="KMU491" s="722"/>
      <c r="KMV491" s="722"/>
      <c r="KMW491" s="722"/>
      <c r="KMX491" s="722"/>
      <c r="KMY491" s="722"/>
      <c r="KMZ491" s="722"/>
      <c r="KNA491" s="722"/>
      <c r="KNB491" s="722"/>
      <c r="KNC491" s="722"/>
      <c r="KND491" s="722"/>
      <c r="KNE491" s="722"/>
      <c r="KNF491" s="722"/>
      <c r="KNG491" s="722"/>
      <c r="KNH491" s="722"/>
      <c r="KNI491" s="722"/>
      <c r="KNJ491" s="722"/>
      <c r="KNK491" s="722"/>
      <c r="KNL491" s="722"/>
      <c r="KNM491" s="722"/>
      <c r="KNN491" s="722"/>
      <c r="KNO491" s="722"/>
      <c r="KNP491" s="722"/>
      <c r="KNQ491" s="722"/>
      <c r="KNR491" s="722"/>
      <c r="KNS491" s="722"/>
      <c r="KNT491" s="722"/>
      <c r="KNU491" s="722"/>
      <c r="KNV491" s="722"/>
      <c r="KNW491" s="722"/>
      <c r="KNX491" s="722"/>
      <c r="KNY491" s="722"/>
      <c r="KNZ491" s="722"/>
      <c r="KOA491" s="722"/>
      <c r="KOB491" s="722"/>
      <c r="KOC491" s="722"/>
      <c r="KOD491" s="722"/>
      <c r="KOE491" s="722"/>
      <c r="KOF491" s="722"/>
      <c r="KOG491" s="722"/>
      <c r="KOH491" s="722"/>
      <c r="KOI491" s="722"/>
      <c r="KOJ491" s="722"/>
      <c r="KOK491" s="722"/>
      <c r="KOL491" s="722"/>
      <c r="KOM491" s="722"/>
      <c r="KON491" s="722"/>
      <c r="KOO491" s="722"/>
      <c r="KOP491" s="722"/>
      <c r="KOQ491" s="722"/>
      <c r="KOR491" s="722"/>
      <c r="KOS491" s="722"/>
      <c r="KOT491" s="722"/>
      <c r="KOU491" s="722"/>
      <c r="KOV491" s="722"/>
      <c r="KOW491" s="722"/>
      <c r="KOX491" s="722"/>
      <c r="KOY491" s="722"/>
      <c r="KOZ491" s="722"/>
      <c r="KPA491" s="722"/>
      <c r="KPB491" s="722"/>
      <c r="KPC491" s="722"/>
      <c r="KPD491" s="722"/>
      <c r="KPE491" s="722"/>
      <c r="KPF491" s="722"/>
      <c r="KPG491" s="722"/>
      <c r="KPH491" s="722"/>
      <c r="KPI491" s="722"/>
      <c r="KPJ491" s="722"/>
      <c r="KPK491" s="722"/>
      <c r="KPL491" s="722"/>
      <c r="KPM491" s="722"/>
      <c r="KPN491" s="722"/>
      <c r="KPO491" s="722"/>
      <c r="KPP491" s="722"/>
      <c r="KPQ491" s="722"/>
      <c r="KPR491" s="722"/>
      <c r="KPS491" s="722"/>
      <c r="KPT491" s="722"/>
      <c r="KPU491" s="722"/>
      <c r="KPV491" s="722"/>
      <c r="KPW491" s="722"/>
      <c r="KPX491" s="722"/>
      <c r="KPY491" s="722"/>
      <c r="KPZ491" s="722"/>
      <c r="KQA491" s="722"/>
      <c r="KQB491" s="722"/>
      <c r="KQC491" s="722"/>
      <c r="KQD491" s="722"/>
      <c r="KQE491" s="722"/>
      <c r="KQF491" s="722"/>
      <c r="KQG491" s="722"/>
      <c r="KQH491" s="722"/>
      <c r="KQI491" s="722"/>
      <c r="KQJ491" s="722"/>
      <c r="KQK491" s="722"/>
      <c r="KQL491" s="722"/>
      <c r="KQM491" s="722"/>
      <c r="KQN491" s="722"/>
      <c r="KQO491" s="722"/>
      <c r="KQP491" s="722"/>
      <c r="KQQ491" s="722"/>
      <c r="KQR491" s="722"/>
      <c r="KQS491" s="722"/>
      <c r="KQT491" s="722"/>
      <c r="KQU491" s="722"/>
      <c r="KQV491" s="722"/>
      <c r="KQW491" s="722"/>
      <c r="KQX491" s="722"/>
      <c r="KQY491" s="722"/>
      <c r="KQZ491" s="722"/>
      <c r="KRA491" s="722"/>
      <c r="KRB491" s="722"/>
      <c r="KRC491" s="722"/>
      <c r="KRD491" s="722"/>
      <c r="KRE491" s="722"/>
      <c r="KRF491" s="722"/>
      <c r="KRG491" s="722"/>
      <c r="KRH491" s="722"/>
      <c r="KRI491" s="722"/>
      <c r="KRJ491" s="722"/>
      <c r="KRK491" s="722"/>
      <c r="KRL491" s="722"/>
      <c r="KRM491" s="722"/>
      <c r="KRN491" s="722"/>
      <c r="KRO491" s="722"/>
      <c r="KRP491" s="722"/>
      <c r="KRQ491" s="722"/>
      <c r="KRR491" s="722"/>
      <c r="KRS491" s="722"/>
      <c r="KRT491" s="722"/>
      <c r="KRU491" s="722"/>
      <c r="KRV491" s="722"/>
      <c r="KRW491" s="722"/>
      <c r="KRX491" s="722"/>
      <c r="KRY491" s="722"/>
      <c r="KRZ491" s="722"/>
      <c r="KSA491" s="722"/>
      <c r="KSB491" s="722"/>
      <c r="KSC491" s="722"/>
      <c r="KSD491" s="722"/>
      <c r="KSE491" s="722"/>
      <c r="KSF491" s="722"/>
      <c r="KSG491" s="722"/>
      <c r="KSH491" s="722"/>
      <c r="KSI491" s="722"/>
      <c r="KSJ491" s="722"/>
      <c r="KSK491" s="722"/>
      <c r="KSL491" s="722"/>
      <c r="KSM491" s="722"/>
      <c r="KSN491" s="722"/>
      <c r="KSO491" s="722"/>
      <c r="KSP491" s="722"/>
      <c r="KSQ491" s="722"/>
      <c r="KSR491" s="722"/>
      <c r="KSS491" s="722"/>
      <c r="KST491" s="722"/>
      <c r="KSU491" s="722"/>
      <c r="KSV491" s="722"/>
      <c r="KSW491" s="722"/>
      <c r="KSX491" s="722"/>
      <c r="KSY491" s="722"/>
      <c r="KSZ491" s="722"/>
      <c r="KTA491" s="722"/>
      <c r="KTB491" s="722"/>
      <c r="KTC491" s="722"/>
      <c r="KTD491" s="722"/>
      <c r="KTE491" s="722"/>
      <c r="KTF491" s="722"/>
      <c r="KTG491" s="722"/>
      <c r="KTH491" s="722"/>
      <c r="KTI491" s="722"/>
      <c r="KTJ491" s="722"/>
      <c r="KTK491" s="722"/>
      <c r="KTL491" s="722"/>
      <c r="KTM491" s="722"/>
      <c r="KTN491" s="722"/>
      <c r="KTO491" s="722"/>
      <c r="KTP491" s="722"/>
      <c r="KTQ491" s="722"/>
      <c r="KTR491" s="722"/>
      <c r="KTS491" s="722"/>
      <c r="KTT491" s="722"/>
      <c r="KTU491" s="722"/>
      <c r="KTV491" s="722"/>
      <c r="KTW491" s="722"/>
      <c r="KTX491" s="722"/>
      <c r="KTY491" s="722"/>
      <c r="KTZ491" s="722"/>
      <c r="KUA491" s="722"/>
      <c r="KUB491" s="722"/>
      <c r="KUC491" s="722"/>
      <c r="KUD491" s="722"/>
      <c r="KUE491" s="722"/>
      <c r="KUF491" s="722"/>
      <c r="KUG491" s="722"/>
      <c r="KUH491" s="722"/>
      <c r="KUI491" s="722"/>
      <c r="KUJ491" s="722"/>
      <c r="KUK491" s="722"/>
      <c r="KUL491" s="722"/>
      <c r="KUM491" s="722"/>
      <c r="KUN491" s="722"/>
      <c r="KUO491" s="722"/>
      <c r="KUP491" s="722"/>
      <c r="KUQ491" s="722"/>
      <c r="KUR491" s="722"/>
      <c r="KUS491" s="722"/>
      <c r="KUT491" s="722"/>
      <c r="KUU491" s="722"/>
      <c r="KUV491" s="722"/>
      <c r="KUW491" s="722"/>
      <c r="KUX491" s="722"/>
      <c r="KUY491" s="722"/>
      <c r="KUZ491" s="722"/>
      <c r="KVA491" s="722"/>
      <c r="KVB491" s="722"/>
      <c r="KVC491" s="722"/>
      <c r="KVD491" s="722"/>
      <c r="KVE491" s="722"/>
      <c r="KVF491" s="722"/>
      <c r="KVG491" s="722"/>
      <c r="KVH491" s="722"/>
      <c r="KVI491" s="722"/>
      <c r="KVJ491" s="722"/>
      <c r="KVK491" s="722"/>
      <c r="KVL491" s="722"/>
      <c r="KVM491" s="722"/>
      <c r="KVN491" s="722"/>
      <c r="KVO491" s="722"/>
      <c r="KVP491" s="722"/>
      <c r="KVQ491" s="722"/>
      <c r="KVR491" s="722"/>
      <c r="KVS491" s="722"/>
      <c r="KVT491" s="722"/>
      <c r="KVU491" s="722"/>
      <c r="KVV491" s="722"/>
      <c r="KVW491" s="722"/>
      <c r="KVX491" s="722"/>
      <c r="KVY491" s="722"/>
      <c r="KVZ491" s="722"/>
      <c r="KWA491" s="722"/>
      <c r="KWB491" s="722"/>
      <c r="KWC491" s="722"/>
      <c r="KWD491" s="722"/>
      <c r="KWE491" s="722"/>
      <c r="KWF491" s="722"/>
      <c r="KWG491" s="722"/>
      <c r="KWH491" s="722"/>
      <c r="KWI491" s="722"/>
      <c r="KWJ491" s="722"/>
      <c r="KWK491" s="722"/>
      <c r="KWL491" s="722"/>
      <c r="KWM491" s="722"/>
      <c r="KWN491" s="722"/>
      <c r="KWO491" s="722"/>
      <c r="KWP491" s="722"/>
      <c r="KWQ491" s="722"/>
      <c r="KWR491" s="722"/>
      <c r="KWS491" s="722"/>
      <c r="KWT491" s="722"/>
      <c r="KWU491" s="722"/>
      <c r="KWV491" s="722"/>
      <c r="KWW491" s="722"/>
      <c r="KWX491" s="722"/>
      <c r="KWY491" s="722"/>
      <c r="KWZ491" s="722"/>
      <c r="KXA491" s="722"/>
      <c r="KXB491" s="722"/>
      <c r="KXC491" s="722"/>
      <c r="KXD491" s="722"/>
      <c r="KXE491" s="722"/>
      <c r="KXF491" s="722"/>
      <c r="KXG491" s="722"/>
      <c r="KXH491" s="722"/>
      <c r="KXI491" s="722"/>
      <c r="KXJ491" s="722"/>
      <c r="KXK491" s="722"/>
      <c r="KXL491" s="722"/>
      <c r="KXM491" s="722"/>
      <c r="KXN491" s="722"/>
      <c r="KXO491" s="722"/>
      <c r="KXP491" s="722"/>
      <c r="KXQ491" s="722"/>
      <c r="KXR491" s="722"/>
      <c r="KXS491" s="722"/>
      <c r="KXT491" s="722"/>
      <c r="KXU491" s="722"/>
      <c r="KXV491" s="722"/>
      <c r="KXW491" s="722"/>
      <c r="KXX491" s="722"/>
      <c r="KXY491" s="722"/>
      <c r="KXZ491" s="722"/>
      <c r="KYA491" s="722"/>
      <c r="KYB491" s="722"/>
      <c r="KYC491" s="722"/>
      <c r="KYD491" s="722"/>
      <c r="KYE491" s="722"/>
      <c r="KYF491" s="722"/>
      <c r="KYG491" s="722"/>
      <c r="KYH491" s="722"/>
      <c r="KYI491" s="722"/>
      <c r="KYJ491" s="722"/>
      <c r="KYK491" s="722"/>
      <c r="KYL491" s="722"/>
      <c r="KYM491" s="722"/>
      <c r="KYN491" s="722"/>
      <c r="KYO491" s="722"/>
      <c r="KYP491" s="722"/>
      <c r="KYQ491" s="722"/>
      <c r="KYR491" s="722"/>
      <c r="KYS491" s="722"/>
      <c r="KYT491" s="722"/>
      <c r="KYU491" s="722"/>
      <c r="KYV491" s="722"/>
      <c r="KYW491" s="722"/>
      <c r="KYX491" s="722"/>
      <c r="KYY491" s="722"/>
      <c r="KYZ491" s="722"/>
      <c r="KZA491" s="722"/>
      <c r="KZB491" s="722"/>
      <c r="KZC491" s="722"/>
      <c r="KZD491" s="722"/>
      <c r="KZE491" s="722"/>
      <c r="KZF491" s="722"/>
      <c r="KZG491" s="722"/>
      <c r="KZH491" s="722"/>
      <c r="KZI491" s="722"/>
      <c r="KZJ491" s="722"/>
      <c r="KZK491" s="722"/>
      <c r="KZL491" s="722"/>
      <c r="KZM491" s="722"/>
      <c r="KZN491" s="722"/>
      <c r="KZO491" s="722"/>
      <c r="KZP491" s="722"/>
      <c r="KZQ491" s="722"/>
      <c r="KZR491" s="722"/>
      <c r="KZS491" s="722"/>
      <c r="KZT491" s="722"/>
      <c r="KZU491" s="722"/>
      <c r="KZV491" s="722"/>
      <c r="KZW491" s="722"/>
      <c r="KZX491" s="722"/>
      <c r="KZY491" s="722"/>
      <c r="KZZ491" s="722"/>
      <c r="LAA491" s="722"/>
      <c r="LAB491" s="722"/>
      <c r="LAC491" s="722"/>
      <c r="LAD491" s="722"/>
      <c r="LAE491" s="722"/>
      <c r="LAF491" s="722"/>
      <c r="LAG491" s="722"/>
      <c r="LAH491" s="722"/>
      <c r="LAI491" s="722"/>
      <c r="LAJ491" s="722"/>
      <c r="LAK491" s="722"/>
      <c r="LAL491" s="722"/>
      <c r="LAM491" s="722"/>
      <c r="LAN491" s="722"/>
      <c r="LAO491" s="722"/>
      <c r="LAP491" s="722"/>
      <c r="LAQ491" s="722"/>
      <c r="LAR491" s="722"/>
      <c r="LAS491" s="722"/>
      <c r="LAT491" s="722"/>
      <c r="LAU491" s="722"/>
      <c r="LAV491" s="722"/>
      <c r="LAW491" s="722"/>
      <c r="LAX491" s="722"/>
      <c r="LAY491" s="722"/>
      <c r="LAZ491" s="722"/>
      <c r="LBA491" s="722"/>
      <c r="LBB491" s="722"/>
      <c r="LBC491" s="722"/>
      <c r="LBD491" s="722"/>
      <c r="LBE491" s="722"/>
      <c r="LBF491" s="722"/>
      <c r="LBG491" s="722"/>
      <c r="LBH491" s="722"/>
      <c r="LBI491" s="722"/>
      <c r="LBJ491" s="722"/>
      <c r="LBK491" s="722"/>
      <c r="LBL491" s="722"/>
      <c r="LBM491" s="722"/>
      <c r="LBN491" s="722"/>
      <c r="LBO491" s="722"/>
      <c r="LBP491" s="722"/>
      <c r="LBQ491" s="722"/>
      <c r="LBR491" s="722"/>
      <c r="LBS491" s="722"/>
      <c r="LBT491" s="722"/>
      <c r="LBU491" s="722"/>
      <c r="LBV491" s="722"/>
      <c r="LBW491" s="722"/>
      <c r="LBX491" s="722"/>
      <c r="LBY491" s="722"/>
      <c r="LBZ491" s="722"/>
      <c r="LCA491" s="722"/>
      <c r="LCB491" s="722"/>
      <c r="LCC491" s="722"/>
      <c r="LCD491" s="722"/>
      <c r="LCE491" s="722"/>
      <c r="LCF491" s="722"/>
      <c r="LCG491" s="722"/>
      <c r="LCH491" s="722"/>
      <c r="LCI491" s="722"/>
      <c r="LCJ491" s="722"/>
      <c r="LCK491" s="722"/>
      <c r="LCL491" s="722"/>
      <c r="LCM491" s="722"/>
      <c r="LCN491" s="722"/>
      <c r="LCO491" s="722"/>
      <c r="LCP491" s="722"/>
      <c r="LCQ491" s="722"/>
      <c r="LCR491" s="722"/>
      <c r="LCS491" s="722"/>
      <c r="LCT491" s="722"/>
      <c r="LCU491" s="722"/>
      <c r="LCV491" s="722"/>
      <c r="LCW491" s="722"/>
      <c r="LCX491" s="722"/>
      <c r="LCY491" s="722"/>
      <c r="LCZ491" s="722"/>
      <c r="LDA491" s="722"/>
      <c r="LDB491" s="722"/>
      <c r="LDC491" s="722"/>
      <c r="LDD491" s="722"/>
      <c r="LDE491" s="722"/>
      <c r="LDF491" s="722"/>
      <c r="LDG491" s="722"/>
      <c r="LDH491" s="722"/>
      <c r="LDI491" s="722"/>
      <c r="LDJ491" s="722"/>
      <c r="LDK491" s="722"/>
      <c r="LDL491" s="722"/>
      <c r="LDM491" s="722"/>
      <c r="LDN491" s="722"/>
      <c r="LDO491" s="722"/>
      <c r="LDP491" s="722"/>
      <c r="LDQ491" s="722"/>
      <c r="LDR491" s="722"/>
      <c r="LDS491" s="722"/>
      <c r="LDT491" s="722"/>
      <c r="LDU491" s="722"/>
      <c r="LDV491" s="722"/>
      <c r="LDW491" s="722"/>
      <c r="LDX491" s="722"/>
      <c r="LDY491" s="722"/>
      <c r="LDZ491" s="722"/>
      <c r="LEA491" s="722"/>
      <c r="LEB491" s="722"/>
      <c r="LEC491" s="722"/>
      <c r="LED491" s="722"/>
      <c r="LEE491" s="722"/>
      <c r="LEF491" s="722"/>
      <c r="LEG491" s="722"/>
      <c r="LEH491" s="722"/>
      <c r="LEI491" s="722"/>
      <c r="LEJ491" s="722"/>
      <c r="LEK491" s="722"/>
      <c r="LEL491" s="722"/>
      <c r="LEM491" s="722"/>
      <c r="LEN491" s="722"/>
      <c r="LEO491" s="722"/>
      <c r="LEP491" s="722"/>
      <c r="LEQ491" s="722"/>
      <c r="LER491" s="722"/>
      <c r="LES491" s="722"/>
      <c r="LET491" s="722"/>
      <c r="LEU491" s="722"/>
      <c r="LEV491" s="722"/>
      <c r="LEW491" s="722"/>
      <c r="LEX491" s="722"/>
      <c r="LEY491" s="722"/>
      <c r="LEZ491" s="722"/>
      <c r="LFA491" s="722"/>
      <c r="LFB491" s="722"/>
      <c r="LFC491" s="722"/>
      <c r="LFD491" s="722"/>
      <c r="LFE491" s="722"/>
      <c r="LFF491" s="722"/>
      <c r="LFG491" s="722"/>
      <c r="LFH491" s="722"/>
      <c r="LFI491" s="722"/>
      <c r="LFJ491" s="722"/>
      <c r="LFK491" s="722"/>
      <c r="LFL491" s="722"/>
      <c r="LFM491" s="722"/>
      <c r="LFN491" s="722"/>
      <c r="LFO491" s="722"/>
      <c r="LFP491" s="722"/>
      <c r="LFQ491" s="722"/>
      <c r="LFR491" s="722"/>
      <c r="LFS491" s="722"/>
      <c r="LFT491" s="722"/>
      <c r="LFU491" s="722"/>
      <c r="LFV491" s="722"/>
      <c r="LFW491" s="722"/>
      <c r="LFX491" s="722"/>
      <c r="LFY491" s="722"/>
      <c r="LFZ491" s="722"/>
      <c r="LGA491" s="722"/>
      <c r="LGB491" s="722"/>
      <c r="LGC491" s="722"/>
      <c r="LGD491" s="722"/>
      <c r="LGE491" s="722"/>
      <c r="LGF491" s="722"/>
      <c r="LGG491" s="722"/>
      <c r="LGH491" s="722"/>
      <c r="LGI491" s="722"/>
      <c r="LGJ491" s="722"/>
      <c r="LGK491" s="722"/>
      <c r="LGL491" s="722"/>
      <c r="LGM491" s="722"/>
      <c r="LGN491" s="722"/>
      <c r="LGO491" s="722"/>
      <c r="LGP491" s="722"/>
      <c r="LGQ491" s="722"/>
      <c r="LGR491" s="722"/>
      <c r="LGS491" s="722"/>
      <c r="LGT491" s="722"/>
      <c r="LGU491" s="722"/>
      <c r="LGV491" s="722"/>
      <c r="LGW491" s="722"/>
      <c r="LGX491" s="722"/>
      <c r="LGY491" s="722"/>
      <c r="LGZ491" s="722"/>
      <c r="LHA491" s="722"/>
      <c r="LHB491" s="722"/>
      <c r="LHC491" s="722"/>
      <c r="LHD491" s="722"/>
      <c r="LHE491" s="722"/>
      <c r="LHF491" s="722"/>
      <c r="LHG491" s="722"/>
      <c r="LHH491" s="722"/>
      <c r="LHI491" s="722"/>
      <c r="LHJ491" s="722"/>
      <c r="LHK491" s="722"/>
      <c r="LHL491" s="722"/>
      <c r="LHM491" s="722"/>
      <c r="LHN491" s="722"/>
      <c r="LHO491" s="722"/>
      <c r="LHP491" s="722"/>
      <c r="LHQ491" s="722"/>
      <c r="LHR491" s="722"/>
      <c r="LHS491" s="722"/>
      <c r="LHT491" s="722"/>
      <c r="LHU491" s="722"/>
      <c r="LHV491" s="722"/>
      <c r="LHW491" s="722"/>
      <c r="LHX491" s="722"/>
      <c r="LHY491" s="722"/>
      <c r="LHZ491" s="722"/>
      <c r="LIA491" s="722"/>
      <c r="LIB491" s="722"/>
      <c r="LIC491" s="722"/>
      <c r="LID491" s="722"/>
      <c r="LIE491" s="722"/>
      <c r="LIF491" s="722"/>
      <c r="LIG491" s="722"/>
      <c r="LIH491" s="722"/>
      <c r="LII491" s="722"/>
      <c r="LIJ491" s="722"/>
      <c r="LIK491" s="722"/>
      <c r="LIL491" s="722"/>
      <c r="LIM491" s="722"/>
      <c r="LIN491" s="722"/>
      <c r="LIO491" s="722"/>
      <c r="LIP491" s="722"/>
      <c r="LIQ491" s="722"/>
      <c r="LIR491" s="722"/>
      <c r="LIS491" s="722"/>
      <c r="LIT491" s="722"/>
      <c r="LIU491" s="722"/>
      <c r="LIV491" s="722"/>
      <c r="LIW491" s="722"/>
      <c r="LIX491" s="722"/>
      <c r="LIY491" s="722"/>
      <c r="LIZ491" s="722"/>
      <c r="LJA491" s="722"/>
      <c r="LJB491" s="722"/>
      <c r="LJC491" s="722"/>
      <c r="LJD491" s="722"/>
      <c r="LJE491" s="722"/>
      <c r="LJF491" s="722"/>
      <c r="LJG491" s="722"/>
      <c r="LJH491" s="722"/>
      <c r="LJI491" s="722"/>
      <c r="LJJ491" s="722"/>
      <c r="LJK491" s="722"/>
      <c r="LJL491" s="722"/>
      <c r="LJM491" s="722"/>
      <c r="LJN491" s="722"/>
      <c r="LJO491" s="722"/>
      <c r="LJP491" s="722"/>
      <c r="LJQ491" s="722"/>
      <c r="LJR491" s="722"/>
      <c r="LJS491" s="722"/>
      <c r="LJT491" s="722"/>
      <c r="LJU491" s="722"/>
      <c r="LJV491" s="722"/>
      <c r="LJW491" s="722"/>
      <c r="LJX491" s="722"/>
      <c r="LJY491" s="722"/>
      <c r="LJZ491" s="722"/>
      <c r="LKA491" s="722"/>
      <c r="LKB491" s="722"/>
      <c r="LKC491" s="722"/>
      <c r="LKD491" s="722"/>
      <c r="LKE491" s="722"/>
      <c r="LKF491" s="722"/>
      <c r="LKG491" s="722"/>
      <c r="LKH491" s="722"/>
      <c r="LKI491" s="722"/>
      <c r="LKJ491" s="722"/>
      <c r="LKK491" s="722"/>
      <c r="LKL491" s="722"/>
      <c r="LKM491" s="722"/>
      <c r="LKN491" s="722"/>
      <c r="LKO491" s="722"/>
      <c r="LKP491" s="722"/>
      <c r="LKQ491" s="722"/>
      <c r="LKR491" s="722"/>
      <c r="LKS491" s="722"/>
      <c r="LKT491" s="722"/>
      <c r="LKU491" s="722"/>
      <c r="LKV491" s="722"/>
      <c r="LKW491" s="722"/>
      <c r="LKX491" s="722"/>
      <c r="LKY491" s="722"/>
      <c r="LKZ491" s="722"/>
      <c r="LLA491" s="722"/>
      <c r="LLB491" s="722"/>
      <c r="LLC491" s="722"/>
      <c r="LLD491" s="722"/>
      <c r="LLE491" s="722"/>
      <c r="LLF491" s="722"/>
      <c r="LLG491" s="722"/>
      <c r="LLH491" s="722"/>
      <c r="LLI491" s="722"/>
      <c r="LLJ491" s="722"/>
      <c r="LLK491" s="722"/>
      <c r="LLL491" s="722"/>
      <c r="LLM491" s="722"/>
      <c r="LLN491" s="722"/>
      <c r="LLO491" s="722"/>
      <c r="LLP491" s="722"/>
      <c r="LLQ491" s="722"/>
      <c r="LLR491" s="722"/>
      <c r="LLS491" s="722"/>
      <c r="LLT491" s="722"/>
      <c r="LLU491" s="722"/>
      <c r="LLV491" s="722"/>
      <c r="LLW491" s="722"/>
      <c r="LLX491" s="722"/>
      <c r="LLY491" s="722"/>
      <c r="LLZ491" s="722"/>
      <c r="LMA491" s="722"/>
      <c r="LMB491" s="722"/>
      <c r="LMC491" s="722"/>
      <c r="LMD491" s="722"/>
      <c r="LME491" s="722"/>
      <c r="LMF491" s="722"/>
      <c r="LMG491" s="722"/>
      <c r="LMH491" s="722"/>
      <c r="LMI491" s="722"/>
      <c r="LMJ491" s="722"/>
      <c r="LMK491" s="722"/>
      <c r="LML491" s="722"/>
      <c r="LMM491" s="722"/>
      <c r="LMN491" s="722"/>
      <c r="LMO491" s="722"/>
      <c r="LMP491" s="722"/>
      <c r="LMQ491" s="722"/>
      <c r="LMR491" s="722"/>
      <c r="LMS491" s="722"/>
      <c r="LMT491" s="722"/>
      <c r="LMU491" s="722"/>
      <c r="LMV491" s="722"/>
      <c r="LMW491" s="722"/>
      <c r="LMX491" s="722"/>
      <c r="LMY491" s="722"/>
      <c r="LMZ491" s="722"/>
      <c r="LNA491" s="722"/>
      <c r="LNB491" s="722"/>
      <c r="LNC491" s="722"/>
      <c r="LND491" s="722"/>
      <c r="LNE491" s="722"/>
      <c r="LNF491" s="722"/>
      <c r="LNG491" s="722"/>
      <c r="LNH491" s="722"/>
      <c r="LNI491" s="722"/>
      <c r="LNJ491" s="722"/>
      <c r="LNK491" s="722"/>
      <c r="LNL491" s="722"/>
      <c r="LNM491" s="722"/>
      <c r="LNN491" s="722"/>
      <c r="LNO491" s="722"/>
      <c r="LNP491" s="722"/>
      <c r="LNQ491" s="722"/>
      <c r="LNR491" s="722"/>
      <c r="LNS491" s="722"/>
      <c r="LNT491" s="722"/>
      <c r="LNU491" s="722"/>
      <c r="LNV491" s="722"/>
      <c r="LNW491" s="722"/>
      <c r="LNX491" s="722"/>
      <c r="LNY491" s="722"/>
      <c r="LNZ491" s="722"/>
      <c r="LOA491" s="722"/>
      <c r="LOB491" s="722"/>
      <c r="LOC491" s="722"/>
      <c r="LOD491" s="722"/>
      <c r="LOE491" s="722"/>
      <c r="LOF491" s="722"/>
      <c r="LOG491" s="722"/>
      <c r="LOH491" s="722"/>
      <c r="LOI491" s="722"/>
      <c r="LOJ491" s="722"/>
      <c r="LOK491" s="722"/>
      <c r="LOL491" s="722"/>
      <c r="LOM491" s="722"/>
      <c r="LON491" s="722"/>
      <c r="LOO491" s="722"/>
      <c r="LOP491" s="722"/>
      <c r="LOQ491" s="722"/>
      <c r="LOR491" s="722"/>
      <c r="LOS491" s="722"/>
      <c r="LOT491" s="722"/>
      <c r="LOU491" s="722"/>
      <c r="LOV491" s="722"/>
      <c r="LOW491" s="722"/>
      <c r="LOX491" s="722"/>
      <c r="LOY491" s="722"/>
      <c r="LOZ491" s="722"/>
      <c r="LPA491" s="722"/>
      <c r="LPB491" s="722"/>
      <c r="LPC491" s="722"/>
      <c r="LPD491" s="722"/>
      <c r="LPE491" s="722"/>
      <c r="LPF491" s="722"/>
      <c r="LPG491" s="722"/>
      <c r="LPH491" s="722"/>
      <c r="LPI491" s="722"/>
      <c r="LPJ491" s="722"/>
      <c r="LPK491" s="722"/>
      <c r="LPL491" s="722"/>
      <c r="LPM491" s="722"/>
      <c r="LPN491" s="722"/>
      <c r="LPO491" s="722"/>
      <c r="LPP491" s="722"/>
      <c r="LPQ491" s="722"/>
      <c r="LPR491" s="722"/>
      <c r="LPS491" s="722"/>
      <c r="LPT491" s="722"/>
      <c r="LPU491" s="722"/>
      <c r="LPV491" s="722"/>
      <c r="LPW491" s="722"/>
      <c r="LPX491" s="722"/>
      <c r="LPY491" s="722"/>
      <c r="LPZ491" s="722"/>
      <c r="LQA491" s="722"/>
      <c r="LQB491" s="722"/>
      <c r="LQC491" s="722"/>
      <c r="LQD491" s="722"/>
      <c r="LQE491" s="722"/>
      <c r="LQF491" s="722"/>
      <c r="LQG491" s="722"/>
      <c r="LQH491" s="722"/>
      <c r="LQI491" s="722"/>
      <c r="LQJ491" s="722"/>
      <c r="LQK491" s="722"/>
      <c r="LQL491" s="722"/>
      <c r="LQM491" s="722"/>
      <c r="LQN491" s="722"/>
      <c r="LQO491" s="722"/>
      <c r="LQP491" s="722"/>
      <c r="LQQ491" s="722"/>
      <c r="LQR491" s="722"/>
      <c r="LQS491" s="722"/>
      <c r="LQT491" s="722"/>
      <c r="LQU491" s="722"/>
      <c r="LQV491" s="722"/>
      <c r="LQW491" s="722"/>
      <c r="LQX491" s="722"/>
      <c r="LQY491" s="722"/>
      <c r="LQZ491" s="722"/>
      <c r="LRA491" s="722"/>
      <c r="LRB491" s="722"/>
      <c r="LRC491" s="722"/>
      <c r="LRD491" s="722"/>
      <c r="LRE491" s="722"/>
      <c r="LRF491" s="722"/>
      <c r="LRG491" s="722"/>
      <c r="LRH491" s="722"/>
      <c r="LRI491" s="722"/>
      <c r="LRJ491" s="722"/>
      <c r="LRK491" s="722"/>
      <c r="LRL491" s="722"/>
      <c r="LRM491" s="722"/>
      <c r="LRN491" s="722"/>
      <c r="LRO491" s="722"/>
      <c r="LRP491" s="722"/>
      <c r="LRQ491" s="722"/>
      <c r="LRR491" s="722"/>
      <c r="LRS491" s="722"/>
      <c r="LRT491" s="722"/>
      <c r="LRU491" s="722"/>
      <c r="LRV491" s="722"/>
      <c r="LRW491" s="722"/>
      <c r="LRX491" s="722"/>
      <c r="LRY491" s="722"/>
      <c r="LRZ491" s="722"/>
      <c r="LSA491" s="722"/>
      <c r="LSB491" s="722"/>
      <c r="LSC491" s="722"/>
      <c r="LSD491" s="722"/>
      <c r="LSE491" s="722"/>
      <c r="LSF491" s="722"/>
      <c r="LSG491" s="722"/>
      <c r="LSH491" s="722"/>
      <c r="LSI491" s="722"/>
      <c r="LSJ491" s="722"/>
      <c r="LSK491" s="722"/>
      <c r="LSL491" s="722"/>
      <c r="LSM491" s="722"/>
      <c r="LSN491" s="722"/>
      <c r="LSO491" s="722"/>
      <c r="LSP491" s="722"/>
      <c r="LSQ491" s="722"/>
      <c r="LSR491" s="722"/>
      <c r="LSS491" s="722"/>
      <c r="LST491" s="722"/>
      <c r="LSU491" s="722"/>
      <c r="LSV491" s="722"/>
      <c r="LSW491" s="722"/>
      <c r="LSX491" s="722"/>
      <c r="LSY491" s="722"/>
      <c r="LSZ491" s="722"/>
      <c r="LTA491" s="722"/>
      <c r="LTB491" s="722"/>
      <c r="LTC491" s="722"/>
      <c r="LTD491" s="722"/>
      <c r="LTE491" s="722"/>
      <c r="LTF491" s="722"/>
      <c r="LTG491" s="722"/>
      <c r="LTH491" s="722"/>
      <c r="LTI491" s="722"/>
      <c r="LTJ491" s="722"/>
      <c r="LTK491" s="722"/>
      <c r="LTL491" s="722"/>
      <c r="LTM491" s="722"/>
      <c r="LTN491" s="722"/>
      <c r="LTO491" s="722"/>
      <c r="LTP491" s="722"/>
      <c r="LTQ491" s="722"/>
      <c r="LTR491" s="722"/>
      <c r="LTS491" s="722"/>
      <c r="LTT491" s="722"/>
      <c r="LTU491" s="722"/>
      <c r="LTV491" s="722"/>
      <c r="LTW491" s="722"/>
      <c r="LTX491" s="722"/>
      <c r="LTY491" s="722"/>
      <c r="LTZ491" s="722"/>
      <c r="LUA491" s="722"/>
      <c r="LUB491" s="722"/>
      <c r="LUC491" s="722"/>
      <c r="LUD491" s="722"/>
      <c r="LUE491" s="722"/>
      <c r="LUF491" s="722"/>
      <c r="LUG491" s="722"/>
      <c r="LUH491" s="722"/>
      <c r="LUI491" s="722"/>
      <c r="LUJ491" s="722"/>
      <c r="LUK491" s="722"/>
      <c r="LUL491" s="722"/>
      <c r="LUM491" s="722"/>
      <c r="LUN491" s="722"/>
      <c r="LUO491" s="722"/>
      <c r="LUP491" s="722"/>
      <c r="LUQ491" s="722"/>
      <c r="LUR491" s="722"/>
      <c r="LUS491" s="722"/>
      <c r="LUT491" s="722"/>
      <c r="LUU491" s="722"/>
      <c r="LUV491" s="722"/>
      <c r="LUW491" s="722"/>
      <c r="LUX491" s="722"/>
      <c r="LUY491" s="722"/>
      <c r="LUZ491" s="722"/>
      <c r="LVA491" s="722"/>
      <c r="LVB491" s="722"/>
      <c r="LVC491" s="722"/>
      <c r="LVD491" s="722"/>
      <c r="LVE491" s="722"/>
      <c r="LVF491" s="722"/>
      <c r="LVG491" s="722"/>
      <c r="LVH491" s="722"/>
      <c r="LVI491" s="722"/>
      <c r="LVJ491" s="722"/>
      <c r="LVK491" s="722"/>
      <c r="LVL491" s="722"/>
      <c r="LVM491" s="722"/>
      <c r="LVN491" s="722"/>
      <c r="LVO491" s="722"/>
      <c r="LVP491" s="722"/>
      <c r="LVQ491" s="722"/>
      <c r="LVR491" s="722"/>
      <c r="LVS491" s="722"/>
      <c r="LVT491" s="722"/>
      <c r="LVU491" s="722"/>
      <c r="LVV491" s="722"/>
      <c r="LVW491" s="722"/>
      <c r="LVX491" s="722"/>
      <c r="LVY491" s="722"/>
      <c r="LVZ491" s="722"/>
      <c r="LWA491" s="722"/>
      <c r="LWB491" s="722"/>
      <c r="LWC491" s="722"/>
      <c r="LWD491" s="722"/>
      <c r="LWE491" s="722"/>
      <c r="LWF491" s="722"/>
      <c r="LWG491" s="722"/>
      <c r="LWH491" s="722"/>
      <c r="LWI491" s="722"/>
      <c r="LWJ491" s="722"/>
      <c r="LWK491" s="722"/>
      <c r="LWL491" s="722"/>
      <c r="LWM491" s="722"/>
      <c r="LWN491" s="722"/>
      <c r="LWO491" s="722"/>
      <c r="LWP491" s="722"/>
      <c r="LWQ491" s="722"/>
      <c r="LWR491" s="722"/>
      <c r="LWS491" s="722"/>
      <c r="LWT491" s="722"/>
      <c r="LWU491" s="722"/>
      <c r="LWV491" s="722"/>
      <c r="LWW491" s="722"/>
      <c r="LWX491" s="722"/>
      <c r="LWY491" s="722"/>
      <c r="LWZ491" s="722"/>
      <c r="LXA491" s="722"/>
      <c r="LXB491" s="722"/>
      <c r="LXC491" s="722"/>
      <c r="LXD491" s="722"/>
      <c r="LXE491" s="722"/>
      <c r="LXF491" s="722"/>
      <c r="LXG491" s="722"/>
      <c r="LXH491" s="722"/>
      <c r="LXI491" s="722"/>
      <c r="LXJ491" s="722"/>
      <c r="LXK491" s="722"/>
      <c r="LXL491" s="722"/>
      <c r="LXM491" s="722"/>
      <c r="LXN491" s="722"/>
      <c r="LXO491" s="722"/>
      <c r="LXP491" s="722"/>
      <c r="LXQ491" s="722"/>
      <c r="LXR491" s="722"/>
      <c r="LXS491" s="722"/>
      <c r="LXT491" s="722"/>
      <c r="LXU491" s="722"/>
      <c r="LXV491" s="722"/>
      <c r="LXW491" s="722"/>
      <c r="LXX491" s="722"/>
      <c r="LXY491" s="722"/>
      <c r="LXZ491" s="722"/>
      <c r="LYA491" s="722"/>
      <c r="LYB491" s="722"/>
      <c r="LYC491" s="722"/>
      <c r="LYD491" s="722"/>
      <c r="LYE491" s="722"/>
      <c r="LYF491" s="722"/>
      <c r="LYG491" s="722"/>
      <c r="LYH491" s="722"/>
      <c r="LYI491" s="722"/>
      <c r="LYJ491" s="722"/>
      <c r="LYK491" s="722"/>
      <c r="LYL491" s="722"/>
      <c r="LYM491" s="722"/>
      <c r="LYN491" s="722"/>
      <c r="LYO491" s="722"/>
      <c r="LYP491" s="722"/>
      <c r="LYQ491" s="722"/>
      <c r="LYR491" s="722"/>
      <c r="LYS491" s="722"/>
      <c r="LYT491" s="722"/>
      <c r="LYU491" s="722"/>
      <c r="LYV491" s="722"/>
      <c r="LYW491" s="722"/>
      <c r="LYX491" s="722"/>
      <c r="LYY491" s="722"/>
      <c r="LYZ491" s="722"/>
      <c r="LZA491" s="722"/>
      <c r="LZB491" s="722"/>
      <c r="LZC491" s="722"/>
      <c r="LZD491" s="722"/>
      <c r="LZE491" s="722"/>
      <c r="LZF491" s="722"/>
      <c r="LZG491" s="722"/>
      <c r="LZH491" s="722"/>
      <c r="LZI491" s="722"/>
      <c r="LZJ491" s="722"/>
      <c r="LZK491" s="722"/>
      <c r="LZL491" s="722"/>
      <c r="LZM491" s="722"/>
      <c r="LZN491" s="722"/>
      <c r="LZO491" s="722"/>
      <c r="LZP491" s="722"/>
      <c r="LZQ491" s="722"/>
      <c r="LZR491" s="722"/>
      <c r="LZS491" s="722"/>
      <c r="LZT491" s="722"/>
      <c r="LZU491" s="722"/>
      <c r="LZV491" s="722"/>
      <c r="LZW491" s="722"/>
      <c r="LZX491" s="722"/>
      <c r="LZY491" s="722"/>
      <c r="LZZ491" s="722"/>
      <c r="MAA491" s="722"/>
      <c r="MAB491" s="722"/>
      <c r="MAC491" s="722"/>
      <c r="MAD491" s="722"/>
      <c r="MAE491" s="722"/>
      <c r="MAF491" s="722"/>
      <c r="MAG491" s="722"/>
      <c r="MAH491" s="722"/>
      <c r="MAI491" s="722"/>
      <c r="MAJ491" s="722"/>
      <c r="MAK491" s="722"/>
      <c r="MAL491" s="722"/>
      <c r="MAM491" s="722"/>
      <c r="MAN491" s="722"/>
      <c r="MAO491" s="722"/>
      <c r="MAP491" s="722"/>
      <c r="MAQ491" s="722"/>
      <c r="MAR491" s="722"/>
      <c r="MAS491" s="722"/>
      <c r="MAT491" s="722"/>
      <c r="MAU491" s="722"/>
      <c r="MAV491" s="722"/>
      <c r="MAW491" s="722"/>
      <c r="MAX491" s="722"/>
      <c r="MAY491" s="722"/>
      <c r="MAZ491" s="722"/>
      <c r="MBA491" s="722"/>
      <c r="MBB491" s="722"/>
      <c r="MBC491" s="722"/>
      <c r="MBD491" s="722"/>
      <c r="MBE491" s="722"/>
      <c r="MBF491" s="722"/>
      <c r="MBG491" s="722"/>
      <c r="MBH491" s="722"/>
      <c r="MBI491" s="722"/>
      <c r="MBJ491" s="722"/>
      <c r="MBK491" s="722"/>
      <c r="MBL491" s="722"/>
      <c r="MBM491" s="722"/>
      <c r="MBN491" s="722"/>
      <c r="MBO491" s="722"/>
      <c r="MBP491" s="722"/>
      <c r="MBQ491" s="722"/>
      <c r="MBR491" s="722"/>
      <c r="MBS491" s="722"/>
      <c r="MBT491" s="722"/>
      <c r="MBU491" s="722"/>
      <c r="MBV491" s="722"/>
      <c r="MBW491" s="722"/>
      <c r="MBX491" s="722"/>
      <c r="MBY491" s="722"/>
      <c r="MBZ491" s="722"/>
      <c r="MCA491" s="722"/>
      <c r="MCB491" s="722"/>
      <c r="MCC491" s="722"/>
      <c r="MCD491" s="722"/>
      <c r="MCE491" s="722"/>
      <c r="MCF491" s="722"/>
      <c r="MCG491" s="722"/>
      <c r="MCH491" s="722"/>
      <c r="MCI491" s="722"/>
      <c r="MCJ491" s="722"/>
      <c r="MCK491" s="722"/>
      <c r="MCL491" s="722"/>
      <c r="MCM491" s="722"/>
      <c r="MCN491" s="722"/>
      <c r="MCO491" s="722"/>
      <c r="MCP491" s="722"/>
      <c r="MCQ491" s="722"/>
      <c r="MCR491" s="722"/>
      <c r="MCS491" s="722"/>
      <c r="MCT491" s="722"/>
      <c r="MCU491" s="722"/>
      <c r="MCV491" s="722"/>
      <c r="MCW491" s="722"/>
      <c r="MCX491" s="722"/>
      <c r="MCY491" s="722"/>
      <c r="MCZ491" s="722"/>
      <c r="MDA491" s="722"/>
      <c r="MDB491" s="722"/>
      <c r="MDC491" s="722"/>
      <c r="MDD491" s="722"/>
      <c r="MDE491" s="722"/>
      <c r="MDF491" s="722"/>
      <c r="MDG491" s="722"/>
      <c r="MDH491" s="722"/>
      <c r="MDI491" s="722"/>
      <c r="MDJ491" s="722"/>
      <c r="MDK491" s="722"/>
      <c r="MDL491" s="722"/>
      <c r="MDM491" s="722"/>
      <c r="MDN491" s="722"/>
      <c r="MDO491" s="722"/>
      <c r="MDP491" s="722"/>
      <c r="MDQ491" s="722"/>
      <c r="MDR491" s="722"/>
      <c r="MDS491" s="722"/>
      <c r="MDT491" s="722"/>
      <c r="MDU491" s="722"/>
      <c r="MDV491" s="722"/>
      <c r="MDW491" s="722"/>
      <c r="MDX491" s="722"/>
      <c r="MDY491" s="722"/>
      <c r="MDZ491" s="722"/>
      <c r="MEA491" s="722"/>
      <c r="MEB491" s="722"/>
      <c r="MEC491" s="722"/>
      <c r="MED491" s="722"/>
      <c r="MEE491" s="722"/>
      <c r="MEF491" s="722"/>
      <c r="MEG491" s="722"/>
      <c r="MEH491" s="722"/>
      <c r="MEI491" s="722"/>
      <c r="MEJ491" s="722"/>
      <c r="MEK491" s="722"/>
      <c r="MEL491" s="722"/>
      <c r="MEM491" s="722"/>
      <c r="MEN491" s="722"/>
      <c r="MEO491" s="722"/>
      <c r="MEP491" s="722"/>
      <c r="MEQ491" s="722"/>
      <c r="MER491" s="722"/>
      <c r="MES491" s="722"/>
      <c r="MET491" s="722"/>
      <c r="MEU491" s="722"/>
      <c r="MEV491" s="722"/>
      <c r="MEW491" s="722"/>
      <c r="MEX491" s="722"/>
      <c r="MEY491" s="722"/>
      <c r="MEZ491" s="722"/>
      <c r="MFA491" s="722"/>
      <c r="MFB491" s="722"/>
      <c r="MFC491" s="722"/>
      <c r="MFD491" s="722"/>
      <c r="MFE491" s="722"/>
      <c r="MFF491" s="722"/>
      <c r="MFG491" s="722"/>
      <c r="MFH491" s="722"/>
      <c r="MFI491" s="722"/>
      <c r="MFJ491" s="722"/>
      <c r="MFK491" s="722"/>
      <c r="MFL491" s="722"/>
      <c r="MFM491" s="722"/>
      <c r="MFN491" s="722"/>
      <c r="MFO491" s="722"/>
      <c r="MFP491" s="722"/>
      <c r="MFQ491" s="722"/>
      <c r="MFR491" s="722"/>
      <c r="MFS491" s="722"/>
      <c r="MFT491" s="722"/>
      <c r="MFU491" s="722"/>
      <c r="MFV491" s="722"/>
      <c r="MFW491" s="722"/>
      <c r="MFX491" s="722"/>
      <c r="MFY491" s="722"/>
      <c r="MFZ491" s="722"/>
      <c r="MGA491" s="722"/>
      <c r="MGB491" s="722"/>
      <c r="MGC491" s="722"/>
      <c r="MGD491" s="722"/>
      <c r="MGE491" s="722"/>
      <c r="MGF491" s="722"/>
      <c r="MGG491" s="722"/>
      <c r="MGH491" s="722"/>
      <c r="MGI491" s="722"/>
      <c r="MGJ491" s="722"/>
      <c r="MGK491" s="722"/>
      <c r="MGL491" s="722"/>
      <c r="MGM491" s="722"/>
      <c r="MGN491" s="722"/>
      <c r="MGO491" s="722"/>
      <c r="MGP491" s="722"/>
      <c r="MGQ491" s="722"/>
      <c r="MGR491" s="722"/>
      <c r="MGS491" s="722"/>
      <c r="MGT491" s="722"/>
      <c r="MGU491" s="722"/>
      <c r="MGV491" s="722"/>
      <c r="MGW491" s="722"/>
      <c r="MGX491" s="722"/>
      <c r="MGY491" s="722"/>
      <c r="MGZ491" s="722"/>
      <c r="MHA491" s="722"/>
      <c r="MHB491" s="722"/>
      <c r="MHC491" s="722"/>
      <c r="MHD491" s="722"/>
      <c r="MHE491" s="722"/>
      <c r="MHF491" s="722"/>
      <c r="MHG491" s="722"/>
      <c r="MHH491" s="722"/>
      <c r="MHI491" s="722"/>
      <c r="MHJ491" s="722"/>
      <c r="MHK491" s="722"/>
      <c r="MHL491" s="722"/>
      <c r="MHM491" s="722"/>
      <c r="MHN491" s="722"/>
      <c r="MHO491" s="722"/>
      <c r="MHP491" s="722"/>
      <c r="MHQ491" s="722"/>
      <c r="MHR491" s="722"/>
      <c r="MHS491" s="722"/>
      <c r="MHT491" s="722"/>
      <c r="MHU491" s="722"/>
      <c r="MHV491" s="722"/>
      <c r="MHW491" s="722"/>
      <c r="MHX491" s="722"/>
      <c r="MHY491" s="722"/>
      <c r="MHZ491" s="722"/>
      <c r="MIA491" s="722"/>
      <c r="MIB491" s="722"/>
      <c r="MIC491" s="722"/>
      <c r="MID491" s="722"/>
      <c r="MIE491" s="722"/>
      <c r="MIF491" s="722"/>
      <c r="MIG491" s="722"/>
      <c r="MIH491" s="722"/>
      <c r="MII491" s="722"/>
      <c r="MIJ491" s="722"/>
      <c r="MIK491" s="722"/>
      <c r="MIL491" s="722"/>
      <c r="MIM491" s="722"/>
      <c r="MIN491" s="722"/>
      <c r="MIO491" s="722"/>
      <c r="MIP491" s="722"/>
      <c r="MIQ491" s="722"/>
      <c r="MIR491" s="722"/>
      <c r="MIS491" s="722"/>
      <c r="MIT491" s="722"/>
      <c r="MIU491" s="722"/>
      <c r="MIV491" s="722"/>
      <c r="MIW491" s="722"/>
      <c r="MIX491" s="722"/>
      <c r="MIY491" s="722"/>
      <c r="MIZ491" s="722"/>
      <c r="MJA491" s="722"/>
      <c r="MJB491" s="722"/>
      <c r="MJC491" s="722"/>
      <c r="MJD491" s="722"/>
      <c r="MJE491" s="722"/>
      <c r="MJF491" s="722"/>
      <c r="MJG491" s="722"/>
      <c r="MJH491" s="722"/>
      <c r="MJI491" s="722"/>
      <c r="MJJ491" s="722"/>
      <c r="MJK491" s="722"/>
      <c r="MJL491" s="722"/>
      <c r="MJM491" s="722"/>
      <c r="MJN491" s="722"/>
      <c r="MJO491" s="722"/>
      <c r="MJP491" s="722"/>
      <c r="MJQ491" s="722"/>
      <c r="MJR491" s="722"/>
      <c r="MJS491" s="722"/>
      <c r="MJT491" s="722"/>
      <c r="MJU491" s="722"/>
      <c r="MJV491" s="722"/>
      <c r="MJW491" s="722"/>
      <c r="MJX491" s="722"/>
      <c r="MJY491" s="722"/>
      <c r="MJZ491" s="722"/>
      <c r="MKA491" s="722"/>
      <c r="MKB491" s="722"/>
      <c r="MKC491" s="722"/>
      <c r="MKD491" s="722"/>
      <c r="MKE491" s="722"/>
      <c r="MKF491" s="722"/>
      <c r="MKG491" s="722"/>
      <c r="MKH491" s="722"/>
      <c r="MKI491" s="722"/>
      <c r="MKJ491" s="722"/>
      <c r="MKK491" s="722"/>
      <c r="MKL491" s="722"/>
      <c r="MKM491" s="722"/>
      <c r="MKN491" s="722"/>
      <c r="MKO491" s="722"/>
      <c r="MKP491" s="722"/>
      <c r="MKQ491" s="722"/>
      <c r="MKR491" s="722"/>
      <c r="MKS491" s="722"/>
      <c r="MKT491" s="722"/>
      <c r="MKU491" s="722"/>
      <c r="MKV491" s="722"/>
      <c r="MKW491" s="722"/>
      <c r="MKX491" s="722"/>
      <c r="MKY491" s="722"/>
      <c r="MKZ491" s="722"/>
      <c r="MLA491" s="722"/>
      <c r="MLB491" s="722"/>
      <c r="MLC491" s="722"/>
      <c r="MLD491" s="722"/>
      <c r="MLE491" s="722"/>
      <c r="MLF491" s="722"/>
      <c r="MLG491" s="722"/>
      <c r="MLH491" s="722"/>
      <c r="MLI491" s="722"/>
      <c r="MLJ491" s="722"/>
      <c r="MLK491" s="722"/>
      <c r="MLL491" s="722"/>
      <c r="MLM491" s="722"/>
      <c r="MLN491" s="722"/>
      <c r="MLO491" s="722"/>
      <c r="MLP491" s="722"/>
      <c r="MLQ491" s="722"/>
      <c r="MLR491" s="722"/>
      <c r="MLS491" s="722"/>
      <c r="MLT491" s="722"/>
      <c r="MLU491" s="722"/>
      <c r="MLV491" s="722"/>
      <c r="MLW491" s="722"/>
      <c r="MLX491" s="722"/>
      <c r="MLY491" s="722"/>
      <c r="MLZ491" s="722"/>
      <c r="MMA491" s="722"/>
      <c r="MMB491" s="722"/>
      <c r="MMC491" s="722"/>
      <c r="MMD491" s="722"/>
      <c r="MME491" s="722"/>
      <c r="MMF491" s="722"/>
      <c r="MMG491" s="722"/>
      <c r="MMH491" s="722"/>
      <c r="MMI491" s="722"/>
      <c r="MMJ491" s="722"/>
      <c r="MMK491" s="722"/>
      <c r="MML491" s="722"/>
      <c r="MMM491" s="722"/>
      <c r="MMN491" s="722"/>
      <c r="MMO491" s="722"/>
      <c r="MMP491" s="722"/>
      <c r="MMQ491" s="722"/>
      <c r="MMR491" s="722"/>
      <c r="MMS491" s="722"/>
      <c r="MMT491" s="722"/>
      <c r="MMU491" s="722"/>
      <c r="MMV491" s="722"/>
      <c r="MMW491" s="722"/>
      <c r="MMX491" s="722"/>
      <c r="MMY491" s="722"/>
      <c r="MMZ491" s="722"/>
      <c r="MNA491" s="722"/>
      <c r="MNB491" s="722"/>
      <c r="MNC491" s="722"/>
      <c r="MND491" s="722"/>
      <c r="MNE491" s="722"/>
      <c r="MNF491" s="722"/>
      <c r="MNG491" s="722"/>
      <c r="MNH491" s="722"/>
      <c r="MNI491" s="722"/>
      <c r="MNJ491" s="722"/>
      <c r="MNK491" s="722"/>
      <c r="MNL491" s="722"/>
      <c r="MNM491" s="722"/>
      <c r="MNN491" s="722"/>
      <c r="MNO491" s="722"/>
      <c r="MNP491" s="722"/>
      <c r="MNQ491" s="722"/>
      <c r="MNR491" s="722"/>
      <c r="MNS491" s="722"/>
      <c r="MNT491" s="722"/>
      <c r="MNU491" s="722"/>
      <c r="MNV491" s="722"/>
      <c r="MNW491" s="722"/>
      <c r="MNX491" s="722"/>
      <c r="MNY491" s="722"/>
      <c r="MNZ491" s="722"/>
      <c r="MOA491" s="722"/>
      <c r="MOB491" s="722"/>
      <c r="MOC491" s="722"/>
      <c r="MOD491" s="722"/>
      <c r="MOE491" s="722"/>
      <c r="MOF491" s="722"/>
      <c r="MOG491" s="722"/>
      <c r="MOH491" s="722"/>
      <c r="MOI491" s="722"/>
      <c r="MOJ491" s="722"/>
      <c r="MOK491" s="722"/>
      <c r="MOL491" s="722"/>
      <c r="MOM491" s="722"/>
      <c r="MON491" s="722"/>
      <c r="MOO491" s="722"/>
      <c r="MOP491" s="722"/>
      <c r="MOQ491" s="722"/>
      <c r="MOR491" s="722"/>
      <c r="MOS491" s="722"/>
      <c r="MOT491" s="722"/>
      <c r="MOU491" s="722"/>
      <c r="MOV491" s="722"/>
      <c r="MOW491" s="722"/>
      <c r="MOX491" s="722"/>
      <c r="MOY491" s="722"/>
      <c r="MOZ491" s="722"/>
      <c r="MPA491" s="722"/>
      <c r="MPB491" s="722"/>
      <c r="MPC491" s="722"/>
      <c r="MPD491" s="722"/>
      <c r="MPE491" s="722"/>
      <c r="MPF491" s="722"/>
      <c r="MPG491" s="722"/>
      <c r="MPH491" s="722"/>
      <c r="MPI491" s="722"/>
      <c r="MPJ491" s="722"/>
      <c r="MPK491" s="722"/>
      <c r="MPL491" s="722"/>
      <c r="MPM491" s="722"/>
      <c r="MPN491" s="722"/>
      <c r="MPO491" s="722"/>
      <c r="MPP491" s="722"/>
      <c r="MPQ491" s="722"/>
      <c r="MPR491" s="722"/>
      <c r="MPS491" s="722"/>
      <c r="MPT491" s="722"/>
      <c r="MPU491" s="722"/>
      <c r="MPV491" s="722"/>
      <c r="MPW491" s="722"/>
      <c r="MPX491" s="722"/>
      <c r="MPY491" s="722"/>
      <c r="MPZ491" s="722"/>
      <c r="MQA491" s="722"/>
      <c r="MQB491" s="722"/>
      <c r="MQC491" s="722"/>
      <c r="MQD491" s="722"/>
      <c r="MQE491" s="722"/>
      <c r="MQF491" s="722"/>
      <c r="MQG491" s="722"/>
      <c r="MQH491" s="722"/>
      <c r="MQI491" s="722"/>
      <c r="MQJ491" s="722"/>
      <c r="MQK491" s="722"/>
      <c r="MQL491" s="722"/>
      <c r="MQM491" s="722"/>
      <c r="MQN491" s="722"/>
      <c r="MQO491" s="722"/>
      <c r="MQP491" s="722"/>
      <c r="MQQ491" s="722"/>
      <c r="MQR491" s="722"/>
      <c r="MQS491" s="722"/>
      <c r="MQT491" s="722"/>
      <c r="MQU491" s="722"/>
      <c r="MQV491" s="722"/>
      <c r="MQW491" s="722"/>
      <c r="MQX491" s="722"/>
      <c r="MQY491" s="722"/>
      <c r="MQZ491" s="722"/>
      <c r="MRA491" s="722"/>
      <c r="MRB491" s="722"/>
      <c r="MRC491" s="722"/>
      <c r="MRD491" s="722"/>
      <c r="MRE491" s="722"/>
      <c r="MRF491" s="722"/>
      <c r="MRG491" s="722"/>
      <c r="MRH491" s="722"/>
      <c r="MRI491" s="722"/>
      <c r="MRJ491" s="722"/>
      <c r="MRK491" s="722"/>
      <c r="MRL491" s="722"/>
      <c r="MRM491" s="722"/>
      <c r="MRN491" s="722"/>
      <c r="MRO491" s="722"/>
      <c r="MRP491" s="722"/>
      <c r="MRQ491" s="722"/>
      <c r="MRR491" s="722"/>
      <c r="MRS491" s="722"/>
      <c r="MRT491" s="722"/>
      <c r="MRU491" s="722"/>
      <c r="MRV491" s="722"/>
      <c r="MRW491" s="722"/>
      <c r="MRX491" s="722"/>
      <c r="MRY491" s="722"/>
      <c r="MRZ491" s="722"/>
      <c r="MSA491" s="722"/>
      <c r="MSB491" s="722"/>
      <c r="MSC491" s="722"/>
      <c r="MSD491" s="722"/>
      <c r="MSE491" s="722"/>
      <c r="MSF491" s="722"/>
      <c r="MSG491" s="722"/>
      <c r="MSH491" s="722"/>
      <c r="MSI491" s="722"/>
      <c r="MSJ491" s="722"/>
      <c r="MSK491" s="722"/>
      <c r="MSL491" s="722"/>
      <c r="MSM491" s="722"/>
      <c r="MSN491" s="722"/>
      <c r="MSO491" s="722"/>
      <c r="MSP491" s="722"/>
      <c r="MSQ491" s="722"/>
      <c r="MSR491" s="722"/>
      <c r="MSS491" s="722"/>
      <c r="MST491" s="722"/>
      <c r="MSU491" s="722"/>
      <c r="MSV491" s="722"/>
      <c r="MSW491" s="722"/>
      <c r="MSX491" s="722"/>
      <c r="MSY491" s="722"/>
      <c r="MSZ491" s="722"/>
      <c r="MTA491" s="722"/>
      <c r="MTB491" s="722"/>
      <c r="MTC491" s="722"/>
      <c r="MTD491" s="722"/>
      <c r="MTE491" s="722"/>
      <c r="MTF491" s="722"/>
      <c r="MTG491" s="722"/>
      <c r="MTH491" s="722"/>
      <c r="MTI491" s="722"/>
      <c r="MTJ491" s="722"/>
      <c r="MTK491" s="722"/>
      <c r="MTL491" s="722"/>
      <c r="MTM491" s="722"/>
      <c r="MTN491" s="722"/>
      <c r="MTO491" s="722"/>
      <c r="MTP491" s="722"/>
      <c r="MTQ491" s="722"/>
      <c r="MTR491" s="722"/>
      <c r="MTS491" s="722"/>
      <c r="MTT491" s="722"/>
      <c r="MTU491" s="722"/>
      <c r="MTV491" s="722"/>
      <c r="MTW491" s="722"/>
      <c r="MTX491" s="722"/>
      <c r="MTY491" s="722"/>
      <c r="MTZ491" s="722"/>
      <c r="MUA491" s="722"/>
      <c r="MUB491" s="722"/>
      <c r="MUC491" s="722"/>
      <c r="MUD491" s="722"/>
      <c r="MUE491" s="722"/>
      <c r="MUF491" s="722"/>
      <c r="MUG491" s="722"/>
      <c r="MUH491" s="722"/>
      <c r="MUI491" s="722"/>
      <c r="MUJ491" s="722"/>
      <c r="MUK491" s="722"/>
      <c r="MUL491" s="722"/>
      <c r="MUM491" s="722"/>
      <c r="MUN491" s="722"/>
      <c r="MUO491" s="722"/>
      <c r="MUP491" s="722"/>
      <c r="MUQ491" s="722"/>
      <c r="MUR491" s="722"/>
      <c r="MUS491" s="722"/>
      <c r="MUT491" s="722"/>
      <c r="MUU491" s="722"/>
      <c r="MUV491" s="722"/>
      <c r="MUW491" s="722"/>
      <c r="MUX491" s="722"/>
      <c r="MUY491" s="722"/>
      <c r="MUZ491" s="722"/>
      <c r="MVA491" s="722"/>
      <c r="MVB491" s="722"/>
      <c r="MVC491" s="722"/>
      <c r="MVD491" s="722"/>
      <c r="MVE491" s="722"/>
      <c r="MVF491" s="722"/>
      <c r="MVG491" s="722"/>
      <c r="MVH491" s="722"/>
      <c r="MVI491" s="722"/>
      <c r="MVJ491" s="722"/>
      <c r="MVK491" s="722"/>
      <c r="MVL491" s="722"/>
      <c r="MVM491" s="722"/>
      <c r="MVN491" s="722"/>
      <c r="MVO491" s="722"/>
      <c r="MVP491" s="722"/>
      <c r="MVQ491" s="722"/>
      <c r="MVR491" s="722"/>
      <c r="MVS491" s="722"/>
      <c r="MVT491" s="722"/>
      <c r="MVU491" s="722"/>
      <c r="MVV491" s="722"/>
      <c r="MVW491" s="722"/>
      <c r="MVX491" s="722"/>
      <c r="MVY491" s="722"/>
      <c r="MVZ491" s="722"/>
      <c r="MWA491" s="722"/>
      <c r="MWB491" s="722"/>
      <c r="MWC491" s="722"/>
      <c r="MWD491" s="722"/>
      <c r="MWE491" s="722"/>
      <c r="MWF491" s="722"/>
      <c r="MWG491" s="722"/>
      <c r="MWH491" s="722"/>
      <c r="MWI491" s="722"/>
      <c r="MWJ491" s="722"/>
      <c r="MWK491" s="722"/>
      <c r="MWL491" s="722"/>
      <c r="MWM491" s="722"/>
      <c r="MWN491" s="722"/>
      <c r="MWO491" s="722"/>
      <c r="MWP491" s="722"/>
      <c r="MWQ491" s="722"/>
      <c r="MWR491" s="722"/>
      <c r="MWS491" s="722"/>
      <c r="MWT491" s="722"/>
      <c r="MWU491" s="722"/>
      <c r="MWV491" s="722"/>
      <c r="MWW491" s="722"/>
      <c r="MWX491" s="722"/>
      <c r="MWY491" s="722"/>
      <c r="MWZ491" s="722"/>
      <c r="MXA491" s="722"/>
      <c r="MXB491" s="722"/>
      <c r="MXC491" s="722"/>
      <c r="MXD491" s="722"/>
      <c r="MXE491" s="722"/>
      <c r="MXF491" s="722"/>
      <c r="MXG491" s="722"/>
      <c r="MXH491" s="722"/>
      <c r="MXI491" s="722"/>
      <c r="MXJ491" s="722"/>
      <c r="MXK491" s="722"/>
      <c r="MXL491" s="722"/>
      <c r="MXM491" s="722"/>
      <c r="MXN491" s="722"/>
      <c r="MXO491" s="722"/>
      <c r="MXP491" s="722"/>
      <c r="MXQ491" s="722"/>
      <c r="MXR491" s="722"/>
      <c r="MXS491" s="722"/>
      <c r="MXT491" s="722"/>
      <c r="MXU491" s="722"/>
      <c r="MXV491" s="722"/>
      <c r="MXW491" s="722"/>
      <c r="MXX491" s="722"/>
      <c r="MXY491" s="722"/>
      <c r="MXZ491" s="722"/>
      <c r="MYA491" s="722"/>
      <c r="MYB491" s="722"/>
      <c r="MYC491" s="722"/>
      <c r="MYD491" s="722"/>
      <c r="MYE491" s="722"/>
      <c r="MYF491" s="722"/>
      <c r="MYG491" s="722"/>
      <c r="MYH491" s="722"/>
      <c r="MYI491" s="722"/>
      <c r="MYJ491" s="722"/>
      <c r="MYK491" s="722"/>
      <c r="MYL491" s="722"/>
      <c r="MYM491" s="722"/>
      <c r="MYN491" s="722"/>
      <c r="MYO491" s="722"/>
      <c r="MYP491" s="722"/>
      <c r="MYQ491" s="722"/>
      <c r="MYR491" s="722"/>
      <c r="MYS491" s="722"/>
      <c r="MYT491" s="722"/>
      <c r="MYU491" s="722"/>
      <c r="MYV491" s="722"/>
      <c r="MYW491" s="722"/>
      <c r="MYX491" s="722"/>
      <c r="MYY491" s="722"/>
      <c r="MYZ491" s="722"/>
      <c r="MZA491" s="722"/>
      <c r="MZB491" s="722"/>
      <c r="MZC491" s="722"/>
      <c r="MZD491" s="722"/>
      <c r="MZE491" s="722"/>
      <c r="MZF491" s="722"/>
      <c r="MZG491" s="722"/>
      <c r="MZH491" s="722"/>
      <c r="MZI491" s="722"/>
      <c r="MZJ491" s="722"/>
      <c r="MZK491" s="722"/>
      <c r="MZL491" s="722"/>
      <c r="MZM491" s="722"/>
      <c r="MZN491" s="722"/>
      <c r="MZO491" s="722"/>
      <c r="MZP491" s="722"/>
      <c r="MZQ491" s="722"/>
      <c r="MZR491" s="722"/>
      <c r="MZS491" s="722"/>
      <c r="MZT491" s="722"/>
      <c r="MZU491" s="722"/>
      <c r="MZV491" s="722"/>
      <c r="MZW491" s="722"/>
      <c r="MZX491" s="722"/>
      <c r="MZY491" s="722"/>
      <c r="MZZ491" s="722"/>
      <c r="NAA491" s="722"/>
      <c r="NAB491" s="722"/>
      <c r="NAC491" s="722"/>
      <c r="NAD491" s="722"/>
      <c r="NAE491" s="722"/>
      <c r="NAF491" s="722"/>
      <c r="NAG491" s="722"/>
      <c r="NAH491" s="722"/>
      <c r="NAI491" s="722"/>
      <c r="NAJ491" s="722"/>
      <c r="NAK491" s="722"/>
      <c r="NAL491" s="722"/>
      <c r="NAM491" s="722"/>
      <c r="NAN491" s="722"/>
      <c r="NAO491" s="722"/>
      <c r="NAP491" s="722"/>
      <c r="NAQ491" s="722"/>
      <c r="NAR491" s="722"/>
      <c r="NAS491" s="722"/>
      <c r="NAT491" s="722"/>
      <c r="NAU491" s="722"/>
      <c r="NAV491" s="722"/>
      <c r="NAW491" s="722"/>
      <c r="NAX491" s="722"/>
      <c r="NAY491" s="722"/>
      <c r="NAZ491" s="722"/>
      <c r="NBA491" s="722"/>
      <c r="NBB491" s="722"/>
      <c r="NBC491" s="722"/>
      <c r="NBD491" s="722"/>
      <c r="NBE491" s="722"/>
      <c r="NBF491" s="722"/>
      <c r="NBG491" s="722"/>
      <c r="NBH491" s="722"/>
      <c r="NBI491" s="722"/>
      <c r="NBJ491" s="722"/>
      <c r="NBK491" s="722"/>
      <c r="NBL491" s="722"/>
      <c r="NBM491" s="722"/>
      <c r="NBN491" s="722"/>
      <c r="NBO491" s="722"/>
      <c r="NBP491" s="722"/>
      <c r="NBQ491" s="722"/>
      <c r="NBR491" s="722"/>
      <c r="NBS491" s="722"/>
      <c r="NBT491" s="722"/>
      <c r="NBU491" s="722"/>
      <c r="NBV491" s="722"/>
      <c r="NBW491" s="722"/>
      <c r="NBX491" s="722"/>
      <c r="NBY491" s="722"/>
      <c r="NBZ491" s="722"/>
      <c r="NCA491" s="722"/>
      <c r="NCB491" s="722"/>
      <c r="NCC491" s="722"/>
      <c r="NCD491" s="722"/>
      <c r="NCE491" s="722"/>
      <c r="NCF491" s="722"/>
      <c r="NCG491" s="722"/>
      <c r="NCH491" s="722"/>
      <c r="NCI491" s="722"/>
      <c r="NCJ491" s="722"/>
      <c r="NCK491" s="722"/>
      <c r="NCL491" s="722"/>
      <c r="NCM491" s="722"/>
      <c r="NCN491" s="722"/>
      <c r="NCO491" s="722"/>
      <c r="NCP491" s="722"/>
      <c r="NCQ491" s="722"/>
      <c r="NCR491" s="722"/>
      <c r="NCS491" s="722"/>
      <c r="NCT491" s="722"/>
      <c r="NCU491" s="722"/>
      <c r="NCV491" s="722"/>
      <c r="NCW491" s="722"/>
      <c r="NCX491" s="722"/>
      <c r="NCY491" s="722"/>
      <c r="NCZ491" s="722"/>
      <c r="NDA491" s="722"/>
      <c r="NDB491" s="722"/>
      <c r="NDC491" s="722"/>
      <c r="NDD491" s="722"/>
      <c r="NDE491" s="722"/>
      <c r="NDF491" s="722"/>
      <c r="NDG491" s="722"/>
      <c r="NDH491" s="722"/>
      <c r="NDI491" s="722"/>
      <c r="NDJ491" s="722"/>
      <c r="NDK491" s="722"/>
      <c r="NDL491" s="722"/>
      <c r="NDM491" s="722"/>
      <c r="NDN491" s="722"/>
      <c r="NDO491" s="722"/>
      <c r="NDP491" s="722"/>
      <c r="NDQ491" s="722"/>
      <c r="NDR491" s="722"/>
      <c r="NDS491" s="722"/>
      <c r="NDT491" s="722"/>
      <c r="NDU491" s="722"/>
      <c r="NDV491" s="722"/>
      <c r="NDW491" s="722"/>
      <c r="NDX491" s="722"/>
      <c r="NDY491" s="722"/>
      <c r="NDZ491" s="722"/>
      <c r="NEA491" s="722"/>
      <c r="NEB491" s="722"/>
      <c r="NEC491" s="722"/>
      <c r="NED491" s="722"/>
      <c r="NEE491" s="722"/>
      <c r="NEF491" s="722"/>
      <c r="NEG491" s="722"/>
      <c r="NEH491" s="722"/>
      <c r="NEI491" s="722"/>
      <c r="NEJ491" s="722"/>
      <c r="NEK491" s="722"/>
      <c r="NEL491" s="722"/>
      <c r="NEM491" s="722"/>
      <c r="NEN491" s="722"/>
      <c r="NEO491" s="722"/>
      <c r="NEP491" s="722"/>
      <c r="NEQ491" s="722"/>
      <c r="NER491" s="722"/>
      <c r="NES491" s="722"/>
      <c r="NET491" s="722"/>
      <c r="NEU491" s="722"/>
      <c r="NEV491" s="722"/>
      <c r="NEW491" s="722"/>
      <c r="NEX491" s="722"/>
      <c r="NEY491" s="722"/>
      <c r="NEZ491" s="722"/>
      <c r="NFA491" s="722"/>
      <c r="NFB491" s="722"/>
      <c r="NFC491" s="722"/>
      <c r="NFD491" s="722"/>
      <c r="NFE491" s="722"/>
      <c r="NFF491" s="722"/>
      <c r="NFG491" s="722"/>
      <c r="NFH491" s="722"/>
      <c r="NFI491" s="722"/>
      <c r="NFJ491" s="722"/>
      <c r="NFK491" s="722"/>
      <c r="NFL491" s="722"/>
      <c r="NFM491" s="722"/>
      <c r="NFN491" s="722"/>
      <c r="NFO491" s="722"/>
      <c r="NFP491" s="722"/>
      <c r="NFQ491" s="722"/>
      <c r="NFR491" s="722"/>
      <c r="NFS491" s="722"/>
      <c r="NFT491" s="722"/>
      <c r="NFU491" s="722"/>
      <c r="NFV491" s="722"/>
      <c r="NFW491" s="722"/>
      <c r="NFX491" s="722"/>
      <c r="NFY491" s="722"/>
      <c r="NFZ491" s="722"/>
      <c r="NGA491" s="722"/>
      <c r="NGB491" s="722"/>
      <c r="NGC491" s="722"/>
      <c r="NGD491" s="722"/>
      <c r="NGE491" s="722"/>
      <c r="NGF491" s="722"/>
      <c r="NGG491" s="722"/>
      <c r="NGH491" s="722"/>
      <c r="NGI491" s="722"/>
      <c r="NGJ491" s="722"/>
      <c r="NGK491" s="722"/>
      <c r="NGL491" s="722"/>
      <c r="NGM491" s="722"/>
      <c r="NGN491" s="722"/>
      <c r="NGO491" s="722"/>
      <c r="NGP491" s="722"/>
      <c r="NGQ491" s="722"/>
      <c r="NGR491" s="722"/>
      <c r="NGS491" s="722"/>
      <c r="NGT491" s="722"/>
      <c r="NGU491" s="722"/>
      <c r="NGV491" s="722"/>
      <c r="NGW491" s="722"/>
      <c r="NGX491" s="722"/>
      <c r="NGY491" s="722"/>
      <c r="NGZ491" s="722"/>
      <c r="NHA491" s="722"/>
      <c r="NHB491" s="722"/>
      <c r="NHC491" s="722"/>
      <c r="NHD491" s="722"/>
      <c r="NHE491" s="722"/>
      <c r="NHF491" s="722"/>
      <c r="NHG491" s="722"/>
      <c r="NHH491" s="722"/>
      <c r="NHI491" s="722"/>
      <c r="NHJ491" s="722"/>
      <c r="NHK491" s="722"/>
      <c r="NHL491" s="722"/>
      <c r="NHM491" s="722"/>
      <c r="NHN491" s="722"/>
      <c r="NHO491" s="722"/>
      <c r="NHP491" s="722"/>
      <c r="NHQ491" s="722"/>
      <c r="NHR491" s="722"/>
      <c r="NHS491" s="722"/>
      <c r="NHT491" s="722"/>
      <c r="NHU491" s="722"/>
      <c r="NHV491" s="722"/>
      <c r="NHW491" s="722"/>
      <c r="NHX491" s="722"/>
      <c r="NHY491" s="722"/>
      <c r="NHZ491" s="722"/>
      <c r="NIA491" s="722"/>
      <c r="NIB491" s="722"/>
      <c r="NIC491" s="722"/>
      <c r="NID491" s="722"/>
      <c r="NIE491" s="722"/>
      <c r="NIF491" s="722"/>
      <c r="NIG491" s="722"/>
      <c r="NIH491" s="722"/>
      <c r="NII491" s="722"/>
      <c r="NIJ491" s="722"/>
      <c r="NIK491" s="722"/>
      <c r="NIL491" s="722"/>
      <c r="NIM491" s="722"/>
      <c r="NIN491" s="722"/>
      <c r="NIO491" s="722"/>
      <c r="NIP491" s="722"/>
      <c r="NIQ491" s="722"/>
      <c r="NIR491" s="722"/>
      <c r="NIS491" s="722"/>
      <c r="NIT491" s="722"/>
      <c r="NIU491" s="722"/>
      <c r="NIV491" s="722"/>
      <c r="NIW491" s="722"/>
      <c r="NIX491" s="722"/>
      <c r="NIY491" s="722"/>
      <c r="NIZ491" s="722"/>
      <c r="NJA491" s="722"/>
      <c r="NJB491" s="722"/>
      <c r="NJC491" s="722"/>
      <c r="NJD491" s="722"/>
      <c r="NJE491" s="722"/>
      <c r="NJF491" s="722"/>
      <c r="NJG491" s="722"/>
      <c r="NJH491" s="722"/>
      <c r="NJI491" s="722"/>
      <c r="NJJ491" s="722"/>
      <c r="NJK491" s="722"/>
      <c r="NJL491" s="722"/>
      <c r="NJM491" s="722"/>
      <c r="NJN491" s="722"/>
      <c r="NJO491" s="722"/>
      <c r="NJP491" s="722"/>
      <c r="NJQ491" s="722"/>
      <c r="NJR491" s="722"/>
      <c r="NJS491" s="722"/>
      <c r="NJT491" s="722"/>
      <c r="NJU491" s="722"/>
      <c r="NJV491" s="722"/>
      <c r="NJW491" s="722"/>
      <c r="NJX491" s="722"/>
      <c r="NJY491" s="722"/>
      <c r="NJZ491" s="722"/>
      <c r="NKA491" s="722"/>
      <c r="NKB491" s="722"/>
      <c r="NKC491" s="722"/>
      <c r="NKD491" s="722"/>
      <c r="NKE491" s="722"/>
      <c r="NKF491" s="722"/>
      <c r="NKG491" s="722"/>
      <c r="NKH491" s="722"/>
      <c r="NKI491" s="722"/>
      <c r="NKJ491" s="722"/>
      <c r="NKK491" s="722"/>
      <c r="NKL491" s="722"/>
      <c r="NKM491" s="722"/>
      <c r="NKN491" s="722"/>
      <c r="NKO491" s="722"/>
      <c r="NKP491" s="722"/>
      <c r="NKQ491" s="722"/>
      <c r="NKR491" s="722"/>
      <c r="NKS491" s="722"/>
      <c r="NKT491" s="722"/>
      <c r="NKU491" s="722"/>
      <c r="NKV491" s="722"/>
      <c r="NKW491" s="722"/>
      <c r="NKX491" s="722"/>
      <c r="NKY491" s="722"/>
      <c r="NKZ491" s="722"/>
      <c r="NLA491" s="722"/>
      <c r="NLB491" s="722"/>
      <c r="NLC491" s="722"/>
      <c r="NLD491" s="722"/>
      <c r="NLE491" s="722"/>
      <c r="NLF491" s="722"/>
      <c r="NLG491" s="722"/>
      <c r="NLH491" s="722"/>
      <c r="NLI491" s="722"/>
      <c r="NLJ491" s="722"/>
      <c r="NLK491" s="722"/>
      <c r="NLL491" s="722"/>
      <c r="NLM491" s="722"/>
      <c r="NLN491" s="722"/>
      <c r="NLO491" s="722"/>
      <c r="NLP491" s="722"/>
      <c r="NLQ491" s="722"/>
      <c r="NLR491" s="722"/>
      <c r="NLS491" s="722"/>
      <c r="NLT491" s="722"/>
      <c r="NLU491" s="722"/>
      <c r="NLV491" s="722"/>
      <c r="NLW491" s="722"/>
      <c r="NLX491" s="722"/>
      <c r="NLY491" s="722"/>
      <c r="NLZ491" s="722"/>
      <c r="NMA491" s="722"/>
      <c r="NMB491" s="722"/>
      <c r="NMC491" s="722"/>
      <c r="NMD491" s="722"/>
      <c r="NME491" s="722"/>
      <c r="NMF491" s="722"/>
      <c r="NMG491" s="722"/>
      <c r="NMH491" s="722"/>
      <c r="NMI491" s="722"/>
      <c r="NMJ491" s="722"/>
      <c r="NMK491" s="722"/>
      <c r="NML491" s="722"/>
      <c r="NMM491" s="722"/>
      <c r="NMN491" s="722"/>
      <c r="NMO491" s="722"/>
      <c r="NMP491" s="722"/>
      <c r="NMQ491" s="722"/>
      <c r="NMR491" s="722"/>
      <c r="NMS491" s="722"/>
      <c r="NMT491" s="722"/>
      <c r="NMU491" s="722"/>
      <c r="NMV491" s="722"/>
      <c r="NMW491" s="722"/>
      <c r="NMX491" s="722"/>
      <c r="NMY491" s="722"/>
      <c r="NMZ491" s="722"/>
      <c r="NNA491" s="722"/>
      <c r="NNB491" s="722"/>
      <c r="NNC491" s="722"/>
      <c r="NND491" s="722"/>
      <c r="NNE491" s="722"/>
      <c r="NNF491" s="722"/>
      <c r="NNG491" s="722"/>
      <c r="NNH491" s="722"/>
      <c r="NNI491" s="722"/>
      <c r="NNJ491" s="722"/>
      <c r="NNK491" s="722"/>
      <c r="NNL491" s="722"/>
      <c r="NNM491" s="722"/>
      <c r="NNN491" s="722"/>
      <c r="NNO491" s="722"/>
      <c r="NNP491" s="722"/>
      <c r="NNQ491" s="722"/>
      <c r="NNR491" s="722"/>
      <c r="NNS491" s="722"/>
      <c r="NNT491" s="722"/>
      <c r="NNU491" s="722"/>
      <c r="NNV491" s="722"/>
      <c r="NNW491" s="722"/>
      <c r="NNX491" s="722"/>
      <c r="NNY491" s="722"/>
      <c r="NNZ491" s="722"/>
      <c r="NOA491" s="722"/>
      <c r="NOB491" s="722"/>
      <c r="NOC491" s="722"/>
      <c r="NOD491" s="722"/>
      <c r="NOE491" s="722"/>
      <c r="NOF491" s="722"/>
      <c r="NOG491" s="722"/>
      <c r="NOH491" s="722"/>
      <c r="NOI491" s="722"/>
      <c r="NOJ491" s="722"/>
      <c r="NOK491" s="722"/>
      <c r="NOL491" s="722"/>
      <c r="NOM491" s="722"/>
      <c r="NON491" s="722"/>
      <c r="NOO491" s="722"/>
      <c r="NOP491" s="722"/>
      <c r="NOQ491" s="722"/>
      <c r="NOR491" s="722"/>
      <c r="NOS491" s="722"/>
      <c r="NOT491" s="722"/>
      <c r="NOU491" s="722"/>
      <c r="NOV491" s="722"/>
      <c r="NOW491" s="722"/>
      <c r="NOX491" s="722"/>
      <c r="NOY491" s="722"/>
      <c r="NOZ491" s="722"/>
      <c r="NPA491" s="722"/>
      <c r="NPB491" s="722"/>
      <c r="NPC491" s="722"/>
      <c r="NPD491" s="722"/>
      <c r="NPE491" s="722"/>
      <c r="NPF491" s="722"/>
      <c r="NPG491" s="722"/>
      <c r="NPH491" s="722"/>
      <c r="NPI491" s="722"/>
      <c r="NPJ491" s="722"/>
      <c r="NPK491" s="722"/>
      <c r="NPL491" s="722"/>
      <c r="NPM491" s="722"/>
      <c r="NPN491" s="722"/>
      <c r="NPO491" s="722"/>
      <c r="NPP491" s="722"/>
      <c r="NPQ491" s="722"/>
      <c r="NPR491" s="722"/>
      <c r="NPS491" s="722"/>
      <c r="NPT491" s="722"/>
      <c r="NPU491" s="722"/>
      <c r="NPV491" s="722"/>
      <c r="NPW491" s="722"/>
      <c r="NPX491" s="722"/>
      <c r="NPY491" s="722"/>
      <c r="NPZ491" s="722"/>
      <c r="NQA491" s="722"/>
      <c r="NQB491" s="722"/>
      <c r="NQC491" s="722"/>
      <c r="NQD491" s="722"/>
      <c r="NQE491" s="722"/>
      <c r="NQF491" s="722"/>
      <c r="NQG491" s="722"/>
      <c r="NQH491" s="722"/>
      <c r="NQI491" s="722"/>
      <c r="NQJ491" s="722"/>
      <c r="NQK491" s="722"/>
      <c r="NQL491" s="722"/>
      <c r="NQM491" s="722"/>
      <c r="NQN491" s="722"/>
      <c r="NQO491" s="722"/>
      <c r="NQP491" s="722"/>
      <c r="NQQ491" s="722"/>
      <c r="NQR491" s="722"/>
      <c r="NQS491" s="722"/>
      <c r="NQT491" s="722"/>
      <c r="NQU491" s="722"/>
      <c r="NQV491" s="722"/>
      <c r="NQW491" s="722"/>
      <c r="NQX491" s="722"/>
      <c r="NQY491" s="722"/>
      <c r="NQZ491" s="722"/>
      <c r="NRA491" s="722"/>
      <c r="NRB491" s="722"/>
      <c r="NRC491" s="722"/>
      <c r="NRD491" s="722"/>
      <c r="NRE491" s="722"/>
      <c r="NRF491" s="722"/>
      <c r="NRG491" s="722"/>
      <c r="NRH491" s="722"/>
      <c r="NRI491" s="722"/>
      <c r="NRJ491" s="722"/>
      <c r="NRK491" s="722"/>
      <c r="NRL491" s="722"/>
      <c r="NRM491" s="722"/>
      <c r="NRN491" s="722"/>
      <c r="NRO491" s="722"/>
      <c r="NRP491" s="722"/>
      <c r="NRQ491" s="722"/>
      <c r="NRR491" s="722"/>
      <c r="NRS491" s="722"/>
      <c r="NRT491" s="722"/>
      <c r="NRU491" s="722"/>
      <c r="NRV491" s="722"/>
      <c r="NRW491" s="722"/>
      <c r="NRX491" s="722"/>
      <c r="NRY491" s="722"/>
      <c r="NRZ491" s="722"/>
      <c r="NSA491" s="722"/>
      <c r="NSB491" s="722"/>
      <c r="NSC491" s="722"/>
      <c r="NSD491" s="722"/>
      <c r="NSE491" s="722"/>
      <c r="NSF491" s="722"/>
      <c r="NSG491" s="722"/>
      <c r="NSH491" s="722"/>
      <c r="NSI491" s="722"/>
      <c r="NSJ491" s="722"/>
      <c r="NSK491" s="722"/>
      <c r="NSL491" s="722"/>
      <c r="NSM491" s="722"/>
      <c r="NSN491" s="722"/>
      <c r="NSO491" s="722"/>
      <c r="NSP491" s="722"/>
      <c r="NSQ491" s="722"/>
      <c r="NSR491" s="722"/>
      <c r="NSS491" s="722"/>
      <c r="NST491" s="722"/>
      <c r="NSU491" s="722"/>
      <c r="NSV491" s="722"/>
      <c r="NSW491" s="722"/>
      <c r="NSX491" s="722"/>
      <c r="NSY491" s="722"/>
      <c r="NSZ491" s="722"/>
      <c r="NTA491" s="722"/>
      <c r="NTB491" s="722"/>
      <c r="NTC491" s="722"/>
      <c r="NTD491" s="722"/>
      <c r="NTE491" s="722"/>
      <c r="NTF491" s="722"/>
      <c r="NTG491" s="722"/>
      <c r="NTH491" s="722"/>
      <c r="NTI491" s="722"/>
      <c r="NTJ491" s="722"/>
      <c r="NTK491" s="722"/>
      <c r="NTL491" s="722"/>
      <c r="NTM491" s="722"/>
      <c r="NTN491" s="722"/>
      <c r="NTO491" s="722"/>
      <c r="NTP491" s="722"/>
      <c r="NTQ491" s="722"/>
      <c r="NTR491" s="722"/>
      <c r="NTS491" s="722"/>
      <c r="NTT491" s="722"/>
      <c r="NTU491" s="722"/>
      <c r="NTV491" s="722"/>
      <c r="NTW491" s="722"/>
      <c r="NTX491" s="722"/>
      <c r="NTY491" s="722"/>
      <c r="NTZ491" s="722"/>
      <c r="NUA491" s="722"/>
      <c r="NUB491" s="722"/>
      <c r="NUC491" s="722"/>
      <c r="NUD491" s="722"/>
      <c r="NUE491" s="722"/>
      <c r="NUF491" s="722"/>
      <c r="NUG491" s="722"/>
      <c r="NUH491" s="722"/>
      <c r="NUI491" s="722"/>
      <c r="NUJ491" s="722"/>
      <c r="NUK491" s="722"/>
      <c r="NUL491" s="722"/>
      <c r="NUM491" s="722"/>
      <c r="NUN491" s="722"/>
      <c r="NUO491" s="722"/>
      <c r="NUP491" s="722"/>
      <c r="NUQ491" s="722"/>
      <c r="NUR491" s="722"/>
      <c r="NUS491" s="722"/>
      <c r="NUT491" s="722"/>
      <c r="NUU491" s="722"/>
      <c r="NUV491" s="722"/>
      <c r="NUW491" s="722"/>
      <c r="NUX491" s="722"/>
      <c r="NUY491" s="722"/>
      <c r="NUZ491" s="722"/>
      <c r="NVA491" s="722"/>
      <c r="NVB491" s="722"/>
      <c r="NVC491" s="722"/>
      <c r="NVD491" s="722"/>
      <c r="NVE491" s="722"/>
      <c r="NVF491" s="722"/>
      <c r="NVG491" s="722"/>
      <c r="NVH491" s="722"/>
      <c r="NVI491" s="722"/>
      <c r="NVJ491" s="722"/>
      <c r="NVK491" s="722"/>
      <c r="NVL491" s="722"/>
      <c r="NVM491" s="722"/>
      <c r="NVN491" s="722"/>
      <c r="NVO491" s="722"/>
      <c r="NVP491" s="722"/>
      <c r="NVQ491" s="722"/>
      <c r="NVR491" s="722"/>
      <c r="NVS491" s="722"/>
      <c r="NVT491" s="722"/>
      <c r="NVU491" s="722"/>
      <c r="NVV491" s="722"/>
      <c r="NVW491" s="722"/>
      <c r="NVX491" s="722"/>
      <c r="NVY491" s="722"/>
      <c r="NVZ491" s="722"/>
      <c r="NWA491" s="722"/>
      <c r="NWB491" s="722"/>
      <c r="NWC491" s="722"/>
      <c r="NWD491" s="722"/>
      <c r="NWE491" s="722"/>
      <c r="NWF491" s="722"/>
      <c r="NWG491" s="722"/>
      <c r="NWH491" s="722"/>
      <c r="NWI491" s="722"/>
      <c r="NWJ491" s="722"/>
      <c r="NWK491" s="722"/>
      <c r="NWL491" s="722"/>
      <c r="NWM491" s="722"/>
      <c r="NWN491" s="722"/>
      <c r="NWO491" s="722"/>
      <c r="NWP491" s="722"/>
      <c r="NWQ491" s="722"/>
      <c r="NWR491" s="722"/>
      <c r="NWS491" s="722"/>
      <c r="NWT491" s="722"/>
      <c r="NWU491" s="722"/>
      <c r="NWV491" s="722"/>
      <c r="NWW491" s="722"/>
      <c r="NWX491" s="722"/>
      <c r="NWY491" s="722"/>
      <c r="NWZ491" s="722"/>
      <c r="NXA491" s="722"/>
      <c r="NXB491" s="722"/>
      <c r="NXC491" s="722"/>
      <c r="NXD491" s="722"/>
      <c r="NXE491" s="722"/>
      <c r="NXF491" s="722"/>
      <c r="NXG491" s="722"/>
      <c r="NXH491" s="722"/>
      <c r="NXI491" s="722"/>
      <c r="NXJ491" s="722"/>
      <c r="NXK491" s="722"/>
      <c r="NXL491" s="722"/>
      <c r="NXM491" s="722"/>
      <c r="NXN491" s="722"/>
      <c r="NXO491" s="722"/>
      <c r="NXP491" s="722"/>
      <c r="NXQ491" s="722"/>
      <c r="NXR491" s="722"/>
      <c r="NXS491" s="722"/>
      <c r="NXT491" s="722"/>
      <c r="NXU491" s="722"/>
      <c r="NXV491" s="722"/>
      <c r="NXW491" s="722"/>
      <c r="NXX491" s="722"/>
      <c r="NXY491" s="722"/>
      <c r="NXZ491" s="722"/>
      <c r="NYA491" s="722"/>
      <c r="NYB491" s="722"/>
      <c r="NYC491" s="722"/>
      <c r="NYD491" s="722"/>
      <c r="NYE491" s="722"/>
      <c r="NYF491" s="722"/>
      <c r="NYG491" s="722"/>
      <c r="NYH491" s="722"/>
      <c r="NYI491" s="722"/>
      <c r="NYJ491" s="722"/>
      <c r="NYK491" s="722"/>
      <c r="NYL491" s="722"/>
      <c r="NYM491" s="722"/>
      <c r="NYN491" s="722"/>
      <c r="NYO491" s="722"/>
      <c r="NYP491" s="722"/>
      <c r="NYQ491" s="722"/>
      <c r="NYR491" s="722"/>
      <c r="NYS491" s="722"/>
      <c r="NYT491" s="722"/>
      <c r="NYU491" s="722"/>
      <c r="NYV491" s="722"/>
      <c r="NYW491" s="722"/>
      <c r="NYX491" s="722"/>
      <c r="NYY491" s="722"/>
      <c r="NYZ491" s="722"/>
      <c r="NZA491" s="722"/>
      <c r="NZB491" s="722"/>
      <c r="NZC491" s="722"/>
      <c r="NZD491" s="722"/>
      <c r="NZE491" s="722"/>
      <c r="NZF491" s="722"/>
      <c r="NZG491" s="722"/>
      <c r="NZH491" s="722"/>
      <c r="NZI491" s="722"/>
      <c r="NZJ491" s="722"/>
      <c r="NZK491" s="722"/>
      <c r="NZL491" s="722"/>
      <c r="NZM491" s="722"/>
      <c r="NZN491" s="722"/>
      <c r="NZO491" s="722"/>
      <c r="NZP491" s="722"/>
      <c r="NZQ491" s="722"/>
      <c r="NZR491" s="722"/>
      <c r="NZS491" s="722"/>
      <c r="NZT491" s="722"/>
      <c r="NZU491" s="722"/>
      <c r="NZV491" s="722"/>
      <c r="NZW491" s="722"/>
      <c r="NZX491" s="722"/>
      <c r="NZY491" s="722"/>
      <c r="NZZ491" s="722"/>
      <c r="OAA491" s="722"/>
      <c r="OAB491" s="722"/>
      <c r="OAC491" s="722"/>
      <c r="OAD491" s="722"/>
      <c r="OAE491" s="722"/>
      <c r="OAF491" s="722"/>
      <c r="OAG491" s="722"/>
      <c r="OAH491" s="722"/>
      <c r="OAI491" s="722"/>
      <c r="OAJ491" s="722"/>
      <c r="OAK491" s="722"/>
      <c r="OAL491" s="722"/>
      <c r="OAM491" s="722"/>
      <c r="OAN491" s="722"/>
      <c r="OAO491" s="722"/>
      <c r="OAP491" s="722"/>
      <c r="OAQ491" s="722"/>
      <c r="OAR491" s="722"/>
      <c r="OAS491" s="722"/>
      <c r="OAT491" s="722"/>
      <c r="OAU491" s="722"/>
      <c r="OAV491" s="722"/>
      <c r="OAW491" s="722"/>
      <c r="OAX491" s="722"/>
      <c r="OAY491" s="722"/>
      <c r="OAZ491" s="722"/>
      <c r="OBA491" s="722"/>
      <c r="OBB491" s="722"/>
      <c r="OBC491" s="722"/>
      <c r="OBD491" s="722"/>
      <c r="OBE491" s="722"/>
      <c r="OBF491" s="722"/>
      <c r="OBG491" s="722"/>
      <c r="OBH491" s="722"/>
      <c r="OBI491" s="722"/>
      <c r="OBJ491" s="722"/>
      <c r="OBK491" s="722"/>
      <c r="OBL491" s="722"/>
      <c r="OBM491" s="722"/>
      <c r="OBN491" s="722"/>
      <c r="OBO491" s="722"/>
      <c r="OBP491" s="722"/>
      <c r="OBQ491" s="722"/>
      <c r="OBR491" s="722"/>
      <c r="OBS491" s="722"/>
      <c r="OBT491" s="722"/>
      <c r="OBU491" s="722"/>
      <c r="OBV491" s="722"/>
      <c r="OBW491" s="722"/>
      <c r="OBX491" s="722"/>
      <c r="OBY491" s="722"/>
      <c r="OBZ491" s="722"/>
      <c r="OCA491" s="722"/>
      <c r="OCB491" s="722"/>
      <c r="OCC491" s="722"/>
      <c r="OCD491" s="722"/>
      <c r="OCE491" s="722"/>
      <c r="OCF491" s="722"/>
      <c r="OCG491" s="722"/>
      <c r="OCH491" s="722"/>
      <c r="OCI491" s="722"/>
      <c r="OCJ491" s="722"/>
      <c r="OCK491" s="722"/>
      <c r="OCL491" s="722"/>
      <c r="OCM491" s="722"/>
      <c r="OCN491" s="722"/>
      <c r="OCO491" s="722"/>
      <c r="OCP491" s="722"/>
      <c r="OCQ491" s="722"/>
      <c r="OCR491" s="722"/>
      <c r="OCS491" s="722"/>
      <c r="OCT491" s="722"/>
      <c r="OCU491" s="722"/>
      <c r="OCV491" s="722"/>
      <c r="OCW491" s="722"/>
      <c r="OCX491" s="722"/>
      <c r="OCY491" s="722"/>
      <c r="OCZ491" s="722"/>
      <c r="ODA491" s="722"/>
      <c r="ODB491" s="722"/>
      <c r="ODC491" s="722"/>
      <c r="ODD491" s="722"/>
      <c r="ODE491" s="722"/>
      <c r="ODF491" s="722"/>
      <c r="ODG491" s="722"/>
      <c r="ODH491" s="722"/>
      <c r="ODI491" s="722"/>
      <c r="ODJ491" s="722"/>
      <c r="ODK491" s="722"/>
      <c r="ODL491" s="722"/>
      <c r="ODM491" s="722"/>
      <c r="ODN491" s="722"/>
      <c r="ODO491" s="722"/>
      <c r="ODP491" s="722"/>
      <c r="ODQ491" s="722"/>
      <c r="ODR491" s="722"/>
      <c r="ODS491" s="722"/>
      <c r="ODT491" s="722"/>
      <c r="ODU491" s="722"/>
      <c r="ODV491" s="722"/>
      <c r="ODW491" s="722"/>
      <c r="ODX491" s="722"/>
      <c r="ODY491" s="722"/>
      <c r="ODZ491" s="722"/>
      <c r="OEA491" s="722"/>
      <c r="OEB491" s="722"/>
      <c r="OEC491" s="722"/>
      <c r="OED491" s="722"/>
      <c r="OEE491" s="722"/>
      <c r="OEF491" s="722"/>
      <c r="OEG491" s="722"/>
      <c r="OEH491" s="722"/>
      <c r="OEI491" s="722"/>
      <c r="OEJ491" s="722"/>
      <c r="OEK491" s="722"/>
      <c r="OEL491" s="722"/>
      <c r="OEM491" s="722"/>
      <c r="OEN491" s="722"/>
      <c r="OEO491" s="722"/>
      <c r="OEP491" s="722"/>
      <c r="OEQ491" s="722"/>
      <c r="OER491" s="722"/>
      <c r="OES491" s="722"/>
      <c r="OET491" s="722"/>
      <c r="OEU491" s="722"/>
      <c r="OEV491" s="722"/>
      <c r="OEW491" s="722"/>
      <c r="OEX491" s="722"/>
      <c r="OEY491" s="722"/>
      <c r="OEZ491" s="722"/>
      <c r="OFA491" s="722"/>
      <c r="OFB491" s="722"/>
      <c r="OFC491" s="722"/>
      <c r="OFD491" s="722"/>
      <c r="OFE491" s="722"/>
      <c r="OFF491" s="722"/>
      <c r="OFG491" s="722"/>
      <c r="OFH491" s="722"/>
      <c r="OFI491" s="722"/>
      <c r="OFJ491" s="722"/>
      <c r="OFK491" s="722"/>
      <c r="OFL491" s="722"/>
      <c r="OFM491" s="722"/>
      <c r="OFN491" s="722"/>
      <c r="OFO491" s="722"/>
      <c r="OFP491" s="722"/>
      <c r="OFQ491" s="722"/>
      <c r="OFR491" s="722"/>
      <c r="OFS491" s="722"/>
      <c r="OFT491" s="722"/>
      <c r="OFU491" s="722"/>
      <c r="OFV491" s="722"/>
      <c r="OFW491" s="722"/>
      <c r="OFX491" s="722"/>
      <c r="OFY491" s="722"/>
      <c r="OFZ491" s="722"/>
      <c r="OGA491" s="722"/>
      <c r="OGB491" s="722"/>
      <c r="OGC491" s="722"/>
      <c r="OGD491" s="722"/>
      <c r="OGE491" s="722"/>
      <c r="OGF491" s="722"/>
      <c r="OGG491" s="722"/>
      <c r="OGH491" s="722"/>
      <c r="OGI491" s="722"/>
      <c r="OGJ491" s="722"/>
      <c r="OGK491" s="722"/>
      <c r="OGL491" s="722"/>
      <c r="OGM491" s="722"/>
      <c r="OGN491" s="722"/>
      <c r="OGO491" s="722"/>
      <c r="OGP491" s="722"/>
      <c r="OGQ491" s="722"/>
      <c r="OGR491" s="722"/>
      <c r="OGS491" s="722"/>
      <c r="OGT491" s="722"/>
      <c r="OGU491" s="722"/>
      <c r="OGV491" s="722"/>
      <c r="OGW491" s="722"/>
      <c r="OGX491" s="722"/>
      <c r="OGY491" s="722"/>
      <c r="OGZ491" s="722"/>
      <c r="OHA491" s="722"/>
      <c r="OHB491" s="722"/>
      <c r="OHC491" s="722"/>
      <c r="OHD491" s="722"/>
      <c r="OHE491" s="722"/>
      <c r="OHF491" s="722"/>
      <c r="OHG491" s="722"/>
      <c r="OHH491" s="722"/>
      <c r="OHI491" s="722"/>
      <c r="OHJ491" s="722"/>
      <c r="OHK491" s="722"/>
      <c r="OHL491" s="722"/>
      <c r="OHM491" s="722"/>
      <c r="OHN491" s="722"/>
      <c r="OHO491" s="722"/>
      <c r="OHP491" s="722"/>
      <c r="OHQ491" s="722"/>
      <c r="OHR491" s="722"/>
      <c r="OHS491" s="722"/>
      <c r="OHT491" s="722"/>
      <c r="OHU491" s="722"/>
      <c r="OHV491" s="722"/>
      <c r="OHW491" s="722"/>
      <c r="OHX491" s="722"/>
      <c r="OHY491" s="722"/>
      <c r="OHZ491" s="722"/>
      <c r="OIA491" s="722"/>
      <c r="OIB491" s="722"/>
      <c r="OIC491" s="722"/>
      <c r="OID491" s="722"/>
      <c r="OIE491" s="722"/>
      <c r="OIF491" s="722"/>
      <c r="OIG491" s="722"/>
      <c r="OIH491" s="722"/>
      <c r="OII491" s="722"/>
      <c r="OIJ491" s="722"/>
      <c r="OIK491" s="722"/>
      <c r="OIL491" s="722"/>
      <c r="OIM491" s="722"/>
      <c r="OIN491" s="722"/>
      <c r="OIO491" s="722"/>
      <c r="OIP491" s="722"/>
      <c r="OIQ491" s="722"/>
      <c r="OIR491" s="722"/>
      <c r="OIS491" s="722"/>
      <c r="OIT491" s="722"/>
      <c r="OIU491" s="722"/>
      <c r="OIV491" s="722"/>
      <c r="OIW491" s="722"/>
      <c r="OIX491" s="722"/>
      <c r="OIY491" s="722"/>
      <c r="OIZ491" s="722"/>
      <c r="OJA491" s="722"/>
      <c r="OJB491" s="722"/>
      <c r="OJC491" s="722"/>
      <c r="OJD491" s="722"/>
      <c r="OJE491" s="722"/>
      <c r="OJF491" s="722"/>
      <c r="OJG491" s="722"/>
      <c r="OJH491" s="722"/>
      <c r="OJI491" s="722"/>
      <c r="OJJ491" s="722"/>
      <c r="OJK491" s="722"/>
      <c r="OJL491" s="722"/>
      <c r="OJM491" s="722"/>
      <c r="OJN491" s="722"/>
      <c r="OJO491" s="722"/>
      <c r="OJP491" s="722"/>
      <c r="OJQ491" s="722"/>
      <c r="OJR491" s="722"/>
      <c r="OJS491" s="722"/>
      <c r="OJT491" s="722"/>
      <c r="OJU491" s="722"/>
      <c r="OJV491" s="722"/>
      <c r="OJW491" s="722"/>
      <c r="OJX491" s="722"/>
      <c r="OJY491" s="722"/>
      <c r="OJZ491" s="722"/>
      <c r="OKA491" s="722"/>
      <c r="OKB491" s="722"/>
      <c r="OKC491" s="722"/>
      <c r="OKD491" s="722"/>
      <c r="OKE491" s="722"/>
      <c r="OKF491" s="722"/>
      <c r="OKG491" s="722"/>
      <c r="OKH491" s="722"/>
      <c r="OKI491" s="722"/>
      <c r="OKJ491" s="722"/>
      <c r="OKK491" s="722"/>
      <c r="OKL491" s="722"/>
      <c r="OKM491" s="722"/>
      <c r="OKN491" s="722"/>
      <c r="OKO491" s="722"/>
      <c r="OKP491" s="722"/>
      <c r="OKQ491" s="722"/>
      <c r="OKR491" s="722"/>
      <c r="OKS491" s="722"/>
      <c r="OKT491" s="722"/>
      <c r="OKU491" s="722"/>
      <c r="OKV491" s="722"/>
      <c r="OKW491" s="722"/>
      <c r="OKX491" s="722"/>
      <c r="OKY491" s="722"/>
      <c r="OKZ491" s="722"/>
      <c r="OLA491" s="722"/>
      <c r="OLB491" s="722"/>
      <c r="OLC491" s="722"/>
      <c r="OLD491" s="722"/>
      <c r="OLE491" s="722"/>
      <c r="OLF491" s="722"/>
      <c r="OLG491" s="722"/>
      <c r="OLH491" s="722"/>
      <c r="OLI491" s="722"/>
      <c r="OLJ491" s="722"/>
      <c r="OLK491" s="722"/>
      <c r="OLL491" s="722"/>
      <c r="OLM491" s="722"/>
      <c r="OLN491" s="722"/>
      <c r="OLO491" s="722"/>
      <c r="OLP491" s="722"/>
      <c r="OLQ491" s="722"/>
      <c r="OLR491" s="722"/>
      <c r="OLS491" s="722"/>
      <c r="OLT491" s="722"/>
      <c r="OLU491" s="722"/>
      <c r="OLV491" s="722"/>
      <c r="OLW491" s="722"/>
      <c r="OLX491" s="722"/>
      <c r="OLY491" s="722"/>
      <c r="OLZ491" s="722"/>
      <c r="OMA491" s="722"/>
      <c r="OMB491" s="722"/>
      <c r="OMC491" s="722"/>
      <c r="OMD491" s="722"/>
      <c r="OME491" s="722"/>
      <c r="OMF491" s="722"/>
      <c r="OMG491" s="722"/>
      <c r="OMH491" s="722"/>
      <c r="OMI491" s="722"/>
      <c r="OMJ491" s="722"/>
      <c r="OMK491" s="722"/>
      <c r="OML491" s="722"/>
      <c r="OMM491" s="722"/>
      <c r="OMN491" s="722"/>
      <c r="OMO491" s="722"/>
      <c r="OMP491" s="722"/>
      <c r="OMQ491" s="722"/>
      <c r="OMR491" s="722"/>
      <c r="OMS491" s="722"/>
      <c r="OMT491" s="722"/>
      <c r="OMU491" s="722"/>
      <c r="OMV491" s="722"/>
      <c r="OMW491" s="722"/>
      <c r="OMX491" s="722"/>
      <c r="OMY491" s="722"/>
      <c r="OMZ491" s="722"/>
      <c r="ONA491" s="722"/>
      <c r="ONB491" s="722"/>
      <c r="ONC491" s="722"/>
      <c r="OND491" s="722"/>
      <c r="ONE491" s="722"/>
      <c r="ONF491" s="722"/>
      <c r="ONG491" s="722"/>
      <c r="ONH491" s="722"/>
      <c r="ONI491" s="722"/>
      <c r="ONJ491" s="722"/>
      <c r="ONK491" s="722"/>
      <c r="ONL491" s="722"/>
      <c r="ONM491" s="722"/>
      <c r="ONN491" s="722"/>
      <c r="ONO491" s="722"/>
      <c r="ONP491" s="722"/>
      <c r="ONQ491" s="722"/>
      <c r="ONR491" s="722"/>
      <c r="ONS491" s="722"/>
      <c r="ONT491" s="722"/>
      <c r="ONU491" s="722"/>
      <c r="ONV491" s="722"/>
      <c r="ONW491" s="722"/>
      <c r="ONX491" s="722"/>
      <c r="ONY491" s="722"/>
      <c r="ONZ491" s="722"/>
      <c r="OOA491" s="722"/>
      <c r="OOB491" s="722"/>
      <c r="OOC491" s="722"/>
      <c r="OOD491" s="722"/>
      <c r="OOE491" s="722"/>
      <c r="OOF491" s="722"/>
      <c r="OOG491" s="722"/>
      <c r="OOH491" s="722"/>
      <c r="OOI491" s="722"/>
      <c r="OOJ491" s="722"/>
      <c r="OOK491" s="722"/>
      <c r="OOL491" s="722"/>
      <c r="OOM491" s="722"/>
      <c r="OON491" s="722"/>
      <c r="OOO491" s="722"/>
      <c r="OOP491" s="722"/>
      <c r="OOQ491" s="722"/>
      <c r="OOR491" s="722"/>
      <c r="OOS491" s="722"/>
      <c r="OOT491" s="722"/>
      <c r="OOU491" s="722"/>
      <c r="OOV491" s="722"/>
      <c r="OOW491" s="722"/>
      <c r="OOX491" s="722"/>
      <c r="OOY491" s="722"/>
      <c r="OOZ491" s="722"/>
      <c r="OPA491" s="722"/>
      <c r="OPB491" s="722"/>
      <c r="OPC491" s="722"/>
      <c r="OPD491" s="722"/>
      <c r="OPE491" s="722"/>
      <c r="OPF491" s="722"/>
      <c r="OPG491" s="722"/>
      <c r="OPH491" s="722"/>
      <c r="OPI491" s="722"/>
      <c r="OPJ491" s="722"/>
      <c r="OPK491" s="722"/>
      <c r="OPL491" s="722"/>
      <c r="OPM491" s="722"/>
      <c r="OPN491" s="722"/>
      <c r="OPO491" s="722"/>
      <c r="OPP491" s="722"/>
      <c r="OPQ491" s="722"/>
      <c r="OPR491" s="722"/>
      <c r="OPS491" s="722"/>
      <c r="OPT491" s="722"/>
      <c r="OPU491" s="722"/>
      <c r="OPV491" s="722"/>
      <c r="OPW491" s="722"/>
      <c r="OPX491" s="722"/>
      <c r="OPY491" s="722"/>
      <c r="OPZ491" s="722"/>
      <c r="OQA491" s="722"/>
      <c r="OQB491" s="722"/>
      <c r="OQC491" s="722"/>
      <c r="OQD491" s="722"/>
      <c r="OQE491" s="722"/>
      <c r="OQF491" s="722"/>
      <c r="OQG491" s="722"/>
      <c r="OQH491" s="722"/>
      <c r="OQI491" s="722"/>
      <c r="OQJ491" s="722"/>
      <c r="OQK491" s="722"/>
      <c r="OQL491" s="722"/>
      <c r="OQM491" s="722"/>
      <c r="OQN491" s="722"/>
      <c r="OQO491" s="722"/>
      <c r="OQP491" s="722"/>
      <c r="OQQ491" s="722"/>
      <c r="OQR491" s="722"/>
      <c r="OQS491" s="722"/>
      <c r="OQT491" s="722"/>
      <c r="OQU491" s="722"/>
      <c r="OQV491" s="722"/>
      <c r="OQW491" s="722"/>
      <c r="OQX491" s="722"/>
      <c r="OQY491" s="722"/>
      <c r="OQZ491" s="722"/>
      <c r="ORA491" s="722"/>
      <c r="ORB491" s="722"/>
      <c r="ORC491" s="722"/>
      <c r="ORD491" s="722"/>
      <c r="ORE491" s="722"/>
      <c r="ORF491" s="722"/>
      <c r="ORG491" s="722"/>
      <c r="ORH491" s="722"/>
      <c r="ORI491" s="722"/>
      <c r="ORJ491" s="722"/>
      <c r="ORK491" s="722"/>
      <c r="ORL491" s="722"/>
      <c r="ORM491" s="722"/>
      <c r="ORN491" s="722"/>
      <c r="ORO491" s="722"/>
      <c r="ORP491" s="722"/>
      <c r="ORQ491" s="722"/>
      <c r="ORR491" s="722"/>
      <c r="ORS491" s="722"/>
      <c r="ORT491" s="722"/>
      <c r="ORU491" s="722"/>
      <c r="ORV491" s="722"/>
      <c r="ORW491" s="722"/>
      <c r="ORX491" s="722"/>
      <c r="ORY491" s="722"/>
      <c r="ORZ491" s="722"/>
      <c r="OSA491" s="722"/>
      <c r="OSB491" s="722"/>
      <c r="OSC491" s="722"/>
      <c r="OSD491" s="722"/>
      <c r="OSE491" s="722"/>
      <c r="OSF491" s="722"/>
      <c r="OSG491" s="722"/>
      <c r="OSH491" s="722"/>
      <c r="OSI491" s="722"/>
      <c r="OSJ491" s="722"/>
      <c r="OSK491" s="722"/>
      <c r="OSL491" s="722"/>
      <c r="OSM491" s="722"/>
      <c r="OSN491" s="722"/>
      <c r="OSO491" s="722"/>
      <c r="OSP491" s="722"/>
      <c r="OSQ491" s="722"/>
      <c r="OSR491" s="722"/>
      <c r="OSS491" s="722"/>
      <c r="OST491" s="722"/>
      <c r="OSU491" s="722"/>
      <c r="OSV491" s="722"/>
      <c r="OSW491" s="722"/>
      <c r="OSX491" s="722"/>
      <c r="OSY491" s="722"/>
      <c r="OSZ491" s="722"/>
      <c r="OTA491" s="722"/>
      <c r="OTB491" s="722"/>
      <c r="OTC491" s="722"/>
      <c r="OTD491" s="722"/>
      <c r="OTE491" s="722"/>
      <c r="OTF491" s="722"/>
      <c r="OTG491" s="722"/>
      <c r="OTH491" s="722"/>
      <c r="OTI491" s="722"/>
      <c r="OTJ491" s="722"/>
      <c r="OTK491" s="722"/>
      <c r="OTL491" s="722"/>
      <c r="OTM491" s="722"/>
      <c r="OTN491" s="722"/>
      <c r="OTO491" s="722"/>
      <c r="OTP491" s="722"/>
      <c r="OTQ491" s="722"/>
      <c r="OTR491" s="722"/>
      <c r="OTS491" s="722"/>
      <c r="OTT491" s="722"/>
      <c r="OTU491" s="722"/>
      <c r="OTV491" s="722"/>
      <c r="OTW491" s="722"/>
      <c r="OTX491" s="722"/>
      <c r="OTY491" s="722"/>
      <c r="OTZ491" s="722"/>
      <c r="OUA491" s="722"/>
      <c r="OUB491" s="722"/>
      <c r="OUC491" s="722"/>
      <c r="OUD491" s="722"/>
      <c r="OUE491" s="722"/>
      <c r="OUF491" s="722"/>
      <c r="OUG491" s="722"/>
      <c r="OUH491" s="722"/>
      <c r="OUI491" s="722"/>
      <c r="OUJ491" s="722"/>
      <c r="OUK491" s="722"/>
      <c r="OUL491" s="722"/>
      <c r="OUM491" s="722"/>
      <c r="OUN491" s="722"/>
      <c r="OUO491" s="722"/>
      <c r="OUP491" s="722"/>
      <c r="OUQ491" s="722"/>
      <c r="OUR491" s="722"/>
      <c r="OUS491" s="722"/>
      <c r="OUT491" s="722"/>
      <c r="OUU491" s="722"/>
      <c r="OUV491" s="722"/>
      <c r="OUW491" s="722"/>
      <c r="OUX491" s="722"/>
      <c r="OUY491" s="722"/>
      <c r="OUZ491" s="722"/>
      <c r="OVA491" s="722"/>
      <c r="OVB491" s="722"/>
      <c r="OVC491" s="722"/>
      <c r="OVD491" s="722"/>
      <c r="OVE491" s="722"/>
      <c r="OVF491" s="722"/>
      <c r="OVG491" s="722"/>
      <c r="OVH491" s="722"/>
      <c r="OVI491" s="722"/>
      <c r="OVJ491" s="722"/>
      <c r="OVK491" s="722"/>
      <c r="OVL491" s="722"/>
      <c r="OVM491" s="722"/>
      <c r="OVN491" s="722"/>
      <c r="OVO491" s="722"/>
      <c r="OVP491" s="722"/>
      <c r="OVQ491" s="722"/>
      <c r="OVR491" s="722"/>
      <c r="OVS491" s="722"/>
      <c r="OVT491" s="722"/>
      <c r="OVU491" s="722"/>
      <c r="OVV491" s="722"/>
      <c r="OVW491" s="722"/>
      <c r="OVX491" s="722"/>
      <c r="OVY491" s="722"/>
      <c r="OVZ491" s="722"/>
      <c r="OWA491" s="722"/>
      <c r="OWB491" s="722"/>
      <c r="OWC491" s="722"/>
      <c r="OWD491" s="722"/>
      <c r="OWE491" s="722"/>
      <c r="OWF491" s="722"/>
      <c r="OWG491" s="722"/>
      <c r="OWH491" s="722"/>
      <c r="OWI491" s="722"/>
      <c r="OWJ491" s="722"/>
      <c r="OWK491" s="722"/>
      <c r="OWL491" s="722"/>
      <c r="OWM491" s="722"/>
      <c r="OWN491" s="722"/>
      <c r="OWO491" s="722"/>
      <c r="OWP491" s="722"/>
      <c r="OWQ491" s="722"/>
      <c r="OWR491" s="722"/>
      <c r="OWS491" s="722"/>
      <c r="OWT491" s="722"/>
      <c r="OWU491" s="722"/>
      <c r="OWV491" s="722"/>
      <c r="OWW491" s="722"/>
      <c r="OWX491" s="722"/>
      <c r="OWY491" s="722"/>
      <c r="OWZ491" s="722"/>
      <c r="OXA491" s="722"/>
      <c r="OXB491" s="722"/>
      <c r="OXC491" s="722"/>
      <c r="OXD491" s="722"/>
      <c r="OXE491" s="722"/>
      <c r="OXF491" s="722"/>
      <c r="OXG491" s="722"/>
      <c r="OXH491" s="722"/>
      <c r="OXI491" s="722"/>
      <c r="OXJ491" s="722"/>
      <c r="OXK491" s="722"/>
      <c r="OXL491" s="722"/>
      <c r="OXM491" s="722"/>
      <c r="OXN491" s="722"/>
      <c r="OXO491" s="722"/>
      <c r="OXP491" s="722"/>
      <c r="OXQ491" s="722"/>
      <c r="OXR491" s="722"/>
      <c r="OXS491" s="722"/>
      <c r="OXT491" s="722"/>
      <c r="OXU491" s="722"/>
      <c r="OXV491" s="722"/>
      <c r="OXW491" s="722"/>
      <c r="OXX491" s="722"/>
      <c r="OXY491" s="722"/>
      <c r="OXZ491" s="722"/>
      <c r="OYA491" s="722"/>
      <c r="OYB491" s="722"/>
      <c r="OYC491" s="722"/>
      <c r="OYD491" s="722"/>
      <c r="OYE491" s="722"/>
      <c r="OYF491" s="722"/>
      <c r="OYG491" s="722"/>
      <c r="OYH491" s="722"/>
      <c r="OYI491" s="722"/>
      <c r="OYJ491" s="722"/>
      <c r="OYK491" s="722"/>
      <c r="OYL491" s="722"/>
      <c r="OYM491" s="722"/>
      <c r="OYN491" s="722"/>
      <c r="OYO491" s="722"/>
      <c r="OYP491" s="722"/>
      <c r="OYQ491" s="722"/>
      <c r="OYR491" s="722"/>
      <c r="OYS491" s="722"/>
      <c r="OYT491" s="722"/>
      <c r="OYU491" s="722"/>
      <c r="OYV491" s="722"/>
      <c r="OYW491" s="722"/>
      <c r="OYX491" s="722"/>
      <c r="OYY491" s="722"/>
      <c r="OYZ491" s="722"/>
      <c r="OZA491" s="722"/>
      <c r="OZB491" s="722"/>
      <c r="OZC491" s="722"/>
      <c r="OZD491" s="722"/>
      <c r="OZE491" s="722"/>
      <c r="OZF491" s="722"/>
      <c r="OZG491" s="722"/>
      <c r="OZH491" s="722"/>
      <c r="OZI491" s="722"/>
      <c r="OZJ491" s="722"/>
      <c r="OZK491" s="722"/>
      <c r="OZL491" s="722"/>
      <c r="OZM491" s="722"/>
      <c r="OZN491" s="722"/>
      <c r="OZO491" s="722"/>
      <c r="OZP491" s="722"/>
      <c r="OZQ491" s="722"/>
      <c r="OZR491" s="722"/>
      <c r="OZS491" s="722"/>
      <c r="OZT491" s="722"/>
      <c r="OZU491" s="722"/>
      <c r="OZV491" s="722"/>
      <c r="OZW491" s="722"/>
      <c r="OZX491" s="722"/>
      <c r="OZY491" s="722"/>
      <c r="OZZ491" s="722"/>
      <c r="PAA491" s="722"/>
      <c r="PAB491" s="722"/>
      <c r="PAC491" s="722"/>
      <c r="PAD491" s="722"/>
      <c r="PAE491" s="722"/>
      <c r="PAF491" s="722"/>
      <c r="PAG491" s="722"/>
      <c r="PAH491" s="722"/>
      <c r="PAI491" s="722"/>
      <c r="PAJ491" s="722"/>
      <c r="PAK491" s="722"/>
      <c r="PAL491" s="722"/>
      <c r="PAM491" s="722"/>
      <c r="PAN491" s="722"/>
      <c r="PAO491" s="722"/>
      <c r="PAP491" s="722"/>
      <c r="PAQ491" s="722"/>
      <c r="PAR491" s="722"/>
      <c r="PAS491" s="722"/>
      <c r="PAT491" s="722"/>
      <c r="PAU491" s="722"/>
      <c r="PAV491" s="722"/>
      <c r="PAW491" s="722"/>
      <c r="PAX491" s="722"/>
      <c r="PAY491" s="722"/>
      <c r="PAZ491" s="722"/>
      <c r="PBA491" s="722"/>
      <c r="PBB491" s="722"/>
      <c r="PBC491" s="722"/>
      <c r="PBD491" s="722"/>
      <c r="PBE491" s="722"/>
      <c r="PBF491" s="722"/>
      <c r="PBG491" s="722"/>
      <c r="PBH491" s="722"/>
      <c r="PBI491" s="722"/>
      <c r="PBJ491" s="722"/>
      <c r="PBK491" s="722"/>
      <c r="PBL491" s="722"/>
      <c r="PBM491" s="722"/>
      <c r="PBN491" s="722"/>
      <c r="PBO491" s="722"/>
      <c r="PBP491" s="722"/>
      <c r="PBQ491" s="722"/>
      <c r="PBR491" s="722"/>
      <c r="PBS491" s="722"/>
      <c r="PBT491" s="722"/>
      <c r="PBU491" s="722"/>
      <c r="PBV491" s="722"/>
      <c r="PBW491" s="722"/>
      <c r="PBX491" s="722"/>
      <c r="PBY491" s="722"/>
      <c r="PBZ491" s="722"/>
      <c r="PCA491" s="722"/>
      <c r="PCB491" s="722"/>
      <c r="PCC491" s="722"/>
      <c r="PCD491" s="722"/>
      <c r="PCE491" s="722"/>
      <c r="PCF491" s="722"/>
      <c r="PCG491" s="722"/>
      <c r="PCH491" s="722"/>
      <c r="PCI491" s="722"/>
      <c r="PCJ491" s="722"/>
      <c r="PCK491" s="722"/>
      <c r="PCL491" s="722"/>
      <c r="PCM491" s="722"/>
      <c r="PCN491" s="722"/>
      <c r="PCO491" s="722"/>
      <c r="PCP491" s="722"/>
      <c r="PCQ491" s="722"/>
      <c r="PCR491" s="722"/>
      <c r="PCS491" s="722"/>
      <c r="PCT491" s="722"/>
      <c r="PCU491" s="722"/>
      <c r="PCV491" s="722"/>
      <c r="PCW491" s="722"/>
      <c r="PCX491" s="722"/>
      <c r="PCY491" s="722"/>
      <c r="PCZ491" s="722"/>
      <c r="PDA491" s="722"/>
      <c r="PDB491" s="722"/>
      <c r="PDC491" s="722"/>
      <c r="PDD491" s="722"/>
      <c r="PDE491" s="722"/>
      <c r="PDF491" s="722"/>
      <c r="PDG491" s="722"/>
      <c r="PDH491" s="722"/>
      <c r="PDI491" s="722"/>
      <c r="PDJ491" s="722"/>
      <c r="PDK491" s="722"/>
      <c r="PDL491" s="722"/>
      <c r="PDM491" s="722"/>
      <c r="PDN491" s="722"/>
      <c r="PDO491" s="722"/>
      <c r="PDP491" s="722"/>
      <c r="PDQ491" s="722"/>
      <c r="PDR491" s="722"/>
      <c r="PDS491" s="722"/>
      <c r="PDT491" s="722"/>
      <c r="PDU491" s="722"/>
      <c r="PDV491" s="722"/>
      <c r="PDW491" s="722"/>
      <c r="PDX491" s="722"/>
      <c r="PDY491" s="722"/>
      <c r="PDZ491" s="722"/>
      <c r="PEA491" s="722"/>
      <c r="PEB491" s="722"/>
      <c r="PEC491" s="722"/>
      <c r="PED491" s="722"/>
      <c r="PEE491" s="722"/>
      <c r="PEF491" s="722"/>
      <c r="PEG491" s="722"/>
      <c r="PEH491" s="722"/>
      <c r="PEI491" s="722"/>
      <c r="PEJ491" s="722"/>
      <c r="PEK491" s="722"/>
      <c r="PEL491" s="722"/>
      <c r="PEM491" s="722"/>
      <c r="PEN491" s="722"/>
      <c r="PEO491" s="722"/>
      <c r="PEP491" s="722"/>
      <c r="PEQ491" s="722"/>
      <c r="PER491" s="722"/>
      <c r="PES491" s="722"/>
      <c r="PET491" s="722"/>
      <c r="PEU491" s="722"/>
      <c r="PEV491" s="722"/>
      <c r="PEW491" s="722"/>
      <c r="PEX491" s="722"/>
      <c r="PEY491" s="722"/>
      <c r="PEZ491" s="722"/>
      <c r="PFA491" s="722"/>
      <c r="PFB491" s="722"/>
      <c r="PFC491" s="722"/>
      <c r="PFD491" s="722"/>
      <c r="PFE491" s="722"/>
      <c r="PFF491" s="722"/>
      <c r="PFG491" s="722"/>
      <c r="PFH491" s="722"/>
      <c r="PFI491" s="722"/>
      <c r="PFJ491" s="722"/>
      <c r="PFK491" s="722"/>
      <c r="PFL491" s="722"/>
      <c r="PFM491" s="722"/>
      <c r="PFN491" s="722"/>
      <c r="PFO491" s="722"/>
      <c r="PFP491" s="722"/>
      <c r="PFQ491" s="722"/>
      <c r="PFR491" s="722"/>
      <c r="PFS491" s="722"/>
      <c r="PFT491" s="722"/>
      <c r="PFU491" s="722"/>
      <c r="PFV491" s="722"/>
      <c r="PFW491" s="722"/>
      <c r="PFX491" s="722"/>
      <c r="PFY491" s="722"/>
      <c r="PFZ491" s="722"/>
      <c r="PGA491" s="722"/>
      <c r="PGB491" s="722"/>
      <c r="PGC491" s="722"/>
      <c r="PGD491" s="722"/>
      <c r="PGE491" s="722"/>
      <c r="PGF491" s="722"/>
      <c r="PGG491" s="722"/>
      <c r="PGH491" s="722"/>
      <c r="PGI491" s="722"/>
      <c r="PGJ491" s="722"/>
      <c r="PGK491" s="722"/>
      <c r="PGL491" s="722"/>
      <c r="PGM491" s="722"/>
      <c r="PGN491" s="722"/>
      <c r="PGO491" s="722"/>
      <c r="PGP491" s="722"/>
      <c r="PGQ491" s="722"/>
      <c r="PGR491" s="722"/>
      <c r="PGS491" s="722"/>
      <c r="PGT491" s="722"/>
      <c r="PGU491" s="722"/>
      <c r="PGV491" s="722"/>
      <c r="PGW491" s="722"/>
      <c r="PGX491" s="722"/>
      <c r="PGY491" s="722"/>
      <c r="PGZ491" s="722"/>
      <c r="PHA491" s="722"/>
      <c r="PHB491" s="722"/>
      <c r="PHC491" s="722"/>
      <c r="PHD491" s="722"/>
      <c r="PHE491" s="722"/>
      <c r="PHF491" s="722"/>
      <c r="PHG491" s="722"/>
      <c r="PHH491" s="722"/>
      <c r="PHI491" s="722"/>
      <c r="PHJ491" s="722"/>
      <c r="PHK491" s="722"/>
      <c r="PHL491" s="722"/>
      <c r="PHM491" s="722"/>
      <c r="PHN491" s="722"/>
      <c r="PHO491" s="722"/>
      <c r="PHP491" s="722"/>
      <c r="PHQ491" s="722"/>
      <c r="PHR491" s="722"/>
      <c r="PHS491" s="722"/>
      <c r="PHT491" s="722"/>
      <c r="PHU491" s="722"/>
      <c r="PHV491" s="722"/>
      <c r="PHW491" s="722"/>
      <c r="PHX491" s="722"/>
      <c r="PHY491" s="722"/>
      <c r="PHZ491" s="722"/>
      <c r="PIA491" s="722"/>
      <c r="PIB491" s="722"/>
      <c r="PIC491" s="722"/>
      <c r="PID491" s="722"/>
      <c r="PIE491" s="722"/>
      <c r="PIF491" s="722"/>
      <c r="PIG491" s="722"/>
      <c r="PIH491" s="722"/>
      <c r="PII491" s="722"/>
      <c r="PIJ491" s="722"/>
      <c r="PIK491" s="722"/>
      <c r="PIL491" s="722"/>
      <c r="PIM491" s="722"/>
      <c r="PIN491" s="722"/>
      <c r="PIO491" s="722"/>
      <c r="PIP491" s="722"/>
      <c r="PIQ491" s="722"/>
      <c r="PIR491" s="722"/>
      <c r="PIS491" s="722"/>
      <c r="PIT491" s="722"/>
      <c r="PIU491" s="722"/>
      <c r="PIV491" s="722"/>
      <c r="PIW491" s="722"/>
      <c r="PIX491" s="722"/>
      <c r="PIY491" s="722"/>
      <c r="PIZ491" s="722"/>
      <c r="PJA491" s="722"/>
      <c r="PJB491" s="722"/>
      <c r="PJC491" s="722"/>
      <c r="PJD491" s="722"/>
      <c r="PJE491" s="722"/>
      <c r="PJF491" s="722"/>
      <c r="PJG491" s="722"/>
      <c r="PJH491" s="722"/>
      <c r="PJI491" s="722"/>
      <c r="PJJ491" s="722"/>
      <c r="PJK491" s="722"/>
      <c r="PJL491" s="722"/>
      <c r="PJM491" s="722"/>
      <c r="PJN491" s="722"/>
      <c r="PJO491" s="722"/>
      <c r="PJP491" s="722"/>
      <c r="PJQ491" s="722"/>
      <c r="PJR491" s="722"/>
      <c r="PJS491" s="722"/>
      <c r="PJT491" s="722"/>
      <c r="PJU491" s="722"/>
      <c r="PJV491" s="722"/>
      <c r="PJW491" s="722"/>
      <c r="PJX491" s="722"/>
      <c r="PJY491" s="722"/>
      <c r="PJZ491" s="722"/>
      <c r="PKA491" s="722"/>
      <c r="PKB491" s="722"/>
      <c r="PKC491" s="722"/>
      <c r="PKD491" s="722"/>
      <c r="PKE491" s="722"/>
      <c r="PKF491" s="722"/>
      <c r="PKG491" s="722"/>
      <c r="PKH491" s="722"/>
      <c r="PKI491" s="722"/>
      <c r="PKJ491" s="722"/>
      <c r="PKK491" s="722"/>
      <c r="PKL491" s="722"/>
      <c r="PKM491" s="722"/>
      <c r="PKN491" s="722"/>
      <c r="PKO491" s="722"/>
      <c r="PKP491" s="722"/>
      <c r="PKQ491" s="722"/>
      <c r="PKR491" s="722"/>
      <c r="PKS491" s="722"/>
      <c r="PKT491" s="722"/>
      <c r="PKU491" s="722"/>
      <c r="PKV491" s="722"/>
      <c r="PKW491" s="722"/>
      <c r="PKX491" s="722"/>
      <c r="PKY491" s="722"/>
      <c r="PKZ491" s="722"/>
      <c r="PLA491" s="722"/>
      <c r="PLB491" s="722"/>
      <c r="PLC491" s="722"/>
      <c r="PLD491" s="722"/>
      <c r="PLE491" s="722"/>
      <c r="PLF491" s="722"/>
      <c r="PLG491" s="722"/>
      <c r="PLH491" s="722"/>
      <c r="PLI491" s="722"/>
      <c r="PLJ491" s="722"/>
      <c r="PLK491" s="722"/>
      <c r="PLL491" s="722"/>
      <c r="PLM491" s="722"/>
      <c r="PLN491" s="722"/>
      <c r="PLO491" s="722"/>
      <c r="PLP491" s="722"/>
      <c r="PLQ491" s="722"/>
      <c r="PLR491" s="722"/>
      <c r="PLS491" s="722"/>
      <c r="PLT491" s="722"/>
      <c r="PLU491" s="722"/>
      <c r="PLV491" s="722"/>
      <c r="PLW491" s="722"/>
      <c r="PLX491" s="722"/>
      <c r="PLY491" s="722"/>
      <c r="PLZ491" s="722"/>
      <c r="PMA491" s="722"/>
      <c r="PMB491" s="722"/>
      <c r="PMC491" s="722"/>
      <c r="PMD491" s="722"/>
      <c r="PME491" s="722"/>
      <c r="PMF491" s="722"/>
      <c r="PMG491" s="722"/>
      <c r="PMH491" s="722"/>
      <c r="PMI491" s="722"/>
      <c r="PMJ491" s="722"/>
      <c r="PMK491" s="722"/>
      <c r="PML491" s="722"/>
      <c r="PMM491" s="722"/>
      <c r="PMN491" s="722"/>
      <c r="PMO491" s="722"/>
      <c r="PMP491" s="722"/>
      <c r="PMQ491" s="722"/>
      <c r="PMR491" s="722"/>
      <c r="PMS491" s="722"/>
      <c r="PMT491" s="722"/>
      <c r="PMU491" s="722"/>
      <c r="PMV491" s="722"/>
      <c r="PMW491" s="722"/>
      <c r="PMX491" s="722"/>
      <c r="PMY491" s="722"/>
      <c r="PMZ491" s="722"/>
      <c r="PNA491" s="722"/>
      <c r="PNB491" s="722"/>
      <c r="PNC491" s="722"/>
      <c r="PND491" s="722"/>
      <c r="PNE491" s="722"/>
      <c r="PNF491" s="722"/>
      <c r="PNG491" s="722"/>
      <c r="PNH491" s="722"/>
      <c r="PNI491" s="722"/>
      <c r="PNJ491" s="722"/>
      <c r="PNK491" s="722"/>
      <c r="PNL491" s="722"/>
      <c r="PNM491" s="722"/>
      <c r="PNN491" s="722"/>
      <c r="PNO491" s="722"/>
      <c r="PNP491" s="722"/>
      <c r="PNQ491" s="722"/>
      <c r="PNR491" s="722"/>
      <c r="PNS491" s="722"/>
      <c r="PNT491" s="722"/>
      <c r="PNU491" s="722"/>
      <c r="PNV491" s="722"/>
      <c r="PNW491" s="722"/>
      <c r="PNX491" s="722"/>
      <c r="PNY491" s="722"/>
      <c r="PNZ491" s="722"/>
      <c r="POA491" s="722"/>
      <c r="POB491" s="722"/>
      <c r="POC491" s="722"/>
      <c r="POD491" s="722"/>
      <c r="POE491" s="722"/>
      <c r="POF491" s="722"/>
      <c r="POG491" s="722"/>
      <c r="POH491" s="722"/>
      <c r="POI491" s="722"/>
      <c r="POJ491" s="722"/>
      <c r="POK491" s="722"/>
      <c r="POL491" s="722"/>
      <c r="POM491" s="722"/>
      <c r="PON491" s="722"/>
      <c r="POO491" s="722"/>
      <c r="POP491" s="722"/>
      <c r="POQ491" s="722"/>
      <c r="POR491" s="722"/>
      <c r="POS491" s="722"/>
      <c r="POT491" s="722"/>
      <c r="POU491" s="722"/>
      <c r="POV491" s="722"/>
      <c r="POW491" s="722"/>
      <c r="POX491" s="722"/>
      <c r="POY491" s="722"/>
      <c r="POZ491" s="722"/>
      <c r="PPA491" s="722"/>
      <c r="PPB491" s="722"/>
      <c r="PPC491" s="722"/>
      <c r="PPD491" s="722"/>
      <c r="PPE491" s="722"/>
      <c r="PPF491" s="722"/>
      <c r="PPG491" s="722"/>
      <c r="PPH491" s="722"/>
      <c r="PPI491" s="722"/>
      <c r="PPJ491" s="722"/>
      <c r="PPK491" s="722"/>
      <c r="PPL491" s="722"/>
      <c r="PPM491" s="722"/>
      <c r="PPN491" s="722"/>
      <c r="PPO491" s="722"/>
      <c r="PPP491" s="722"/>
      <c r="PPQ491" s="722"/>
      <c r="PPR491" s="722"/>
      <c r="PPS491" s="722"/>
      <c r="PPT491" s="722"/>
      <c r="PPU491" s="722"/>
      <c r="PPV491" s="722"/>
      <c r="PPW491" s="722"/>
      <c r="PPX491" s="722"/>
      <c r="PPY491" s="722"/>
      <c r="PPZ491" s="722"/>
      <c r="PQA491" s="722"/>
      <c r="PQB491" s="722"/>
      <c r="PQC491" s="722"/>
      <c r="PQD491" s="722"/>
      <c r="PQE491" s="722"/>
      <c r="PQF491" s="722"/>
      <c r="PQG491" s="722"/>
      <c r="PQH491" s="722"/>
      <c r="PQI491" s="722"/>
      <c r="PQJ491" s="722"/>
      <c r="PQK491" s="722"/>
      <c r="PQL491" s="722"/>
      <c r="PQM491" s="722"/>
      <c r="PQN491" s="722"/>
      <c r="PQO491" s="722"/>
      <c r="PQP491" s="722"/>
      <c r="PQQ491" s="722"/>
      <c r="PQR491" s="722"/>
      <c r="PQS491" s="722"/>
      <c r="PQT491" s="722"/>
      <c r="PQU491" s="722"/>
      <c r="PQV491" s="722"/>
      <c r="PQW491" s="722"/>
      <c r="PQX491" s="722"/>
      <c r="PQY491" s="722"/>
      <c r="PQZ491" s="722"/>
      <c r="PRA491" s="722"/>
      <c r="PRB491" s="722"/>
      <c r="PRC491" s="722"/>
      <c r="PRD491" s="722"/>
      <c r="PRE491" s="722"/>
      <c r="PRF491" s="722"/>
      <c r="PRG491" s="722"/>
      <c r="PRH491" s="722"/>
      <c r="PRI491" s="722"/>
      <c r="PRJ491" s="722"/>
      <c r="PRK491" s="722"/>
      <c r="PRL491" s="722"/>
      <c r="PRM491" s="722"/>
      <c r="PRN491" s="722"/>
      <c r="PRO491" s="722"/>
      <c r="PRP491" s="722"/>
      <c r="PRQ491" s="722"/>
      <c r="PRR491" s="722"/>
      <c r="PRS491" s="722"/>
      <c r="PRT491" s="722"/>
      <c r="PRU491" s="722"/>
      <c r="PRV491" s="722"/>
      <c r="PRW491" s="722"/>
      <c r="PRX491" s="722"/>
      <c r="PRY491" s="722"/>
      <c r="PRZ491" s="722"/>
      <c r="PSA491" s="722"/>
      <c r="PSB491" s="722"/>
      <c r="PSC491" s="722"/>
      <c r="PSD491" s="722"/>
      <c r="PSE491" s="722"/>
      <c r="PSF491" s="722"/>
      <c r="PSG491" s="722"/>
      <c r="PSH491" s="722"/>
      <c r="PSI491" s="722"/>
      <c r="PSJ491" s="722"/>
      <c r="PSK491" s="722"/>
      <c r="PSL491" s="722"/>
      <c r="PSM491" s="722"/>
      <c r="PSN491" s="722"/>
      <c r="PSO491" s="722"/>
      <c r="PSP491" s="722"/>
      <c r="PSQ491" s="722"/>
      <c r="PSR491" s="722"/>
      <c r="PSS491" s="722"/>
      <c r="PST491" s="722"/>
      <c r="PSU491" s="722"/>
      <c r="PSV491" s="722"/>
      <c r="PSW491" s="722"/>
      <c r="PSX491" s="722"/>
      <c r="PSY491" s="722"/>
      <c r="PSZ491" s="722"/>
      <c r="PTA491" s="722"/>
      <c r="PTB491" s="722"/>
      <c r="PTC491" s="722"/>
      <c r="PTD491" s="722"/>
      <c r="PTE491" s="722"/>
      <c r="PTF491" s="722"/>
      <c r="PTG491" s="722"/>
      <c r="PTH491" s="722"/>
      <c r="PTI491" s="722"/>
      <c r="PTJ491" s="722"/>
      <c r="PTK491" s="722"/>
      <c r="PTL491" s="722"/>
      <c r="PTM491" s="722"/>
      <c r="PTN491" s="722"/>
      <c r="PTO491" s="722"/>
      <c r="PTP491" s="722"/>
      <c r="PTQ491" s="722"/>
      <c r="PTR491" s="722"/>
      <c r="PTS491" s="722"/>
      <c r="PTT491" s="722"/>
      <c r="PTU491" s="722"/>
      <c r="PTV491" s="722"/>
      <c r="PTW491" s="722"/>
      <c r="PTX491" s="722"/>
      <c r="PTY491" s="722"/>
      <c r="PTZ491" s="722"/>
      <c r="PUA491" s="722"/>
      <c r="PUB491" s="722"/>
      <c r="PUC491" s="722"/>
      <c r="PUD491" s="722"/>
      <c r="PUE491" s="722"/>
      <c r="PUF491" s="722"/>
      <c r="PUG491" s="722"/>
      <c r="PUH491" s="722"/>
      <c r="PUI491" s="722"/>
      <c r="PUJ491" s="722"/>
      <c r="PUK491" s="722"/>
      <c r="PUL491" s="722"/>
      <c r="PUM491" s="722"/>
      <c r="PUN491" s="722"/>
      <c r="PUO491" s="722"/>
      <c r="PUP491" s="722"/>
      <c r="PUQ491" s="722"/>
      <c r="PUR491" s="722"/>
      <c r="PUS491" s="722"/>
      <c r="PUT491" s="722"/>
      <c r="PUU491" s="722"/>
      <c r="PUV491" s="722"/>
      <c r="PUW491" s="722"/>
      <c r="PUX491" s="722"/>
      <c r="PUY491" s="722"/>
      <c r="PUZ491" s="722"/>
      <c r="PVA491" s="722"/>
      <c r="PVB491" s="722"/>
      <c r="PVC491" s="722"/>
      <c r="PVD491" s="722"/>
      <c r="PVE491" s="722"/>
      <c r="PVF491" s="722"/>
      <c r="PVG491" s="722"/>
      <c r="PVH491" s="722"/>
      <c r="PVI491" s="722"/>
      <c r="PVJ491" s="722"/>
      <c r="PVK491" s="722"/>
      <c r="PVL491" s="722"/>
      <c r="PVM491" s="722"/>
      <c r="PVN491" s="722"/>
      <c r="PVO491" s="722"/>
      <c r="PVP491" s="722"/>
      <c r="PVQ491" s="722"/>
      <c r="PVR491" s="722"/>
      <c r="PVS491" s="722"/>
      <c r="PVT491" s="722"/>
      <c r="PVU491" s="722"/>
      <c r="PVV491" s="722"/>
      <c r="PVW491" s="722"/>
      <c r="PVX491" s="722"/>
      <c r="PVY491" s="722"/>
      <c r="PVZ491" s="722"/>
      <c r="PWA491" s="722"/>
      <c r="PWB491" s="722"/>
      <c r="PWC491" s="722"/>
      <c r="PWD491" s="722"/>
      <c r="PWE491" s="722"/>
      <c r="PWF491" s="722"/>
      <c r="PWG491" s="722"/>
      <c r="PWH491" s="722"/>
      <c r="PWI491" s="722"/>
      <c r="PWJ491" s="722"/>
      <c r="PWK491" s="722"/>
      <c r="PWL491" s="722"/>
      <c r="PWM491" s="722"/>
      <c r="PWN491" s="722"/>
      <c r="PWO491" s="722"/>
      <c r="PWP491" s="722"/>
      <c r="PWQ491" s="722"/>
      <c r="PWR491" s="722"/>
      <c r="PWS491" s="722"/>
      <c r="PWT491" s="722"/>
      <c r="PWU491" s="722"/>
      <c r="PWV491" s="722"/>
      <c r="PWW491" s="722"/>
      <c r="PWX491" s="722"/>
      <c r="PWY491" s="722"/>
      <c r="PWZ491" s="722"/>
      <c r="PXA491" s="722"/>
      <c r="PXB491" s="722"/>
      <c r="PXC491" s="722"/>
      <c r="PXD491" s="722"/>
      <c r="PXE491" s="722"/>
      <c r="PXF491" s="722"/>
      <c r="PXG491" s="722"/>
      <c r="PXH491" s="722"/>
      <c r="PXI491" s="722"/>
      <c r="PXJ491" s="722"/>
      <c r="PXK491" s="722"/>
      <c r="PXL491" s="722"/>
      <c r="PXM491" s="722"/>
      <c r="PXN491" s="722"/>
      <c r="PXO491" s="722"/>
      <c r="PXP491" s="722"/>
      <c r="PXQ491" s="722"/>
      <c r="PXR491" s="722"/>
      <c r="PXS491" s="722"/>
      <c r="PXT491" s="722"/>
      <c r="PXU491" s="722"/>
      <c r="PXV491" s="722"/>
      <c r="PXW491" s="722"/>
      <c r="PXX491" s="722"/>
      <c r="PXY491" s="722"/>
      <c r="PXZ491" s="722"/>
      <c r="PYA491" s="722"/>
      <c r="PYB491" s="722"/>
      <c r="PYC491" s="722"/>
      <c r="PYD491" s="722"/>
      <c r="PYE491" s="722"/>
      <c r="PYF491" s="722"/>
      <c r="PYG491" s="722"/>
      <c r="PYH491" s="722"/>
      <c r="PYI491" s="722"/>
      <c r="PYJ491" s="722"/>
      <c r="PYK491" s="722"/>
      <c r="PYL491" s="722"/>
      <c r="PYM491" s="722"/>
      <c r="PYN491" s="722"/>
      <c r="PYO491" s="722"/>
      <c r="PYP491" s="722"/>
      <c r="PYQ491" s="722"/>
      <c r="PYR491" s="722"/>
      <c r="PYS491" s="722"/>
      <c r="PYT491" s="722"/>
      <c r="PYU491" s="722"/>
      <c r="PYV491" s="722"/>
      <c r="PYW491" s="722"/>
      <c r="PYX491" s="722"/>
      <c r="PYY491" s="722"/>
      <c r="PYZ491" s="722"/>
      <c r="PZA491" s="722"/>
      <c r="PZB491" s="722"/>
      <c r="PZC491" s="722"/>
      <c r="PZD491" s="722"/>
      <c r="PZE491" s="722"/>
      <c r="PZF491" s="722"/>
      <c r="PZG491" s="722"/>
      <c r="PZH491" s="722"/>
      <c r="PZI491" s="722"/>
      <c r="PZJ491" s="722"/>
      <c r="PZK491" s="722"/>
      <c r="PZL491" s="722"/>
      <c r="PZM491" s="722"/>
      <c r="PZN491" s="722"/>
      <c r="PZO491" s="722"/>
      <c r="PZP491" s="722"/>
      <c r="PZQ491" s="722"/>
      <c r="PZR491" s="722"/>
      <c r="PZS491" s="722"/>
      <c r="PZT491" s="722"/>
      <c r="PZU491" s="722"/>
      <c r="PZV491" s="722"/>
      <c r="PZW491" s="722"/>
      <c r="PZX491" s="722"/>
      <c r="PZY491" s="722"/>
      <c r="PZZ491" s="722"/>
      <c r="QAA491" s="722"/>
      <c r="QAB491" s="722"/>
      <c r="QAC491" s="722"/>
      <c r="QAD491" s="722"/>
      <c r="QAE491" s="722"/>
      <c r="QAF491" s="722"/>
      <c r="QAG491" s="722"/>
      <c r="QAH491" s="722"/>
      <c r="QAI491" s="722"/>
      <c r="QAJ491" s="722"/>
      <c r="QAK491" s="722"/>
      <c r="QAL491" s="722"/>
      <c r="QAM491" s="722"/>
      <c r="QAN491" s="722"/>
      <c r="QAO491" s="722"/>
      <c r="QAP491" s="722"/>
      <c r="QAQ491" s="722"/>
      <c r="QAR491" s="722"/>
      <c r="QAS491" s="722"/>
      <c r="QAT491" s="722"/>
      <c r="QAU491" s="722"/>
      <c r="QAV491" s="722"/>
      <c r="QAW491" s="722"/>
      <c r="QAX491" s="722"/>
      <c r="QAY491" s="722"/>
      <c r="QAZ491" s="722"/>
      <c r="QBA491" s="722"/>
      <c r="QBB491" s="722"/>
      <c r="QBC491" s="722"/>
      <c r="QBD491" s="722"/>
      <c r="QBE491" s="722"/>
      <c r="QBF491" s="722"/>
      <c r="QBG491" s="722"/>
      <c r="QBH491" s="722"/>
      <c r="QBI491" s="722"/>
      <c r="QBJ491" s="722"/>
      <c r="QBK491" s="722"/>
      <c r="QBL491" s="722"/>
      <c r="QBM491" s="722"/>
      <c r="QBN491" s="722"/>
      <c r="QBO491" s="722"/>
      <c r="QBP491" s="722"/>
      <c r="QBQ491" s="722"/>
      <c r="QBR491" s="722"/>
      <c r="QBS491" s="722"/>
      <c r="QBT491" s="722"/>
      <c r="QBU491" s="722"/>
      <c r="QBV491" s="722"/>
      <c r="QBW491" s="722"/>
      <c r="QBX491" s="722"/>
      <c r="QBY491" s="722"/>
      <c r="QBZ491" s="722"/>
      <c r="QCA491" s="722"/>
      <c r="QCB491" s="722"/>
      <c r="QCC491" s="722"/>
      <c r="QCD491" s="722"/>
      <c r="QCE491" s="722"/>
      <c r="QCF491" s="722"/>
      <c r="QCG491" s="722"/>
      <c r="QCH491" s="722"/>
      <c r="QCI491" s="722"/>
      <c r="QCJ491" s="722"/>
      <c r="QCK491" s="722"/>
      <c r="QCL491" s="722"/>
      <c r="QCM491" s="722"/>
      <c r="QCN491" s="722"/>
      <c r="QCO491" s="722"/>
      <c r="QCP491" s="722"/>
      <c r="QCQ491" s="722"/>
      <c r="QCR491" s="722"/>
      <c r="QCS491" s="722"/>
      <c r="QCT491" s="722"/>
      <c r="QCU491" s="722"/>
      <c r="QCV491" s="722"/>
      <c r="QCW491" s="722"/>
      <c r="QCX491" s="722"/>
      <c r="QCY491" s="722"/>
      <c r="QCZ491" s="722"/>
      <c r="QDA491" s="722"/>
      <c r="QDB491" s="722"/>
      <c r="QDC491" s="722"/>
      <c r="QDD491" s="722"/>
      <c r="QDE491" s="722"/>
      <c r="QDF491" s="722"/>
      <c r="QDG491" s="722"/>
      <c r="QDH491" s="722"/>
      <c r="QDI491" s="722"/>
      <c r="QDJ491" s="722"/>
      <c r="QDK491" s="722"/>
      <c r="QDL491" s="722"/>
      <c r="QDM491" s="722"/>
      <c r="QDN491" s="722"/>
      <c r="QDO491" s="722"/>
      <c r="QDP491" s="722"/>
      <c r="QDQ491" s="722"/>
      <c r="QDR491" s="722"/>
      <c r="QDS491" s="722"/>
      <c r="QDT491" s="722"/>
      <c r="QDU491" s="722"/>
      <c r="QDV491" s="722"/>
      <c r="QDW491" s="722"/>
      <c r="QDX491" s="722"/>
      <c r="QDY491" s="722"/>
      <c r="QDZ491" s="722"/>
      <c r="QEA491" s="722"/>
      <c r="QEB491" s="722"/>
      <c r="QEC491" s="722"/>
      <c r="QED491" s="722"/>
      <c r="QEE491" s="722"/>
      <c r="QEF491" s="722"/>
      <c r="QEG491" s="722"/>
      <c r="QEH491" s="722"/>
      <c r="QEI491" s="722"/>
      <c r="QEJ491" s="722"/>
      <c r="QEK491" s="722"/>
      <c r="QEL491" s="722"/>
      <c r="QEM491" s="722"/>
      <c r="QEN491" s="722"/>
      <c r="QEO491" s="722"/>
      <c r="QEP491" s="722"/>
      <c r="QEQ491" s="722"/>
      <c r="QER491" s="722"/>
      <c r="QES491" s="722"/>
      <c r="QET491" s="722"/>
      <c r="QEU491" s="722"/>
      <c r="QEV491" s="722"/>
      <c r="QEW491" s="722"/>
      <c r="QEX491" s="722"/>
      <c r="QEY491" s="722"/>
      <c r="QEZ491" s="722"/>
      <c r="QFA491" s="722"/>
      <c r="QFB491" s="722"/>
      <c r="QFC491" s="722"/>
      <c r="QFD491" s="722"/>
      <c r="QFE491" s="722"/>
      <c r="QFF491" s="722"/>
      <c r="QFG491" s="722"/>
      <c r="QFH491" s="722"/>
      <c r="QFI491" s="722"/>
      <c r="QFJ491" s="722"/>
      <c r="QFK491" s="722"/>
      <c r="QFL491" s="722"/>
      <c r="QFM491" s="722"/>
      <c r="QFN491" s="722"/>
      <c r="QFO491" s="722"/>
      <c r="QFP491" s="722"/>
      <c r="QFQ491" s="722"/>
      <c r="QFR491" s="722"/>
      <c r="QFS491" s="722"/>
      <c r="QFT491" s="722"/>
      <c r="QFU491" s="722"/>
      <c r="QFV491" s="722"/>
      <c r="QFW491" s="722"/>
      <c r="QFX491" s="722"/>
      <c r="QFY491" s="722"/>
      <c r="QFZ491" s="722"/>
      <c r="QGA491" s="722"/>
      <c r="QGB491" s="722"/>
      <c r="QGC491" s="722"/>
      <c r="QGD491" s="722"/>
      <c r="QGE491" s="722"/>
      <c r="QGF491" s="722"/>
      <c r="QGG491" s="722"/>
      <c r="QGH491" s="722"/>
      <c r="QGI491" s="722"/>
      <c r="QGJ491" s="722"/>
      <c r="QGK491" s="722"/>
      <c r="QGL491" s="722"/>
      <c r="QGM491" s="722"/>
      <c r="QGN491" s="722"/>
      <c r="QGO491" s="722"/>
      <c r="QGP491" s="722"/>
      <c r="QGQ491" s="722"/>
      <c r="QGR491" s="722"/>
      <c r="QGS491" s="722"/>
      <c r="QGT491" s="722"/>
      <c r="QGU491" s="722"/>
      <c r="QGV491" s="722"/>
      <c r="QGW491" s="722"/>
      <c r="QGX491" s="722"/>
      <c r="QGY491" s="722"/>
      <c r="QGZ491" s="722"/>
      <c r="QHA491" s="722"/>
      <c r="QHB491" s="722"/>
      <c r="QHC491" s="722"/>
      <c r="QHD491" s="722"/>
      <c r="QHE491" s="722"/>
      <c r="QHF491" s="722"/>
      <c r="QHG491" s="722"/>
      <c r="QHH491" s="722"/>
      <c r="QHI491" s="722"/>
      <c r="QHJ491" s="722"/>
      <c r="QHK491" s="722"/>
      <c r="QHL491" s="722"/>
      <c r="QHM491" s="722"/>
      <c r="QHN491" s="722"/>
      <c r="QHO491" s="722"/>
      <c r="QHP491" s="722"/>
      <c r="QHQ491" s="722"/>
      <c r="QHR491" s="722"/>
      <c r="QHS491" s="722"/>
      <c r="QHT491" s="722"/>
      <c r="QHU491" s="722"/>
      <c r="QHV491" s="722"/>
      <c r="QHW491" s="722"/>
      <c r="QHX491" s="722"/>
      <c r="QHY491" s="722"/>
      <c r="QHZ491" s="722"/>
      <c r="QIA491" s="722"/>
      <c r="QIB491" s="722"/>
      <c r="QIC491" s="722"/>
      <c r="QID491" s="722"/>
      <c r="QIE491" s="722"/>
      <c r="QIF491" s="722"/>
      <c r="QIG491" s="722"/>
      <c r="QIH491" s="722"/>
      <c r="QII491" s="722"/>
      <c r="QIJ491" s="722"/>
      <c r="QIK491" s="722"/>
      <c r="QIL491" s="722"/>
      <c r="QIM491" s="722"/>
      <c r="QIN491" s="722"/>
      <c r="QIO491" s="722"/>
      <c r="QIP491" s="722"/>
      <c r="QIQ491" s="722"/>
      <c r="QIR491" s="722"/>
      <c r="QIS491" s="722"/>
      <c r="QIT491" s="722"/>
      <c r="QIU491" s="722"/>
      <c r="QIV491" s="722"/>
      <c r="QIW491" s="722"/>
      <c r="QIX491" s="722"/>
      <c r="QIY491" s="722"/>
      <c r="QIZ491" s="722"/>
      <c r="QJA491" s="722"/>
      <c r="QJB491" s="722"/>
      <c r="QJC491" s="722"/>
      <c r="QJD491" s="722"/>
      <c r="QJE491" s="722"/>
      <c r="QJF491" s="722"/>
      <c r="QJG491" s="722"/>
      <c r="QJH491" s="722"/>
      <c r="QJI491" s="722"/>
      <c r="QJJ491" s="722"/>
      <c r="QJK491" s="722"/>
      <c r="QJL491" s="722"/>
      <c r="QJM491" s="722"/>
      <c r="QJN491" s="722"/>
      <c r="QJO491" s="722"/>
      <c r="QJP491" s="722"/>
      <c r="QJQ491" s="722"/>
      <c r="QJR491" s="722"/>
      <c r="QJS491" s="722"/>
      <c r="QJT491" s="722"/>
      <c r="QJU491" s="722"/>
      <c r="QJV491" s="722"/>
      <c r="QJW491" s="722"/>
      <c r="QJX491" s="722"/>
      <c r="QJY491" s="722"/>
      <c r="QJZ491" s="722"/>
      <c r="QKA491" s="722"/>
      <c r="QKB491" s="722"/>
      <c r="QKC491" s="722"/>
      <c r="QKD491" s="722"/>
      <c r="QKE491" s="722"/>
      <c r="QKF491" s="722"/>
      <c r="QKG491" s="722"/>
      <c r="QKH491" s="722"/>
      <c r="QKI491" s="722"/>
      <c r="QKJ491" s="722"/>
      <c r="QKK491" s="722"/>
      <c r="QKL491" s="722"/>
      <c r="QKM491" s="722"/>
      <c r="QKN491" s="722"/>
      <c r="QKO491" s="722"/>
      <c r="QKP491" s="722"/>
      <c r="QKQ491" s="722"/>
      <c r="QKR491" s="722"/>
      <c r="QKS491" s="722"/>
      <c r="QKT491" s="722"/>
      <c r="QKU491" s="722"/>
      <c r="QKV491" s="722"/>
      <c r="QKW491" s="722"/>
      <c r="QKX491" s="722"/>
      <c r="QKY491" s="722"/>
      <c r="QKZ491" s="722"/>
      <c r="QLA491" s="722"/>
      <c r="QLB491" s="722"/>
      <c r="QLC491" s="722"/>
      <c r="QLD491" s="722"/>
      <c r="QLE491" s="722"/>
      <c r="QLF491" s="722"/>
      <c r="QLG491" s="722"/>
      <c r="QLH491" s="722"/>
      <c r="QLI491" s="722"/>
      <c r="QLJ491" s="722"/>
      <c r="QLK491" s="722"/>
      <c r="QLL491" s="722"/>
      <c r="QLM491" s="722"/>
      <c r="QLN491" s="722"/>
      <c r="QLO491" s="722"/>
      <c r="QLP491" s="722"/>
      <c r="QLQ491" s="722"/>
      <c r="QLR491" s="722"/>
      <c r="QLS491" s="722"/>
      <c r="QLT491" s="722"/>
      <c r="QLU491" s="722"/>
      <c r="QLV491" s="722"/>
      <c r="QLW491" s="722"/>
      <c r="QLX491" s="722"/>
      <c r="QLY491" s="722"/>
      <c r="QLZ491" s="722"/>
      <c r="QMA491" s="722"/>
      <c r="QMB491" s="722"/>
      <c r="QMC491" s="722"/>
      <c r="QMD491" s="722"/>
      <c r="QME491" s="722"/>
      <c r="QMF491" s="722"/>
      <c r="QMG491" s="722"/>
      <c r="QMH491" s="722"/>
      <c r="QMI491" s="722"/>
      <c r="QMJ491" s="722"/>
      <c r="QMK491" s="722"/>
      <c r="QML491" s="722"/>
      <c r="QMM491" s="722"/>
      <c r="QMN491" s="722"/>
      <c r="QMO491" s="722"/>
      <c r="QMP491" s="722"/>
      <c r="QMQ491" s="722"/>
      <c r="QMR491" s="722"/>
      <c r="QMS491" s="722"/>
      <c r="QMT491" s="722"/>
      <c r="QMU491" s="722"/>
      <c r="QMV491" s="722"/>
      <c r="QMW491" s="722"/>
      <c r="QMX491" s="722"/>
      <c r="QMY491" s="722"/>
      <c r="QMZ491" s="722"/>
      <c r="QNA491" s="722"/>
      <c r="QNB491" s="722"/>
      <c r="QNC491" s="722"/>
      <c r="QND491" s="722"/>
      <c r="QNE491" s="722"/>
      <c r="QNF491" s="722"/>
      <c r="QNG491" s="722"/>
      <c r="QNH491" s="722"/>
      <c r="QNI491" s="722"/>
      <c r="QNJ491" s="722"/>
      <c r="QNK491" s="722"/>
      <c r="QNL491" s="722"/>
      <c r="QNM491" s="722"/>
      <c r="QNN491" s="722"/>
      <c r="QNO491" s="722"/>
      <c r="QNP491" s="722"/>
      <c r="QNQ491" s="722"/>
      <c r="QNR491" s="722"/>
      <c r="QNS491" s="722"/>
      <c r="QNT491" s="722"/>
      <c r="QNU491" s="722"/>
      <c r="QNV491" s="722"/>
      <c r="QNW491" s="722"/>
      <c r="QNX491" s="722"/>
      <c r="QNY491" s="722"/>
      <c r="QNZ491" s="722"/>
      <c r="QOA491" s="722"/>
      <c r="QOB491" s="722"/>
      <c r="QOC491" s="722"/>
      <c r="QOD491" s="722"/>
      <c r="QOE491" s="722"/>
      <c r="QOF491" s="722"/>
      <c r="QOG491" s="722"/>
      <c r="QOH491" s="722"/>
      <c r="QOI491" s="722"/>
      <c r="QOJ491" s="722"/>
      <c r="QOK491" s="722"/>
      <c r="QOL491" s="722"/>
      <c r="QOM491" s="722"/>
      <c r="QON491" s="722"/>
      <c r="QOO491" s="722"/>
      <c r="QOP491" s="722"/>
      <c r="QOQ491" s="722"/>
      <c r="QOR491" s="722"/>
      <c r="QOS491" s="722"/>
      <c r="QOT491" s="722"/>
      <c r="QOU491" s="722"/>
      <c r="QOV491" s="722"/>
      <c r="QOW491" s="722"/>
      <c r="QOX491" s="722"/>
      <c r="QOY491" s="722"/>
      <c r="QOZ491" s="722"/>
      <c r="QPA491" s="722"/>
      <c r="QPB491" s="722"/>
      <c r="QPC491" s="722"/>
      <c r="QPD491" s="722"/>
      <c r="QPE491" s="722"/>
      <c r="QPF491" s="722"/>
      <c r="QPG491" s="722"/>
      <c r="QPH491" s="722"/>
      <c r="QPI491" s="722"/>
      <c r="QPJ491" s="722"/>
      <c r="QPK491" s="722"/>
      <c r="QPL491" s="722"/>
      <c r="QPM491" s="722"/>
      <c r="QPN491" s="722"/>
      <c r="QPO491" s="722"/>
      <c r="QPP491" s="722"/>
      <c r="QPQ491" s="722"/>
      <c r="QPR491" s="722"/>
      <c r="QPS491" s="722"/>
      <c r="QPT491" s="722"/>
      <c r="QPU491" s="722"/>
      <c r="QPV491" s="722"/>
      <c r="QPW491" s="722"/>
      <c r="QPX491" s="722"/>
      <c r="QPY491" s="722"/>
      <c r="QPZ491" s="722"/>
      <c r="QQA491" s="722"/>
      <c r="QQB491" s="722"/>
      <c r="QQC491" s="722"/>
      <c r="QQD491" s="722"/>
      <c r="QQE491" s="722"/>
      <c r="QQF491" s="722"/>
      <c r="QQG491" s="722"/>
      <c r="QQH491" s="722"/>
      <c r="QQI491" s="722"/>
      <c r="QQJ491" s="722"/>
      <c r="QQK491" s="722"/>
      <c r="QQL491" s="722"/>
      <c r="QQM491" s="722"/>
      <c r="QQN491" s="722"/>
      <c r="QQO491" s="722"/>
      <c r="QQP491" s="722"/>
      <c r="QQQ491" s="722"/>
      <c r="QQR491" s="722"/>
      <c r="QQS491" s="722"/>
      <c r="QQT491" s="722"/>
      <c r="QQU491" s="722"/>
      <c r="QQV491" s="722"/>
      <c r="QQW491" s="722"/>
      <c r="QQX491" s="722"/>
      <c r="QQY491" s="722"/>
      <c r="QQZ491" s="722"/>
      <c r="QRA491" s="722"/>
      <c r="QRB491" s="722"/>
      <c r="QRC491" s="722"/>
      <c r="QRD491" s="722"/>
      <c r="QRE491" s="722"/>
      <c r="QRF491" s="722"/>
      <c r="QRG491" s="722"/>
      <c r="QRH491" s="722"/>
      <c r="QRI491" s="722"/>
      <c r="QRJ491" s="722"/>
      <c r="QRK491" s="722"/>
      <c r="QRL491" s="722"/>
      <c r="QRM491" s="722"/>
      <c r="QRN491" s="722"/>
      <c r="QRO491" s="722"/>
      <c r="QRP491" s="722"/>
      <c r="QRQ491" s="722"/>
      <c r="QRR491" s="722"/>
      <c r="QRS491" s="722"/>
      <c r="QRT491" s="722"/>
      <c r="QRU491" s="722"/>
      <c r="QRV491" s="722"/>
      <c r="QRW491" s="722"/>
      <c r="QRX491" s="722"/>
      <c r="QRY491" s="722"/>
      <c r="QRZ491" s="722"/>
      <c r="QSA491" s="722"/>
      <c r="QSB491" s="722"/>
      <c r="QSC491" s="722"/>
      <c r="QSD491" s="722"/>
      <c r="QSE491" s="722"/>
      <c r="QSF491" s="722"/>
      <c r="QSG491" s="722"/>
      <c r="QSH491" s="722"/>
      <c r="QSI491" s="722"/>
      <c r="QSJ491" s="722"/>
      <c r="QSK491" s="722"/>
      <c r="QSL491" s="722"/>
      <c r="QSM491" s="722"/>
      <c r="QSN491" s="722"/>
      <c r="QSO491" s="722"/>
      <c r="QSP491" s="722"/>
      <c r="QSQ491" s="722"/>
      <c r="QSR491" s="722"/>
      <c r="QSS491" s="722"/>
      <c r="QST491" s="722"/>
      <c r="QSU491" s="722"/>
      <c r="QSV491" s="722"/>
      <c r="QSW491" s="722"/>
      <c r="QSX491" s="722"/>
      <c r="QSY491" s="722"/>
      <c r="QSZ491" s="722"/>
      <c r="QTA491" s="722"/>
      <c r="QTB491" s="722"/>
      <c r="QTC491" s="722"/>
      <c r="QTD491" s="722"/>
      <c r="QTE491" s="722"/>
      <c r="QTF491" s="722"/>
      <c r="QTG491" s="722"/>
      <c r="QTH491" s="722"/>
      <c r="QTI491" s="722"/>
      <c r="QTJ491" s="722"/>
      <c r="QTK491" s="722"/>
      <c r="QTL491" s="722"/>
      <c r="QTM491" s="722"/>
      <c r="QTN491" s="722"/>
      <c r="QTO491" s="722"/>
      <c r="QTP491" s="722"/>
      <c r="QTQ491" s="722"/>
      <c r="QTR491" s="722"/>
      <c r="QTS491" s="722"/>
      <c r="QTT491" s="722"/>
      <c r="QTU491" s="722"/>
      <c r="QTV491" s="722"/>
      <c r="QTW491" s="722"/>
      <c r="QTX491" s="722"/>
      <c r="QTY491" s="722"/>
      <c r="QTZ491" s="722"/>
      <c r="QUA491" s="722"/>
      <c r="QUB491" s="722"/>
      <c r="QUC491" s="722"/>
      <c r="QUD491" s="722"/>
      <c r="QUE491" s="722"/>
      <c r="QUF491" s="722"/>
      <c r="QUG491" s="722"/>
      <c r="QUH491" s="722"/>
      <c r="QUI491" s="722"/>
      <c r="QUJ491" s="722"/>
      <c r="QUK491" s="722"/>
      <c r="QUL491" s="722"/>
      <c r="QUM491" s="722"/>
      <c r="QUN491" s="722"/>
      <c r="QUO491" s="722"/>
      <c r="QUP491" s="722"/>
      <c r="QUQ491" s="722"/>
      <c r="QUR491" s="722"/>
      <c r="QUS491" s="722"/>
      <c r="QUT491" s="722"/>
      <c r="QUU491" s="722"/>
      <c r="QUV491" s="722"/>
      <c r="QUW491" s="722"/>
      <c r="QUX491" s="722"/>
      <c r="QUY491" s="722"/>
      <c r="QUZ491" s="722"/>
      <c r="QVA491" s="722"/>
      <c r="QVB491" s="722"/>
      <c r="QVC491" s="722"/>
      <c r="QVD491" s="722"/>
      <c r="QVE491" s="722"/>
      <c r="QVF491" s="722"/>
      <c r="QVG491" s="722"/>
      <c r="QVH491" s="722"/>
      <c r="QVI491" s="722"/>
      <c r="QVJ491" s="722"/>
      <c r="QVK491" s="722"/>
      <c r="QVL491" s="722"/>
      <c r="QVM491" s="722"/>
      <c r="QVN491" s="722"/>
      <c r="QVO491" s="722"/>
      <c r="QVP491" s="722"/>
      <c r="QVQ491" s="722"/>
      <c r="QVR491" s="722"/>
      <c r="QVS491" s="722"/>
      <c r="QVT491" s="722"/>
      <c r="QVU491" s="722"/>
      <c r="QVV491" s="722"/>
      <c r="QVW491" s="722"/>
      <c r="QVX491" s="722"/>
      <c r="QVY491" s="722"/>
      <c r="QVZ491" s="722"/>
      <c r="QWA491" s="722"/>
      <c r="QWB491" s="722"/>
      <c r="QWC491" s="722"/>
      <c r="QWD491" s="722"/>
      <c r="QWE491" s="722"/>
      <c r="QWF491" s="722"/>
      <c r="QWG491" s="722"/>
      <c r="QWH491" s="722"/>
      <c r="QWI491" s="722"/>
      <c r="QWJ491" s="722"/>
      <c r="QWK491" s="722"/>
      <c r="QWL491" s="722"/>
      <c r="QWM491" s="722"/>
      <c r="QWN491" s="722"/>
      <c r="QWO491" s="722"/>
      <c r="QWP491" s="722"/>
      <c r="QWQ491" s="722"/>
      <c r="QWR491" s="722"/>
      <c r="QWS491" s="722"/>
      <c r="QWT491" s="722"/>
      <c r="QWU491" s="722"/>
      <c r="QWV491" s="722"/>
      <c r="QWW491" s="722"/>
      <c r="QWX491" s="722"/>
      <c r="QWY491" s="722"/>
      <c r="QWZ491" s="722"/>
      <c r="QXA491" s="722"/>
      <c r="QXB491" s="722"/>
      <c r="QXC491" s="722"/>
      <c r="QXD491" s="722"/>
      <c r="QXE491" s="722"/>
      <c r="QXF491" s="722"/>
      <c r="QXG491" s="722"/>
      <c r="QXH491" s="722"/>
      <c r="QXI491" s="722"/>
      <c r="QXJ491" s="722"/>
      <c r="QXK491" s="722"/>
      <c r="QXL491" s="722"/>
      <c r="QXM491" s="722"/>
      <c r="QXN491" s="722"/>
      <c r="QXO491" s="722"/>
      <c r="QXP491" s="722"/>
      <c r="QXQ491" s="722"/>
      <c r="QXR491" s="722"/>
      <c r="QXS491" s="722"/>
      <c r="QXT491" s="722"/>
      <c r="QXU491" s="722"/>
      <c r="QXV491" s="722"/>
      <c r="QXW491" s="722"/>
      <c r="QXX491" s="722"/>
      <c r="QXY491" s="722"/>
      <c r="QXZ491" s="722"/>
      <c r="QYA491" s="722"/>
      <c r="QYB491" s="722"/>
      <c r="QYC491" s="722"/>
      <c r="QYD491" s="722"/>
      <c r="QYE491" s="722"/>
      <c r="QYF491" s="722"/>
      <c r="QYG491" s="722"/>
      <c r="QYH491" s="722"/>
      <c r="QYI491" s="722"/>
      <c r="QYJ491" s="722"/>
      <c r="QYK491" s="722"/>
      <c r="QYL491" s="722"/>
      <c r="QYM491" s="722"/>
      <c r="QYN491" s="722"/>
      <c r="QYO491" s="722"/>
      <c r="QYP491" s="722"/>
      <c r="QYQ491" s="722"/>
      <c r="QYR491" s="722"/>
      <c r="QYS491" s="722"/>
      <c r="QYT491" s="722"/>
      <c r="QYU491" s="722"/>
      <c r="QYV491" s="722"/>
      <c r="QYW491" s="722"/>
      <c r="QYX491" s="722"/>
      <c r="QYY491" s="722"/>
      <c r="QYZ491" s="722"/>
      <c r="QZA491" s="722"/>
      <c r="QZB491" s="722"/>
      <c r="QZC491" s="722"/>
      <c r="QZD491" s="722"/>
      <c r="QZE491" s="722"/>
      <c r="QZF491" s="722"/>
      <c r="QZG491" s="722"/>
      <c r="QZH491" s="722"/>
      <c r="QZI491" s="722"/>
      <c r="QZJ491" s="722"/>
      <c r="QZK491" s="722"/>
      <c r="QZL491" s="722"/>
      <c r="QZM491" s="722"/>
      <c r="QZN491" s="722"/>
      <c r="QZO491" s="722"/>
      <c r="QZP491" s="722"/>
      <c r="QZQ491" s="722"/>
      <c r="QZR491" s="722"/>
      <c r="QZS491" s="722"/>
      <c r="QZT491" s="722"/>
      <c r="QZU491" s="722"/>
      <c r="QZV491" s="722"/>
      <c r="QZW491" s="722"/>
      <c r="QZX491" s="722"/>
      <c r="QZY491" s="722"/>
      <c r="QZZ491" s="722"/>
      <c r="RAA491" s="722"/>
      <c r="RAB491" s="722"/>
      <c r="RAC491" s="722"/>
      <c r="RAD491" s="722"/>
      <c r="RAE491" s="722"/>
      <c r="RAF491" s="722"/>
      <c r="RAG491" s="722"/>
      <c r="RAH491" s="722"/>
      <c r="RAI491" s="722"/>
      <c r="RAJ491" s="722"/>
      <c r="RAK491" s="722"/>
      <c r="RAL491" s="722"/>
      <c r="RAM491" s="722"/>
      <c r="RAN491" s="722"/>
      <c r="RAO491" s="722"/>
      <c r="RAP491" s="722"/>
      <c r="RAQ491" s="722"/>
      <c r="RAR491" s="722"/>
      <c r="RAS491" s="722"/>
      <c r="RAT491" s="722"/>
      <c r="RAU491" s="722"/>
      <c r="RAV491" s="722"/>
      <c r="RAW491" s="722"/>
      <c r="RAX491" s="722"/>
      <c r="RAY491" s="722"/>
      <c r="RAZ491" s="722"/>
      <c r="RBA491" s="722"/>
      <c r="RBB491" s="722"/>
      <c r="RBC491" s="722"/>
      <c r="RBD491" s="722"/>
      <c r="RBE491" s="722"/>
      <c r="RBF491" s="722"/>
      <c r="RBG491" s="722"/>
      <c r="RBH491" s="722"/>
      <c r="RBI491" s="722"/>
      <c r="RBJ491" s="722"/>
      <c r="RBK491" s="722"/>
      <c r="RBL491" s="722"/>
      <c r="RBM491" s="722"/>
      <c r="RBN491" s="722"/>
      <c r="RBO491" s="722"/>
      <c r="RBP491" s="722"/>
      <c r="RBQ491" s="722"/>
      <c r="RBR491" s="722"/>
      <c r="RBS491" s="722"/>
      <c r="RBT491" s="722"/>
      <c r="RBU491" s="722"/>
      <c r="RBV491" s="722"/>
      <c r="RBW491" s="722"/>
      <c r="RBX491" s="722"/>
      <c r="RBY491" s="722"/>
      <c r="RBZ491" s="722"/>
      <c r="RCA491" s="722"/>
      <c r="RCB491" s="722"/>
      <c r="RCC491" s="722"/>
      <c r="RCD491" s="722"/>
      <c r="RCE491" s="722"/>
      <c r="RCF491" s="722"/>
      <c r="RCG491" s="722"/>
      <c r="RCH491" s="722"/>
      <c r="RCI491" s="722"/>
      <c r="RCJ491" s="722"/>
      <c r="RCK491" s="722"/>
      <c r="RCL491" s="722"/>
      <c r="RCM491" s="722"/>
      <c r="RCN491" s="722"/>
      <c r="RCO491" s="722"/>
      <c r="RCP491" s="722"/>
      <c r="RCQ491" s="722"/>
      <c r="RCR491" s="722"/>
      <c r="RCS491" s="722"/>
      <c r="RCT491" s="722"/>
      <c r="RCU491" s="722"/>
      <c r="RCV491" s="722"/>
      <c r="RCW491" s="722"/>
      <c r="RCX491" s="722"/>
      <c r="RCY491" s="722"/>
      <c r="RCZ491" s="722"/>
      <c r="RDA491" s="722"/>
      <c r="RDB491" s="722"/>
      <c r="RDC491" s="722"/>
      <c r="RDD491" s="722"/>
      <c r="RDE491" s="722"/>
      <c r="RDF491" s="722"/>
      <c r="RDG491" s="722"/>
      <c r="RDH491" s="722"/>
      <c r="RDI491" s="722"/>
      <c r="RDJ491" s="722"/>
      <c r="RDK491" s="722"/>
      <c r="RDL491" s="722"/>
      <c r="RDM491" s="722"/>
      <c r="RDN491" s="722"/>
      <c r="RDO491" s="722"/>
      <c r="RDP491" s="722"/>
      <c r="RDQ491" s="722"/>
      <c r="RDR491" s="722"/>
      <c r="RDS491" s="722"/>
      <c r="RDT491" s="722"/>
      <c r="RDU491" s="722"/>
      <c r="RDV491" s="722"/>
      <c r="RDW491" s="722"/>
      <c r="RDX491" s="722"/>
      <c r="RDY491" s="722"/>
      <c r="RDZ491" s="722"/>
      <c r="REA491" s="722"/>
      <c r="REB491" s="722"/>
      <c r="REC491" s="722"/>
      <c r="RED491" s="722"/>
      <c r="REE491" s="722"/>
      <c r="REF491" s="722"/>
      <c r="REG491" s="722"/>
      <c r="REH491" s="722"/>
      <c r="REI491" s="722"/>
      <c r="REJ491" s="722"/>
      <c r="REK491" s="722"/>
      <c r="REL491" s="722"/>
      <c r="REM491" s="722"/>
      <c r="REN491" s="722"/>
      <c r="REO491" s="722"/>
      <c r="REP491" s="722"/>
      <c r="REQ491" s="722"/>
      <c r="RER491" s="722"/>
      <c r="RES491" s="722"/>
      <c r="RET491" s="722"/>
      <c r="REU491" s="722"/>
      <c r="REV491" s="722"/>
      <c r="REW491" s="722"/>
      <c r="REX491" s="722"/>
      <c r="REY491" s="722"/>
      <c r="REZ491" s="722"/>
      <c r="RFA491" s="722"/>
      <c r="RFB491" s="722"/>
      <c r="RFC491" s="722"/>
      <c r="RFD491" s="722"/>
      <c r="RFE491" s="722"/>
      <c r="RFF491" s="722"/>
      <c r="RFG491" s="722"/>
      <c r="RFH491" s="722"/>
      <c r="RFI491" s="722"/>
      <c r="RFJ491" s="722"/>
      <c r="RFK491" s="722"/>
      <c r="RFL491" s="722"/>
      <c r="RFM491" s="722"/>
      <c r="RFN491" s="722"/>
      <c r="RFO491" s="722"/>
      <c r="RFP491" s="722"/>
      <c r="RFQ491" s="722"/>
      <c r="RFR491" s="722"/>
      <c r="RFS491" s="722"/>
      <c r="RFT491" s="722"/>
      <c r="RFU491" s="722"/>
      <c r="RFV491" s="722"/>
      <c r="RFW491" s="722"/>
      <c r="RFX491" s="722"/>
      <c r="RFY491" s="722"/>
      <c r="RFZ491" s="722"/>
      <c r="RGA491" s="722"/>
      <c r="RGB491" s="722"/>
      <c r="RGC491" s="722"/>
      <c r="RGD491" s="722"/>
      <c r="RGE491" s="722"/>
      <c r="RGF491" s="722"/>
      <c r="RGG491" s="722"/>
      <c r="RGH491" s="722"/>
      <c r="RGI491" s="722"/>
      <c r="RGJ491" s="722"/>
      <c r="RGK491" s="722"/>
      <c r="RGL491" s="722"/>
      <c r="RGM491" s="722"/>
      <c r="RGN491" s="722"/>
      <c r="RGO491" s="722"/>
      <c r="RGP491" s="722"/>
      <c r="RGQ491" s="722"/>
      <c r="RGR491" s="722"/>
      <c r="RGS491" s="722"/>
      <c r="RGT491" s="722"/>
      <c r="RGU491" s="722"/>
      <c r="RGV491" s="722"/>
      <c r="RGW491" s="722"/>
      <c r="RGX491" s="722"/>
      <c r="RGY491" s="722"/>
      <c r="RGZ491" s="722"/>
      <c r="RHA491" s="722"/>
      <c r="RHB491" s="722"/>
      <c r="RHC491" s="722"/>
      <c r="RHD491" s="722"/>
      <c r="RHE491" s="722"/>
      <c r="RHF491" s="722"/>
      <c r="RHG491" s="722"/>
      <c r="RHH491" s="722"/>
      <c r="RHI491" s="722"/>
      <c r="RHJ491" s="722"/>
      <c r="RHK491" s="722"/>
      <c r="RHL491" s="722"/>
      <c r="RHM491" s="722"/>
      <c r="RHN491" s="722"/>
      <c r="RHO491" s="722"/>
      <c r="RHP491" s="722"/>
      <c r="RHQ491" s="722"/>
      <c r="RHR491" s="722"/>
      <c r="RHS491" s="722"/>
      <c r="RHT491" s="722"/>
      <c r="RHU491" s="722"/>
      <c r="RHV491" s="722"/>
      <c r="RHW491" s="722"/>
      <c r="RHX491" s="722"/>
      <c r="RHY491" s="722"/>
      <c r="RHZ491" s="722"/>
      <c r="RIA491" s="722"/>
      <c r="RIB491" s="722"/>
      <c r="RIC491" s="722"/>
      <c r="RID491" s="722"/>
      <c r="RIE491" s="722"/>
      <c r="RIF491" s="722"/>
      <c r="RIG491" s="722"/>
      <c r="RIH491" s="722"/>
      <c r="RII491" s="722"/>
      <c r="RIJ491" s="722"/>
      <c r="RIK491" s="722"/>
      <c r="RIL491" s="722"/>
      <c r="RIM491" s="722"/>
      <c r="RIN491" s="722"/>
      <c r="RIO491" s="722"/>
      <c r="RIP491" s="722"/>
      <c r="RIQ491" s="722"/>
      <c r="RIR491" s="722"/>
      <c r="RIS491" s="722"/>
      <c r="RIT491" s="722"/>
      <c r="RIU491" s="722"/>
      <c r="RIV491" s="722"/>
      <c r="RIW491" s="722"/>
      <c r="RIX491" s="722"/>
      <c r="RIY491" s="722"/>
      <c r="RIZ491" s="722"/>
      <c r="RJA491" s="722"/>
      <c r="RJB491" s="722"/>
      <c r="RJC491" s="722"/>
      <c r="RJD491" s="722"/>
      <c r="RJE491" s="722"/>
      <c r="RJF491" s="722"/>
      <c r="RJG491" s="722"/>
      <c r="RJH491" s="722"/>
      <c r="RJI491" s="722"/>
      <c r="RJJ491" s="722"/>
      <c r="RJK491" s="722"/>
      <c r="RJL491" s="722"/>
      <c r="RJM491" s="722"/>
      <c r="RJN491" s="722"/>
      <c r="RJO491" s="722"/>
      <c r="RJP491" s="722"/>
      <c r="RJQ491" s="722"/>
      <c r="RJR491" s="722"/>
      <c r="RJS491" s="722"/>
      <c r="RJT491" s="722"/>
      <c r="RJU491" s="722"/>
      <c r="RJV491" s="722"/>
      <c r="RJW491" s="722"/>
      <c r="RJX491" s="722"/>
      <c r="RJY491" s="722"/>
      <c r="RJZ491" s="722"/>
      <c r="RKA491" s="722"/>
      <c r="RKB491" s="722"/>
      <c r="RKC491" s="722"/>
      <c r="RKD491" s="722"/>
      <c r="RKE491" s="722"/>
      <c r="RKF491" s="722"/>
      <c r="RKG491" s="722"/>
      <c r="RKH491" s="722"/>
      <c r="RKI491" s="722"/>
      <c r="RKJ491" s="722"/>
      <c r="RKK491" s="722"/>
      <c r="RKL491" s="722"/>
      <c r="RKM491" s="722"/>
      <c r="RKN491" s="722"/>
      <c r="RKO491" s="722"/>
      <c r="RKP491" s="722"/>
      <c r="RKQ491" s="722"/>
      <c r="RKR491" s="722"/>
      <c r="RKS491" s="722"/>
      <c r="RKT491" s="722"/>
      <c r="RKU491" s="722"/>
      <c r="RKV491" s="722"/>
      <c r="RKW491" s="722"/>
      <c r="RKX491" s="722"/>
      <c r="RKY491" s="722"/>
      <c r="RKZ491" s="722"/>
      <c r="RLA491" s="722"/>
      <c r="RLB491" s="722"/>
      <c r="RLC491" s="722"/>
      <c r="RLD491" s="722"/>
      <c r="RLE491" s="722"/>
      <c r="RLF491" s="722"/>
      <c r="RLG491" s="722"/>
      <c r="RLH491" s="722"/>
      <c r="RLI491" s="722"/>
      <c r="RLJ491" s="722"/>
      <c r="RLK491" s="722"/>
      <c r="RLL491" s="722"/>
      <c r="RLM491" s="722"/>
      <c r="RLN491" s="722"/>
      <c r="RLO491" s="722"/>
      <c r="RLP491" s="722"/>
      <c r="RLQ491" s="722"/>
      <c r="RLR491" s="722"/>
      <c r="RLS491" s="722"/>
      <c r="RLT491" s="722"/>
      <c r="RLU491" s="722"/>
      <c r="RLV491" s="722"/>
      <c r="RLW491" s="722"/>
      <c r="RLX491" s="722"/>
      <c r="RLY491" s="722"/>
      <c r="RLZ491" s="722"/>
      <c r="RMA491" s="722"/>
      <c r="RMB491" s="722"/>
      <c r="RMC491" s="722"/>
      <c r="RMD491" s="722"/>
      <c r="RME491" s="722"/>
      <c r="RMF491" s="722"/>
      <c r="RMG491" s="722"/>
      <c r="RMH491" s="722"/>
      <c r="RMI491" s="722"/>
      <c r="RMJ491" s="722"/>
      <c r="RMK491" s="722"/>
      <c r="RML491" s="722"/>
      <c r="RMM491" s="722"/>
      <c r="RMN491" s="722"/>
      <c r="RMO491" s="722"/>
      <c r="RMP491" s="722"/>
      <c r="RMQ491" s="722"/>
      <c r="RMR491" s="722"/>
      <c r="RMS491" s="722"/>
      <c r="RMT491" s="722"/>
      <c r="RMU491" s="722"/>
      <c r="RMV491" s="722"/>
      <c r="RMW491" s="722"/>
      <c r="RMX491" s="722"/>
      <c r="RMY491" s="722"/>
      <c r="RMZ491" s="722"/>
      <c r="RNA491" s="722"/>
      <c r="RNB491" s="722"/>
      <c r="RNC491" s="722"/>
      <c r="RND491" s="722"/>
      <c r="RNE491" s="722"/>
      <c r="RNF491" s="722"/>
      <c r="RNG491" s="722"/>
      <c r="RNH491" s="722"/>
      <c r="RNI491" s="722"/>
      <c r="RNJ491" s="722"/>
      <c r="RNK491" s="722"/>
      <c r="RNL491" s="722"/>
      <c r="RNM491" s="722"/>
      <c r="RNN491" s="722"/>
      <c r="RNO491" s="722"/>
      <c r="RNP491" s="722"/>
      <c r="RNQ491" s="722"/>
      <c r="RNR491" s="722"/>
      <c r="RNS491" s="722"/>
      <c r="RNT491" s="722"/>
      <c r="RNU491" s="722"/>
      <c r="RNV491" s="722"/>
      <c r="RNW491" s="722"/>
      <c r="RNX491" s="722"/>
      <c r="RNY491" s="722"/>
      <c r="RNZ491" s="722"/>
      <c r="ROA491" s="722"/>
      <c r="ROB491" s="722"/>
      <c r="ROC491" s="722"/>
      <c r="ROD491" s="722"/>
      <c r="ROE491" s="722"/>
      <c r="ROF491" s="722"/>
      <c r="ROG491" s="722"/>
      <c r="ROH491" s="722"/>
      <c r="ROI491" s="722"/>
      <c r="ROJ491" s="722"/>
      <c r="ROK491" s="722"/>
      <c r="ROL491" s="722"/>
      <c r="ROM491" s="722"/>
      <c r="RON491" s="722"/>
      <c r="ROO491" s="722"/>
      <c r="ROP491" s="722"/>
      <c r="ROQ491" s="722"/>
      <c r="ROR491" s="722"/>
      <c r="ROS491" s="722"/>
      <c r="ROT491" s="722"/>
      <c r="ROU491" s="722"/>
      <c r="ROV491" s="722"/>
      <c r="ROW491" s="722"/>
      <c r="ROX491" s="722"/>
      <c r="ROY491" s="722"/>
      <c r="ROZ491" s="722"/>
      <c r="RPA491" s="722"/>
      <c r="RPB491" s="722"/>
      <c r="RPC491" s="722"/>
      <c r="RPD491" s="722"/>
      <c r="RPE491" s="722"/>
      <c r="RPF491" s="722"/>
      <c r="RPG491" s="722"/>
      <c r="RPH491" s="722"/>
      <c r="RPI491" s="722"/>
      <c r="RPJ491" s="722"/>
      <c r="RPK491" s="722"/>
      <c r="RPL491" s="722"/>
      <c r="RPM491" s="722"/>
      <c r="RPN491" s="722"/>
      <c r="RPO491" s="722"/>
      <c r="RPP491" s="722"/>
      <c r="RPQ491" s="722"/>
      <c r="RPR491" s="722"/>
      <c r="RPS491" s="722"/>
      <c r="RPT491" s="722"/>
      <c r="RPU491" s="722"/>
      <c r="RPV491" s="722"/>
      <c r="RPW491" s="722"/>
      <c r="RPX491" s="722"/>
      <c r="RPY491" s="722"/>
      <c r="RPZ491" s="722"/>
      <c r="RQA491" s="722"/>
      <c r="RQB491" s="722"/>
      <c r="RQC491" s="722"/>
      <c r="RQD491" s="722"/>
      <c r="RQE491" s="722"/>
      <c r="RQF491" s="722"/>
      <c r="RQG491" s="722"/>
      <c r="RQH491" s="722"/>
      <c r="RQI491" s="722"/>
      <c r="RQJ491" s="722"/>
      <c r="RQK491" s="722"/>
      <c r="RQL491" s="722"/>
      <c r="RQM491" s="722"/>
      <c r="RQN491" s="722"/>
      <c r="RQO491" s="722"/>
      <c r="RQP491" s="722"/>
      <c r="RQQ491" s="722"/>
      <c r="RQR491" s="722"/>
      <c r="RQS491" s="722"/>
      <c r="RQT491" s="722"/>
      <c r="RQU491" s="722"/>
      <c r="RQV491" s="722"/>
      <c r="RQW491" s="722"/>
      <c r="RQX491" s="722"/>
      <c r="RQY491" s="722"/>
      <c r="RQZ491" s="722"/>
      <c r="RRA491" s="722"/>
      <c r="RRB491" s="722"/>
      <c r="RRC491" s="722"/>
      <c r="RRD491" s="722"/>
      <c r="RRE491" s="722"/>
      <c r="RRF491" s="722"/>
      <c r="RRG491" s="722"/>
      <c r="RRH491" s="722"/>
      <c r="RRI491" s="722"/>
      <c r="RRJ491" s="722"/>
      <c r="RRK491" s="722"/>
      <c r="RRL491" s="722"/>
      <c r="RRM491" s="722"/>
      <c r="RRN491" s="722"/>
      <c r="RRO491" s="722"/>
      <c r="RRP491" s="722"/>
      <c r="RRQ491" s="722"/>
      <c r="RRR491" s="722"/>
      <c r="RRS491" s="722"/>
      <c r="RRT491" s="722"/>
      <c r="RRU491" s="722"/>
      <c r="RRV491" s="722"/>
      <c r="RRW491" s="722"/>
      <c r="RRX491" s="722"/>
      <c r="RRY491" s="722"/>
      <c r="RRZ491" s="722"/>
      <c r="RSA491" s="722"/>
      <c r="RSB491" s="722"/>
      <c r="RSC491" s="722"/>
      <c r="RSD491" s="722"/>
      <c r="RSE491" s="722"/>
      <c r="RSF491" s="722"/>
      <c r="RSG491" s="722"/>
      <c r="RSH491" s="722"/>
      <c r="RSI491" s="722"/>
      <c r="RSJ491" s="722"/>
      <c r="RSK491" s="722"/>
      <c r="RSL491" s="722"/>
      <c r="RSM491" s="722"/>
      <c r="RSN491" s="722"/>
      <c r="RSO491" s="722"/>
      <c r="RSP491" s="722"/>
      <c r="RSQ491" s="722"/>
      <c r="RSR491" s="722"/>
      <c r="RSS491" s="722"/>
      <c r="RST491" s="722"/>
      <c r="RSU491" s="722"/>
      <c r="RSV491" s="722"/>
      <c r="RSW491" s="722"/>
      <c r="RSX491" s="722"/>
      <c r="RSY491" s="722"/>
      <c r="RSZ491" s="722"/>
      <c r="RTA491" s="722"/>
      <c r="RTB491" s="722"/>
      <c r="RTC491" s="722"/>
      <c r="RTD491" s="722"/>
      <c r="RTE491" s="722"/>
      <c r="RTF491" s="722"/>
      <c r="RTG491" s="722"/>
      <c r="RTH491" s="722"/>
      <c r="RTI491" s="722"/>
      <c r="RTJ491" s="722"/>
      <c r="RTK491" s="722"/>
      <c r="RTL491" s="722"/>
      <c r="RTM491" s="722"/>
      <c r="RTN491" s="722"/>
      <c r="RTO491" s="722"/>
      <c r="RTP491" s="722"/>
      <c r="RTQ491" s="722"/>
      <c r="RTR491" s="722"/>
      <c r="RTS491" s="722"/>
      <c r="RTT491" s="722"/>
      <c r="RTU491" s="722"/>
      <c r="RTV491" s="722"/>
      <c r="RTW491" s="722"/>
      <c r="RTX491" s="722"/>
      <c r="RTY491" s="722"/>
      <c r="RTZ491" s="722"/>
      <c r="RUA491" s="722"/>
      <c r="RUB491" s="722"/>
      <c r="RUC491" s="722"/>
      <c r="RUD491" s="722"/>
      <c r="RUE491" s="722"/>
      <c r="RUF491" s="722"/>
      <c r="RUG491" s="722"/>
      <c r="RUH491" s="722"/>
      <c r="RUI491" s="722"/>
      <c r="RUJ491" s="722"/>
      <c r="RUK491" s="722"/>
      <c r="RUL491" s="722"/>
      <c r="RUM491" s="722"/>
      <c r="RUN491" s="722"/>
      <c r="RUO491" s="722"/>
      <c r="RUP491" s="722"/>
      <c r="RUQ491" s="722"/>
      <c r="RUR491" s="722"/>
      <c r="RUS491" s="722"/>
      <c r="RUT491" s="722"/>
      <c r="RUU491" s="722"/>
      <c r="RUV491" s="722"/>
      <c r="RUW491" s="722"/>
      <c r="RUX491" s="722"/>
      <c r="RUY491" s="722"/>
      <c r="RUZ491" s="722"/>
      <c r="RVA491" s="722"/>
      <c r="RVB491" s="722"/>
      <c r="RVC491" s="722"/>
      <c r="RVD491" s="722"/>
      <c r="RVE491" s="722"/>
      <c r="RVF491" s="722"/>
      <c r="RVG491" s="722"/>
      <c r="RVH491" s="722"/>
      <c r="RVI491" s="722"/>
      <c r="RVJ491" s="722"/>
      <c r="RVK491" s="722"/>
      <c r="RVL491" s="722"/>
      <c r="RVM491" s="722"/>
      <c r="RVN491" s="722"/>
      <c r="RVO491" s="722"/>
      <c r="RVP491" s="722"/>
      <c r="RVQ491" s="722"/>
      <c r="RVR491" s="722"/>
      <c r="RVS491" s="722"/>
      <c r="RVT491" s="722"/>
      <c r="RVU491" s="722"/>
      <c r="RVV491" s="722"/>
      <c r="RVW491" s="722"/>
      <c r="RVX491" s="722"/>
      <c r="RVY491" s="722"/>
      <c r="RVZ491" s="722"/>
      <c r="RWA491" s="722"/>
      <c r="RWB491" s="722"/>
      <c r="RWC491" s="722"/>
      <c r="RWD491" s="722"/>
      <c r="RWE491" s="722"/>
      <c r="RWF491" s="722"/>
      <c r="RWG491" s="722"/>
      <c r="RWH491" s="722"/>
      <c r="RWI491" s="722"/>
      <c r="RWJ491" s="722"/>
      <c r="RWK491" s="722"/>
      <c r="RWL491" s="722"/>
      <c r="RWM491" s="722"/>
      <c r="RWN491" s="722"/>
      <c r="RWO491" s="722"/>
      <c r="RWP491" s="722"/>
      <c r="RWQ491" s="722"/>
      <c r="RWR491" s="722"/>
      <c r="RWS491" s="722"/>
      <c r="RWT491" s="722"/>
      <c r="RWU491" s="722"/>
      <c r="RWV491" s="722"/>
      <c r="RWW491" s="722"/>
      <c r="RWX491" s="722"/>
      <c r="RWY491" s="722"/>
      <c r="RWZ491" s="722"/>
      <c r="RXA491" s="722"/>
      <c r="RXB491" s="722"/>
      <c r="RXC491" s="722"/>
      <c r="RXD491" s="722"/>
      <c r="RXE491" s="722"/>
      <c r="RXF491" s="722"/>
      <c r="RXG491" s="722"/>
      <c r="RXH491" s="722"/>
      <c r="RXI491" s="722"/>
      <c r="RXJ491" s="722"/>
      <c r="RXK491" s="722"/>
      <c r="RXL491" s="722"/>
      <c r="RXM491" s="722"/>
      <c r="RXN491" s="722"/>
      <c r="RXO491" s="722"/>
      <c r="RXP491" s="722"/>
      <c r="RXQ491" s="722"/>
      <c r="RXR491" s="722"/>
      <c r="RXS491" s="722"/>
      <c r="RXT491" s="722"/>
      <c r="RXU491" s="722"/>
      <c r="RXV491" s="722"/>
      <c r="RXW491" s="722"/>
      <c r="RXX491" s="722"/>
      <c r="RXY491" s="722"/>
      <c r="RXZ491" s="722"/>
      <c r="RYA491" s="722"/>
      <c r="RYB491" s="722"/>
      <c r="RYC491" s="722"/>
      <c r="RYD491" s="722"/>
      <c r="RYE491" s="722"/>
      <c r="RYF491" s="722"/>
      <c r="RYG491" s="722"/>
      <c r="RYH491" s="722"/>
      <c r="RYI491" s="722"/>
      <c r="RYJ491" s="722"/>
      <c r="RYK491" s="722"/>
      <c r="RYL491" s="722"/>
      <c r="RYM491" s="722"/>
      <c r="RYN491" s="722"/>
      <c r="RYO491" s="722"/>
      <c r="RYP491" s="722"/>
      <c r="RYQ491" s="722"/>
      <c r="RYR491" s="722"/>
      <c r="RYS491" s="722"/>
      <c r="RYT491" s="722"/>
      <c r="RYU491" s="722"/>
      <c r="RYV491" s="722"/>
      <c r="RYW491" s="722"/>
      <c r="RYX491" s="722"/>
      <c r="RYY491" s="722"/>
      <c r="RYZ491" s="722"/>
      <c r="RZA491" s="722"/>
      <c r="RZB491" s="722"/>
      <c r="RZC491" s="722"/>
      <c r="RZD491" s="722"/>
      <c r="RZE491" s="722"/>
      <c r="RZF491" s="722"/>
      <c r="RZG491" s="722"/>
      <c r="RZH491" s="722"/>
      <c r="RZI491" s="722"/>
      <c r="RZJ491" s="722"/>
      <c r="RZK491" s="722"/>
      <c r="RZL491" s="722"/>
      <c r="RZM491" s="722"/>
      <c r="RZN491" s="722"/>
      <c r="RZO491" s="722"/>
      <c r="RZP491" s="722"/>
      <c r="RZQ491" s="722"/>
      <c r="RZR491" s="722"/>
      <c r="RZS491" s="722"/>
      <c r="RZT491" s="722"/>
      <c r="RZU491" s="722"/>
      <c r="RZV491" s="722"/>
      <c r="RZW491" s="722"/>
      <c r="RZX491" s="722"/>
      <c r="RZY491" s="722"/>
      <c r="RZZ491" s="722"/>
      <c r="SAA491" s="722"/>
      <c r="SAB491" s="722"/>
      <c r="SAC491" s="722"/>
      <c r="SAD491" s="722"/>
      <c r="SAE491" s="722"/>
      <c r="SAF491" s="722"/>
      <c r="SAG491" s="722"/>
      <c r="SAH491" s="722"/>
      <c r="SAI491" s="722"/>
      <c r="SAJ491" s="722"/>
      <c r="SAK491" s="722"/>
      <c r="SAL491" s="722"/>
      <c r="SAM491" s="722"/>
      <c r="SAN491" s="722"/>
      <c r="SAO491" s="722"/>
      <c r="SAP491" s="722"/>
      <c r="SAQ491" s="722"/>
      <c r="SAR491" s="722"/>
      <c r="SAS491" s="722"/>
      <c r="SAT491" s="722"/>
      <c r="SAU491" s="722"/>
      <c r="SAV491" s="722"/>
      <c r="SAW491" s="722"/>
      <c r="SAX491" s="722"/>
      <c r="SAY491" s="722"/>
      <c r="SAZ491" s="722"/>
      <c r="SBA491" s="722"/>
      <c r="SBB491" s="722"/>
      <c r="SBC491" s="722"/>
      <c r="SBD491" s="722"/>
      <c r="SBE491" s="722"/>
      <c r="SBF491" s="722"/>
      <c r="SBG491" s="722"/>
      <c r="SBH491" s="722"/>
      <c r="SBI491" s="722"/>
      <c r="SBJ491" s="722"/>
      <c r="SBK491" s="722"/>
      <c r="SBL491" s="722"/>
      <c r="SBM491" s="722"/>
      <c r="SBN491" s="722"/>
      <c r="SBO491" s="722"/>
      <c r="SBP491" s="722"/>
      <c r="SBQ491" s="722"/>
      <c r="SBR491" s="722"/>
      <c r="SBS491" s="722"/>
      <c r="SBT491" s="722"/>
      <c r="SBU491" s="722"/>
      <c r="SBV491" s="722"/>
      <c r="SBW491" s="722"/>
      <c r="SBX491" s="722"/>
      <c r="SBY491" s="722"/>
      <c r="SBZ491" s="722"/>
      <c r="SCA491" s="722"/>
      <c r="SCB491" s="722"/>
      <c r="SCC491" s="722"/>
      <c r="SCD491" s="722"/>
      <c r="SCE491" s="722"/>
      <c r="SCF491" s="722"/>
      <c r="SCG491" s="722"/>
      <c r="SCH491" s="722"/>
      <c r="SCI491" s="722"/>
      <c r="SCJ491" s="722"/>
      <c r="SCK491" s="722"/>
      <c r="SCL491" s="722"/>
      <c r="SCM491" s="722"/>
      <c r="SCN491" s="722"/>
      <c r="SCO491" s="722"/>
      <c r="SCP491" s="722"/>
      <c r="SCQ491" s="722"/>
      <c r="SCR491" s="722"/>
      <c r="SCS491" s="722"/>
      <c r="SCT491" s="722"/>
      <c r="SCU491" s="722"/>
      <c r="SCV491" s="722"/>
      <c r="SCW491" s="722"/>
      <c r="SCX491" s="722"/>
      <c r="SCY491" s="722"/>
      <c r="SCZ491" s="722"/>
      <c r="SDA491" s="722"/>
      <c r="SDB491" s="722"/>
      <c r="SDC491" s="722"/>
      <c r="SDD491" s="722"/>
      <c r="SDE491" s="722"/>
      <c r="SDF491" s="722"/>
      <c r="SDG491" s="722"/>
      <c r="SDH491" s="722"/>
      <c r="SDI491" s="722"/>
      <c r="SDJ491" s="722"/>
      <c r="SDK491" s="722"/>
      <c r="SDL491" s="722"/>
      <c r="SDM491" s="722"/>
      <c r="SDN491" s="722"/>
      <c r="SDO491" s="722"/>
      <c r="SDP491" s="722"/>
      <c r="SDQ491" s="722"/>
      <c r="SDR491" s="722"/>
      <c r="SDS491" s="722"/>
      <c r="SDT491" s="722"/>
      <c r="SDU491" s="722"/>
      <c r="SDV491" s="722"/>
      <c r="SDW491" s="722"/>
      <c r="SDX491" s="722"/>
      <c r="SDY491" s="722"/>
      <c r="SDZ491" s="722"/>
      <c r="SEA491" s="722"/>
      <c r="SEB491" s="722"/>
      <c r="SEC491" s="722"/>
      <c r="SED491" s="722"/>
      <c r="SEE491" s="722"/>
      <c r="SEF491" s="722"/>
      <c r="SEG491" s="722"/>
      <c r="SEH491" s="722"/>
      <c r="SEI491" s="722"/>
      <c r="SEJ491" s="722"/>
      <c r="SEK491" s="722"/>
      <c r="SEL491" s="722"/>
      <c r="SEM491" s="722"/>
      <c r="SEN491" s="722"/>
      <c r="SEO491" s="722"/>
      <c r="SEP491" s="722"/>
      <c r="SEQ491" s="722"/>
      <c r="SER491" s="722"/>
      <c r="SES491" s="722"/>
      <c r="SET491" s="722"/>
      <c r="SEU491" s="722"/>
      <c r="SEV491" s="722"/>
      <c r="SEW491" s="722"/>
      <c r="SEX491" s="722"/>
      <c r="SEY491" s="722"/>
      <c r="SEZ491" s="722"/>
      <c r="SFA491" s="722"/>
      <c r="SFB491" s="722"/>
      <c r="SFC491" s="722"/>
      <c r="SFD491" s="722"/>
      <c r="SFE491" s="722"/>
      <c r="SFF491" s="722"/>
      <c r="SFG491" s="722"/>
      <c r="SFH491" s="722"/>
      <c r="SFI491" s="722"/>
      <c r="SFJ491" s="722"/>
      <c r="SFK491" s="722"/>
      <c r="SFL491" s="722"/>
      <c r="SFM491" s="722"/>
      <c r="SFN491" s="722"/>
      <c r="SFO491" s="722"/>
      <c r="SFP491" s="722"/>
      <c r="SFQ491" s="722"/>
      <c r="SFR491" s="722"/>
      <c r="SFS491" s="722"/>
      <c r="SFT491" s="722"/>
      <c r="SFU491" s="722"/>
      <c r="SFV491" s="722"/>
      <c r="SFW491" s="722"/>
      <c r="SFX491" s="722"/>
      <c r="SFY491" s="722"/>
      <c r="SFZ491" s="722"/>
      <c r="SGA491" s="722"/>
      <c r="SGB491" s="722"/>
      <c r="SGC491" s="722"/>
      <c r="SGD491" s="722"/>
      <c r="SGE491" s="722"/>
      <c r="SGF491" s="722"/>
      <c r="SGG491" s="722"/>
      <c r="SGH491" s="722"/>
      <c r="SGI491" s="722"/>
      <c r="SGJ491" s="722"/>
      <c r="SGK491" s="722"/>
      <c r="SGL491" s="722"/>
      <c r="SGM491" s="722"/>
      <c r="SGN491" s="722"/>
      <c r="SGO491" s="722"/>
      <c r="SGP491" s="722"/>
      <c r="SGQ491" s="722"/>
      <c r="SGR491" s="722"/>
      <c r="SGS491" s="722"/>
      <c r="SGT491" s="722"/>
      <c r="SGU491" s="722"/>
      <c r="SGV491" s="722"/>
      <c r="SGW491" s="722"/>
      <c r="SGX491" s="722"/>
      <c r="SGY491" s="722"/>
      <c r="SGZ491" s="722"/>
      <c r="SHA491" s="722"/>
      <c r="SHB491" s="722"/>
      <c r="SHC491" s="722"/>
      <c r="SHD491" s="722"/>
      <c r="SHE491" s="722"/>
      <c r="SHF491" s="722"/>
      <c r="SHG491" s="722"/>
      <c r="SHH491" s="722"/>
      <c r="SHI491" s="722"/>
      <c r="SHJ491" s="722"/>
      <c r="SHK491" s="722"/>
      <c r="SHL491" s="722"/>
      <c r="SHM491" s="722"/>
      <c r="SHN491" s="722"/>
      <c r="SHO491" s="722"/>
      <c r="SHP491" s="722"/>
      <c r="SHQ491" s="722"/>
      <c r="SHR491" s="722"/>
      <c r="SHS491" s="722"/>
      <c r="SHT491" s="722"/>
      <c r="SHU491" s="722"/>
      <c r="SHV491" s="722"/>
      <c r="SHW491" s="722"/>
      <c r="SHX491" s="722"/>
      <c r="SHY491" s="722"/>
      <c r="SHZ491" s="722"/>
      <c r="SIA491" s="722"/>
      <c r="SIB491" s="722"/>
      <c r="SIC491" s="722"/>
      <c r="SID491" s="722"/>
      <c r="SIE491" s="722"/>
      <c r="SIF491" s="722"/>
      <c r="SIG491" s="722"/>
      <c r="SIH491" s="722"/>
      <c r="SII491" s="722"/>
      <c r="SIJ491" s="722"/>
      <c r="SIK491" s="722"/>
      <c r="SIL491" s="722"/>
      <c r="SIM491" s="722"/>
      <c r="SIN491" s="722"/>
      <c r="SIO491" s="722"/>
      <c r="SIP491" s="722"/>
      <c r="SIQ491" s="722"/>
      <c r="SIR491" s="722"/>
      <c r="SIS491" s="722"/>
      <c r="SIT491" s="722"/>
      <c r="SIU491" s="722"/>
      <c r="SIV491" s="722"/>
      <c r="SIW491" s="722"/>
      <c r="SIX491" s="722"/>
      <c r="SIY491" s="722"/>
      <c r="SIZ491" s="722"/>
      <c r="SJA491" s="722"/>
      <c r="SJB491" s="722"/>
      <c r="SJC491" s="722"/>
      <c r="SJD491" s="722"/>
      <c r="SJE491" s="722"/>
      <c r="SJF491" s="722"/>
      <c r="SJG491" s="722"/>
      <c r="SJH491" s="722"/>
      <c r="SJI491" s="722"/>
      <c r="SJJ491" s="722"/>
      <c r="SJK491" s="722"/>
      <c r="SJL491" s="722"/>
      <c r="SJM491" s="722"/>
      <c r="SJN491" s="722"/>
      <c r="SJO491" s="722"/>
      <c r="SJP491" s="722"/>
      <c r="SJQ491" s="722"/>
      <c r="SJR491" s="722"/>
      <c r="SJS491" s="722"/>
      <c r="SJT491" s="722"/>
      <c r="SJU491" s="722"/>
      <c r="SJV491" s="722"/>
      <c r="SJW491" s="722"/>
      <c r="SJX491" s="722"/>
      <c r="SJY491" s="722"/>
      <c r="SJZ491" s="722"/>
      <c r="SKA491" s="722"/>
      <c r="SKB491" s="722"/>
      <c r="SKC491" s="722"/>
      <c r="SKD491" s="722"/>
      <c r="SKE491" s="722"/>
      <c r="SKF491" s="722"/>
      <c r="SKG491" s="722"/>
      <c r="SKH491" s="722"/>
      <c r="SKI491" s="722"/>
      <c r="SKJ491" s="722"/>
      <c r="SKK491" s="722"/>
      <c r="SKL491" s="722"/>
      <c r="SKM491" s="722"/>
      <c r="SKN491" s="722"/>
      <c r="SKO491" s="722"/>
      <c r="SKP491" s="722"/>
      <c r="SKQ491" s="722"/>
      <c r="SKR491" s="722"/>
      <c r="SKS491" s="722"/>
      <c r="SKT491" s="722"/>
      <c r="SKU491" s="722"/>
      <c r="SKV491" s="722"/>
      <c r="SKW491" s="722"/>
      <c r="SKX491" s="722"/>
      <c r="SKY491" s="722"/>
      <c r="SKZ491" s="722"/>
      <c r="SLA491" s="722"/>
      <c r="SLB491" s="722"/>
      <c r="SLC491" s="722"/>
      <c r="SLD491" s="722"/>
      <c r="SLE491" s="722"/>
      <c r="SLF491" s="722"/>
      <c r="SLG491" s="722"/>
      <c r="SLH491" s="722"/>
      <c r="SLI491" s="722"/>
      <c r="SLJ491" s="722"/>
      <c r="SLK491" s="722"/>
      <c r="SLL491" s="722"/>
      <c r="SLM491" s="722"/>
      <c r="SLN491" s="722"/>
      <c r="SLO491" s="722"/>
      <c r="SLP491" s="722"/>
      <c r="SLQ491" s="722"/>
      <c r="SLR491" s="722"/>
      <c r="SLS491" s="722"/>
      <c r="SLT491" s="722"/>
      <c r="SLU491" s="722"/>
      <c r="SLV491" s="722"/>
      <c r="SLW491" s="722"/>
      <c r="SLX491" s="722"/>
      <c r="SLY491" s="722"/>
      <c r="SLZ491" s="722"/>
      <c r="SMA491" s="722"/>
      <c r="SMB491" s="722"/>
      <c r="SMC491" s="722"/>
      <c r="SMD491" s="722"/>
      <c r="SME491" s="722"/>
      <c r="SMF491" s="722"/>
      <c r="SMG491" s="722"/>
      <c r="SMH491" s="722"/>
      <c r="SMI491" s="722"/>
      <c r="SMJ491" s="722"/>
      <c r="SMK491" s="722"/>
      <c r="SML491" s="722"/>
      <c r="SMM491" s="722"/>
      <c r="SMN491" s="722"/>
      <c r="SMO491" s="722"/>
      <c r="SMP491" s="722"/>
      <c r="SMQ491" s="722"/>
      <c r="SMR491" s="722"/>
      <c r="SMS491" s="722"/>
      <c r="SMT491" s="722"/>
      <c r="SMU491" s="722"/>
      <c r="SMV491" s="722"/>
      <c r="SMW491" s="722"/>
      <c r="SMX491" s="722"/>
      <c r="SMY491" s="722"/>
      <c r="SMZ491" s="722"/>
      <c r="SNA491" s="722"/>
      <c r="SNB491" s="722"/>
      <c r="SNC491" s="722"/>
      <c r="SND491" s="722"/>
      <c r="SNE491" s="722"/>
      <c r="SNF491" s="722"/>
      <c r="SNG491" s="722"/>
      <c r="SNH491" s="722"/>
      <c r="SNI491" s="722"/>
      <c r="SNJ491" s="722"/>
      <c r="SNK491" s="722"/>
      <c r="SNL491" s="722"/>
      <c r="SNM491" s="722"/>
      <c r="SNN491" s="722"/>
      <c r="SNO491" s="722"/>
      <c r="SNP491" s="722"/>
      <c r="SNQ491" s="722"/>
      <c r="SNR491" s="722"/>
      <c r="SNS491" s="722"/>
      <c r="SNT491" s="722"/>
      <c r="SNU491" s="722"/>
      <c r="SNV491" s="722"/>
      <c r="SNW491" s="722"/>
      <c r="SNX491" s="722"/>
      <c r="SNY491" s="722"/>
      <c r="SNZ491" s="722"/>
      <c r="SOA491" s="722"/>
      <c r="SOB491" s="722"/>
      <c r="SOC491" s="722"/>
      <c r="SOD491" s="722"/>
      <c r="SOE491" s="722"/>
      <c r="SOF491" s="722"/>
      <c r="SOG491" s="722"/>
      <c r="SOH491" s="722"/>
      <c r="SOI491" s="722"/>
      <c r="SOJ491" s="722"/>
      <c r="SOK491" s="722"/>
      <c r="SOL491" s="722"/>
      <c r="SOM491" s="722"/>
      <c r="SON491" s="722"/>
      <c r="SOO491" s="722"/>
      <c r="SOP491" s="722"/>
      <c r="SOQ491" s="722"/>
      <c r="SOR491" s="722"/>
      <c r="SOS491" s="722"/>
      <c r="SOT491" s="722"/>
      <c r="SOU491" s="722"/>
      <c r="SOV491" s="722"/>
      <c r="SOW491" s="722"/>
      <c r="SOX491" s="722"/>
      <c r="SOY491" s="722"/>
      <c r="SOZ491" s="722"/>
      <c r="SPA491" s="722"/>
      <c r="SPB491" s="722"/>
      <c r="SPC491" s="722"/>
      <c r="SPD491" s="722"/>
      <c r="SPE491" s="722"/>
      <c r="SPF491" s="722"/>
      <c r="SPG491" s="722"/>
      <c r="SPH491" s="722"/>
      <c r="SPI491" s="722"/>
      <c r="SPJ491" s="722"/>
      <c r="SPK491" s="722"/>
      <c r="SPL491" s="722"/>
      <c r="SPM491" s="722"/>
      <c r="SPN491" s="722"/>
      <c r="SPO491" s="722"/>
      <c r="SPP491" s="722"/>
      <c r="SPQ491" s="722"/>
      <c r="SPR491" s="722"/>
      <c r="SPS491" s="722"/>
      <c r="SPT491" s="722"/>
      <c r="SPU491" s="722"/>
      <c r="SPV491" s="722"/>
      <c r="SPW491" s="722"/>
      <c r="SPX491" s="722"/>
      <c r="SPY491" s="722"/>
      <c r="SPZ491" s="722"/>
      <c r="SQA491" s="722"/>
      <c r="SQB491" s="722"/>
      <c r="SQC491" s="722"/>
      <c r="SQD491" s="722"/>
      <c r="SQE491" s="722"/>
      <c r="SQF491" s="722"/>
      <c r="SQG491" s="722"/>
      <c r="SQH491" s="722"/>
      <c r="SQI491" s="722"/>
      <c r="SQJ491" s="722"/>
      <c r="SQK491" s="722"/>
      <c r="SQL491" s="722"/>
      <c r="SQM491" s="722"/>
      <c r="SQN491" s="722"/>
      <c r="SQO491" s="722"/>
      <c r="SQP491" s="722"/>
      <c r="SQQ491" s="722"/>
      <c r="SQR491" s="722"/>
      <c r="SQS491" s="722"/>
      <c r="SQT491" s="722"/>
      <c r="SQU491" s="722"/>
      <c r="SQV491" s="722"/>
      <c r="SQW491" s="722"/>
      <c r="SQX491" s="722"/>
      <c r="SQY491" s="722"/>
      <c r="SQZ491" s="722"/>
      <c r="SRA491" s="722"/>
      <c r="SRB491" s="722"/>
      <c r="SRC491" s="722"/>
      <c r="SRD491" s="722"/>
      <c r="SRE491" s="722"/>
      <c r="SRF491" s="722"/>
      <c r="SRG491" s="722"/>
      <c r="SRH491" s="722"/>
      <c r="SRI491" s="722"/>
      <c r="SRJ491" s="722"/>
      <c r="SRK491" s="722"/>
      <c r="SRL491" s="722"/>
      <c r="SRM491" s="722"/>
      <c r="SRN491" s="722"/>
      <c r="SRO491" s="722"/>
      <c r="SRP491" s="722"/>
      <c r="SRQ491" s="722"/>
      <c r="SRR491" s="722"/>
      <c r="SRS491" s="722"/>
      <c r="SRT491" s="722"/>
      <c r="SRU491" s="722"/>
      <c r="SRV491" s="722"/>
      <c r="SRW491" s="722"/>
      <c r="SRX491" s="722"/>
      <c r="SRY491" s="722"/>
      <c r="SRZ491" s="722"/>
      <c r="SSA491" s="722"/>
      <c r="SSB491" s="722"/>
      <c r="SSC491" s="722"/>
      <c r="SSD491" s="722"/>
      <c r="SSE491" s="722"/>
      <c r="SSF491" s="722"/>
      <c r="SSG491" s="722"/>
      <c r="SSH491" s="722"/>
      <c r="SSI491" s="722"/>
      <c r="SSJ491" s="722"/>
      <c r="SSK491" s="722"/>
      <c r="SSL491" s="722"/>
      <c r="SSM491" s="722"/>
      <c r="SSN491" s="722"/>
      <c r="SSO491" s="722"/>
      <c r="SSP491" s="722"/>
      <c r="SSQ491" s="722"/>
      <c r="SSR491" s="722"/>
      <c r="SSS491" s="722"/>
      <c r="SST491" s="722"/>
      <c r="SSU491" s="722"/>
      <c r="SSV491" s="722"/>
      <c r="SSW491" s="722"/>
      <c r="SSX491" s="722"/>
      <c r="SSY491" s="722"/>
      <c r="SSZ491" s="722"/>
      <c r="STA491" s="722"/>
      <c r="STB491" s="722"/>
      <c r="STC491" s="722"/>
      <c r="STD491" s="722"/>
      <c r="STE491" s="722"/>
      <c r="STF491" s="722"/>
      <c r="STG491" s="722"/>
      <c r="STH491" s="722"/>
      <c r="STI491" s="722"/>
      <c r="STJ491" s="722"/>
      <c r="STK491" s="722"/>
      <c r="STL491" s="722"/>
      <c r="STM491" s="722"/>
      <c r="STN491" s="722"/>
      <c r="STO491" s="722"/>
      <c r="STP491" s="722"/>
      <c r="STQ491" s="722"/>
      <c r="STR491" s="722"/>
      <c r="STS491" s="722"/>
      <c r="STT491" s="722"/>
      <c r="STU491" s="722"/>
      <c r="STV491" s="722"/>
      <c r="STW491" s="722"/>
      <c r="STX491" s="722"/>
      <c r="STY491" s="722"/>
      <c r="STZ491" s="722"/>
      <c r="SUA491" s="722"/>
      <c r="SUB491" s="722"/>
      <c r="SUC491" s="722"/>
      <c r="SUD491" s="722"/>
      <c r="SUE491" s="722"/>
      <c r="SUF491" s="722"/>
      <c r="SUG491" s="722"/>
      <c r="SUH491" s="722"/>
      <c r="SUI491" s="722"/>
      <c r="SUJ491" s="722"/>
      <c r="SUK491" s="722"/>
      <c r="SUL491" s="722"/>
      <c r="SUM491" s="722"/>
      <c r="SUN491" s="722"/>
      <c r="SUO491" s="722"/>
      <c r="SUP491" s="722"/>
      <c r="SUQ491" s="722"/>
      <c r="SUR491" s="722"/>
      <c r="SUS491" s="722"/>
      <c r="SUT491" s="722"/>
      <c r="SUU491" s="722"/>
      <c r="SUV491" s="722"/>
      <c r="SUW491" s="722"/>
      <c r="SUX491" s="722"/>
      <c r="SUY491" s="722"/>
      <c r="SUZ491" s="722"/>
      <c r="SVA491" s="722"/>
      <c r="SVB491" s="722"/>
      <c r="SVC491" s="722"/>
      <c r="SVD491" s="722"/>
      <c r="SVE491" s="722"/>
      <c r="SVF491" s="722"/>
      <c r="SVG491" s="722"/>
      <c r="SVH491" s="722"/>
      <c r="SVI491" s="722"/>
      <c r="SVJ491" s="722"/>
      <c r="SVK491" s="722"/>
      <c r="SVL491" s="722"/>
      <c r="SVM491" s="722"/>
      <c r="SVN491" s="722"/>
      <c r="SVO491" s="722"/>
      <c r="SVP491" s="722"/>
      <c r="SVQ491" s="722"/>
      <c r="SVR491" s="722"/>
      <c r="SVS491" s="722"/>
      <c r="SVT491" s="722"/>
      <c r="SVU491" s="722"/>
      <c r="SVV491" s="722"/>
      <c r="SVW491" s="722"/>
      <c r="SVX491" s="722"/>
      <c r="SVY491" s="722"/>
      <c r="SVZ491" s="722"/>
      <c r="SWA491" s="722"/>
      <c r="SWB491" s="722"/>
      <c r="SWC491" s="722"/>
      <c r="SWD491" s="722"/>
      <c r="SWE491" s="722"/>
      <c r="SWF491" s="722"/>
      <c r="SWG491" s="722"/>
      <c r="SWH491" s="722"/>
      <c r="SWI491" s="722"/>
      <c r="SWJ491" s="722"/>
      <c r="SWK491" s="722"/>
      <c r="SWL491" s="722"/>
      <c r="SWM491" s="722"/>
      <c r="SWN491" s="722"/>
      <c r="SWO491" s="722"/>
      <c r="SWP491" s="722"/>
      <c r="SWQ491" s="722"/>
      <c r="SWR491" s="722"/>
      <c r="SWS491" s="722"/>
      <c r="SWT491" s="722"/>
      <c r="SWU491" s="722"/>
      <c r="SWV491" s="722"/>
      <c r="SWW491" s="722"/>
      <c r="SWX491" s="722"/>
      <c r="SWY491" s="722"/>
      <c r="SWZ491" s="722"/>
      <c r="SXA491" s="722"/>
      <c r="SXB491" s="722"/>
      <c r="SXC491" s="722"/>
      <c r="SXD491" s="722"/>
      <c r="SXE491" s="722"/>
      <c r="SXF491" s="722"/>
      <c r="SXG491" s="722"/>
      <c r="SXH491" s="722"/>
      <c r="SXI491" s="722"/>
      <c r="SXJ491" s="722"/>
      <c r="SXK491" s="722"/>
      <c r="SXL491" s="722"/>
      <c r="SXM491" s="722"/>
      <c r="SXN491" s="722"/>
      <c r="SXO491" s="722"/>
      <c r="SXP491" s="722"/>
      <c r="SXQ491" s="722"/>
      <c r="SXR491" s="722"/>
      <c r="SXS491" s="722"/>
      <c r="SXT491" s="722"/>
      <c r="SXU491" s="722"/>
      <c r="SXV491" s="722"/>
      <c r="SXW491" s="722"/>
      <c r="SXX491" s="722"/>
      <c r="SXY491" s="722"/>
      <c r="SXZ491" s="722"/>
      <c r="SYA491" s="722"/>
      <c r="SYB491" s="722"/>
      <c r="SYC491" s="722"/>
      <c r="SYD491" s="722"/>
      <c r="SYE491" s="722"/>
      <c r="SYF491" s="722"/>
      <c r="SYG491" s="722"/>
      <c r="SYH491" s="722"/>
      <c r="SYI491" s="722"/>
      <c r="SYJ491" s="722"/>
      <c r="SYK491" s="722"/>
      <c r="SYL491" s="722"/>
      <c r="SYM491" s="722"/>
      <c r="SYN491" s="722"/>
      <c r="SYO491" s="722"/>
      <c r="SYP491" s="722"/>
      <c r="SYQ491" s="722"/>
      <c r="SYR491" s="722"/>
      <c r="SYS491" s="722"/>
      <c r="SYT491" s="722"/>
      <c r="SYU491" s="722"/>
      <c r="SYV491" s="722"/>
      <c r="SYW491" s="722"/>
      <c r="SYX491" s="722"/>
      <c r="SYY491" s="722"/>
      <c r="SYZ491" s="722"/>
      <c r="SZA491" s="722"/>
      <c r="SZB491" s="722"/>
      <c r="SZC491" s="722"/>
      <c r="SZD491" s="722"/>
      <c r="SZE491" s="722"/>
      <c r="SZF491" s="722"/>
      <c r="SZG491" s="722"/>
      <c r="SZH491" s="722"/>
      <c r="SZI491" s="722"/>
      <c r="SZJ491" s="722"/>
      <c r="SZK491" s="722"/>
      <c r="SZL491" s="722"/>
      <c r="SZM491" s="722"/>
      <c r="SZN491" s="722"/>
      <c r="SZO491" s="722"/>
      <c r="SZP491" s="722"/>
      <c r="SZQ491" s="722"/>
      <c r="SZR491" s="722"/>
      <c r="SZS491" s="722"/>
      <c r="SZT491" s="722"/>
      <c r="SZU491" s="722"/>
      <c r="SZV491" s="722"/>
      <c r="SZW491" s="722"/>
      <c r="SZX491" s="722"/>
      <c r="SZY491" s="722"/>
      <c r="SZZ491" s="722"/>
      <c r="TAA491" s="722"/>
      <c r="TAB491" s="722"/>
      <c r="TAC491" s="722"/>
      <c r="TAD491" s="722"/>
      <c r="TAE491" s="722"/>
      <c r="TAF491" s="722"/>
      <c r="TAG491" s="722"/>
      <c r="TAH491" s="722"/>
      <c r="TAI491" s="722"/>
      <c r="TAJ491" s="722"/>
      <c r="TAK491" s="722"/>
      <c r="TAL491" s="722"/>
      <c r="TAM491" s="722"/>
      <c r="TAN491" s="722"/>
      <c r="TAO491" s="722"/>
      <c r="TAP491" s="722"/>
      <c r="TAQ491" s="722"/>
      <c r="TAR491" s="722"/>
      <c r="TAS491" s="722"/>
      <c r="TAT491" s="722"/>
      <c r="TAU491" s="722"/>
      <c r="TAV491" s="722"/>
      <c r="TAW491" s="722"/>
      <c r="TAX491" s="722"/>
      <c r="TAY491" s="722"/>
      <c r="TAZ491" s="722"/>
      <c r="TBA491" s="722"/>
      <c r="TBB491" s="722"/>
      <c r="TBC491" s="722"/>
      <c r="TBD491" s="722"/>
      <c r="TBE491" s="722"/>
      <c r="TBF491" s="722"/>
      <c r="TBG491" s="722"/>
      <c r="TBH491" s="722"/>
      <c r="TBI491" s="722"/>
      <c r="TBJ491" s="722"/>
      <c r="TBK491" s="722"/>
      <c r="TBL491" s="722"/>
      <c r="TBM491" s="722"/>
      <c r="TBN491" s="722"/>
      <c r="TBO491" s="722"/>
      <c r="TBP491" s="722"/>
      <c r="TBQ491" s="722"/>
      <c r="TBR491" s="722"/>
      <c r="TBS491" s="722"/>
      <c r="TBT491" s="722"/>
      <c r="TBU491" s="722"/>
      <c r="TBV491" s="722"/>
      <c r="TBW491" s="722"/>
      <c r="TBX491" s="722"/>
      <c r="TBY491" s="722"/>
      <c r="TBZ491" s="722"/>
      <c r="TCA491" s="722"/>
      <c r="TCB491" s="722"/>
      <c r="TCC491" s="722"/>
      <c r="TCD491" s="722"/>
      <c r="TCE491" s="722"/>
      <c r="TCF491" s="722"/>
      <c r="TCG491" s="722"/>
      <c r="TCH491" s="722"/>
      <c r="TCI491" s="722"/>
      <c r="TCJ491" s="722"/>
      <c r="TCK491" s="722"/>
      <c r="TCL491" s="722"/>
      <c r="TCM491" s="722"/>
      <c r="TCN491" s="722"/>
      <c r="TCO491" s="722"/>
      <c r="TCP491" s="722"/>
      <c r="TCQ491" s="722"/>
      <c r="TCR491" s="722"/>
      <c r="TCS491" s="722"/>
      <c r="TCT491" s="722"/>
      <c r="TCU491" s="722"/>
      <c r="TCV491" s="722"/>
      <c r="TCW491" s="722"/>
      <c r="TCX491" s="722"/>
      <c r="TCY491" s="722"/>
      <c r="TCZ491" s="722"/>
      <c r="TDA491" s="722"/>
      <c r="TDB491" s="722"/>
      <c r="TDC491" s="722"/>
      <c r="TDD491" s="722"/>
      <c r="TDE491" s="722"/>
      <c r="TDF491" s="722"/>
      <c r="TDG491" s="722"/>
      <c r="TDH491" s="722"/>
      <c r="TDI491" s="722"/>
      <c r="TDJ491" s="722"/>
      <c r="TDK491" s="722"/>
      <c r="TDL491" s="722"/>
      <c r="TDM491" s="722"/>
      <c r="TDN491" s="722"/>
      <c r="TDO491" s="722"/>
      <c r="TDP491" s="722"/>
      <c r="TDQ491" s="722"/>
      <c r="TDR491" s="722"/>
      <c r="TDS491" s="722"/>
      <c r="TDT491" s="722"/>
      <c r="TDU491" s="722"/>
      <c r="TDV491" s="722"/>
      <c r="TDW491" s="722"/>
      <c r="TDX491" s="722"/>
      <c r="TDY491" s="722"/>
      <c r="TDZ491" s="722"/>
      <c r="TEA491" s="722"/>
      <c r="TEB491" s="722"/>
      <c r="TEC491" s="722"/>
      <c r="TED491" s="722"/>
      <c r="TEE491" s="722"/>
      <c r="TEF491" s="722"/>
      <c r="TEG491" s="722"/>
      <c r="TEH491" s="722"/>
      <c r="TEI491" s="722"/>
      <c r="TEJ491" s="722"/>
      <c r="TEK491" s="722"/>
      <c r="TEL491" s="722"/>
      <c r="TEM491" s="722"/>
      <c r="TEN491" s="722"/>
      <c r="TEO491" s="722"/>
      <c r="TEP491" s="722"/>
      <c r="TEQ491" s="722"/>
      <c r="TER491" s="722"/>
      <c r="TES491" s="722"/>
      <c r="TET491" s="722"/>
      <c r="TEU491" s="722"/>
      <c r="TEV491" s="722"/>
      <c r="TEW491" s="722"/>
      <c r="TEX491" s="722"/>
      <c r="TEY491" s="722"/>
      <c r="TEZ491" s="722"/>
      <c r="TFA491" s="722"/>
      <c r="TFB491" s="722"/>
      <c r="TFC491" s="722"/>
      <c r="TFD491" s="722"/>
      <c r="TFE491" s="722"/>
      <c r="TFF491" s="722"/>
      <c r="TFG491" s="722"/>
      <c r="TFH491" s="722"/>
      <c r="TFI491" s="722"/>
      <c r="TFJ491" s="722"/>
      <c r="TFK491" s="722"/>
      <c r="TFL491" s="722"/>
      <c r="TFM491" s="722"/>
      <c r="TFN491" s="722"/>
      <c r="TFO491" s="722"/>
      <c r="TFP491" s="722"/>
      <c r="TFQ491" s="722"/>
      <c r="TFR491" s="722"/>
      <c r="TFS491" s="722"/>
      <c r="TFT491" s="722"/>
      <c r="TFU491" s="722"/>
      <c r="TFV491" s="722"/>
      <c r="TFW491" s="722"/>
      <c r="TFX491" s="722"/>
      <c r="TFY491" s="722"/>
      <c r="TFZ491" s="722"/>
      <c r="TGA491" s="722"/>
      <c r="TGB491" s="722"/>
      <c r="TGC491" s="722"/>
      <c r="TGD491" s="722"/>
      <c r="TGE491" s="722"/>
      <c r="TGF491" s="722"/>
      <c r="TGG491" s="722"/>
      <c r="TGH491" s="722"/>
      <c r="TGI491" s="722"/>
      <c r="TGJ491" s="722"/>
      <c r="TGK491" s="722"/>
      <c r="TGL491" s="722"/>
      <c r="TGM491" s="722"/>
      <c r="TGN491" s="722"/>
      <c r="TGO491" s="722"/>
      <c r="TGP491" s="722"/>
      <c r="TGQ491" s="722"/>
      <c r="TGR491" s="722"/>
      <c r="TGS491" s="722"/>
      <c r="TGT491" s="722"/>
      <c r="TGU491" s="722"/>
      <c r="TGV491" s="722"/>
      <c r="TGW491" s="722"/>
      <c r="TGX491" s="722"/>
      <c r="TGY491" s="722"/>
      <c r="TGZ491" s="722"/>
      <c r="THA491" s="722"/>
      <c r="THB491" s="722"/>
      <c r="THC491" s="722"/>
      <c r="THD491" s="722"/>
      <c r="THE491" s="722"/>
      <c r="THF491" s="722"/>
      <c r="THG491" s="722"/>
      <c r="THH491" s="722"/>
      <c r="THI491" s="722"/>
      <c r="THJ491" s="722"/>
      <c r="THK491" s="722"/>
      <c r="THL491" s="722"/>
      <c r="THM491" s="722"/>
      <c r="THN491" s="722"/>
      <c r="THO491" s="722"/>
      <c r="THP491" s="722"/>
      <c r="THQ491" s="722"/>
      <c r="THR491" s="722"/>
      <c r="THS491" s="722"/>
      <c r="THT491" s="722"/>
      <c r="THU491" s="722"/>
      <c r="THV491" s="722"/>
      <c r="THW491" s="722"/>
      <c r="THX491" s="722"/>
      <c r="THY491" s="722"/>
      <c r="THZ491" s="722"/>
      <c r="TIA491" s="722"/>
      <c r="TIB491" s="722"/>
      <c r="TIC491" s="722"/>
      <c r="TID491" s="722"/>
      <c r="TIE491" s="722"/>
      <c r="TIF491" s="722"/>
      <c r="TIG491" s="722"/>
      <c r="TIH491" s="722"/>
      <c r="TII491" s="722"/>
      <c r="TIJ491" s="722"/>
      <c r="TIK491" s="722"/>
      <c r="TIL491" s="722"/>
      <c r="TIM491" s="722"/>
      <c r="TIN491" s="722"/>
      <c r="TIO491" s="722"/>
      <c r="TIP491" s="722"/>
      <c r="TIQ491" s="722"/>
      <c r="TIR491" s="722"/>
      <c r="TIS491" s="722"/>
      <c r="TIT491" s="722"/>
      <c r="TIU491" s="722"/>
      <c r="TIV491" s="722"/>
      <c r="TIW491" s="722"/>
      <c r="TIX491" s="722"/>
      <c r="TIY491" s="722"/>
      <c r="TIZ491" s="722"/>
      <c r="TJA491" s="722"/>
      <c r="TJB491" s="722"/>
      <c r="TJC491" s="722"/>
      <c r="TJD491" s="722"/>
      <c r="TJE491" s="722"/>
      <c r="TJF491" s="722"/>
      <c r="TJG491" s="722"/>
      <c r="TJH491" s="722"/>
      <c r="TJI491" s="722"/>
      <c r="TJJ491" s="722"/>
      <c r="TJK491" s="722"/>
      <c r="TJL491" s="722"/>
      <c r="TJM491" s="722"/>
      <c r="TJN491" s="722"/>
      <c r="TJO491" s="722"/>
      <c r="TJP491" s="722"/>
      <c r="TJQ491" s="722"/>
      <c r="TJR491" s="722"/>
      <c r="TJS491" s="722"/>
      <c r="TJT491" s="722"/>
      <c r="TJU491" s="722"/>
      <c r="TJV491" s="722"/>
      <c r="TJW491" s="722"/>
      <c r="TJX491" s="722"/>
      <c r="TJY491" s="722"/>
      <c r="TJZ491" s="722"/>
      <c r="TKA491" s="722"/>
      <c r="TKB491" s="722"/>
      <c r="TKC491" s="722"/>
      <c r="TKD491" s="722"/>
      <c r="TKE491" s="722"/>
      <c r="TKF491" s="722"/>
      <c r="TKG491" s="722"/>
      <c r="TKH491" s="722"/>
      <c r="TKI491" s="722"/>
      <c r="TKJ491" s="722"/>
      <c r="TKK491" s="722"/>
      <c r="TKL491" s="722"/>
      <c r="TKM491" s="722"/>
      <c r="TKN491" s="722"/>
      <c r="TKO491" s="722"/>
      <c r="TKP491" s="722"/>
      <c r="TKQ491" s="722"/>
      <c r="TKR491" s="722"/>
      <c r="TKS491" s="722"/>
      <c r="TKT491" s="722"/>
      <c r="TKU491" s="722"/>
      <c r="TKV491" s="722"/>
      <c r="TKW491" s="722"/>
      <c r="TKX491" s="722"/>
      <c r="TKY491" s="722"/>
      <c r="TKZ491" s="722"/>
      <c r="TLA491" s="722"/>
      <c r="TLB491" s="722"/>
      <c r="TLC491" s="722"/>
      <c r="TLD491" s="722"/>
      <c r="TLE491" s="722"/>
      <c r="TLF491" s="722"/>
      <c r="TLG491" s="722"/>
      <c r="TLH491" s="722"/>
      <c r="TLI491" s="722"/>
      <c r="TLJ491" s="722"/>
      <c r="TLK491" s="722"/>
      <c r="TLL491" s="722"/>
      <c r="TLM491" s="722"/>
      <c r="TLN491" s="722"/>
      <c r="TLO491" s="722"/>
      <c r="TLP491" s="722"/>
      <c r="TLQ491" s="722"/>
      <c r="TLR491" s="722"/>
      <c r="TLS491" s="722"/>
      <c r="TLT491" s="722"/>
      <c r="TLU491" s="722"/>
      <c r="TLV491" s="722"/>
      <c r="TLW491" s="722"/>
      <c r="TLX491" s="722"/>
      <c r="TLY491" s="722"/>
      <c r="TLZ491" s="722"/>
      <c r="TMA491" s="722"/>
      <c r="TMB491" s="722"/>
      <c r="TMC491" s="722"/>
      <c r="TMD491" s="722"/>
      <c r="TME491" s="722"/>
      <c r="TMF491" s="722"/>
      <c r="TMG491" s="722"/>
      <c r="TMH491" s="722"/>
      <c r="TMI491" s="722"/>
      <c r="TMJ491" s="722"/>
      <c r="TMK491" s="722"/>
      <c r="TML491" s="722"/>
      <c r="TMM491" s="722"/>
      <c r="TMN491" s="722"/>
      <c r="TMO491" s="722"/>
      <c r="TMP491" s="722"/>
      <c r="TMQ491" s="722"/>
      <c r="TMR491" s="722"/>
      <c r="TMS491" s="722"/>
      <c r="TMT491" s="722"/>
      <c r="TMU491" s="722"/>
      <c r="TMV491" s="722"/>
      <c r="TMW491" s="722"/>
      <c r="TMX491" s="722"/>
      <c r="TMY491" s="722"/>
      <c r="TMZ491" s="722"/>
      <c r="TNA491" s="722"/>
      <c r="TNB491" s="722"/>
      <c r="TNC491" s="722"/>
      <c r="TND491" s="722"/>
      <c r="TNE491" s="722"/>
      <c r="TNF491" s="722"/>
      <c r="TNG491" s="722"/>
      <c r="TNH491" s="722"/>
      <c r="TNI491" s="722"/>
      <c r="TNJ491" s="722"/>
      <c r="TNK491" s="722"/>
      <c r="TNL491" s="722"/>
      <c r="TNM491" s="722"/>
      <c r="TNN491" s="722"/>
      <c r="TNO491" s="722"/>
      <c r="TNP491" s="722"/>
      <c r="TNQ491" s="722"/>
      <c r="TNR491" s="722"/>
      <c r="TNS491" s="722"/>
      <c r="TNT491" s="722"/>
      <c r="TNU491" s="722"/>
      <c r="TNV491" s="722"/>
      <c r="TNW491" s="722"/>
      <c r="TNX491" s="722"/>
      <c r="TNY491" s="722"/>
      <c r="TNZ491" s="722"/>
      <c r="TOA491" s="722"/>
      <c r="TOB491" s="722"/>
      <c r="TOC491" s="722"/>
      <c r="TOD491" s="722"/>
      <c r="TOE491" s="722"/>
      <c r="TOF491" s="722"/>
      <c r="TOG491" s="722"/>
      <c r="TOH491" s="722"/>
      <c r="TOI491" s="722"/>
      <c r="TOJ491" s="722"/>
      <c r="TOK491" s="722"/>
      <c r="TOL491" s="722"/>
      <c r="TOM491" s="722"/>
      <c r="TON491" s="722"/>
      <c r="TOO491" s="722"/>
      <c r="TOP491" s="722"/>
      <c r="TOQ491" s="722"/>
      <c r="TOR491" s="722"/>
      <c r="TOS491" s="722"/>
      <c r="TOT491" s="722"/>
      <c r="TOU491" s="722"/>
      <c r="TOV491" s="722"/>
      <c r="TOW491" s="722"/>
      <c r="TOX491" s="722"/>
      <c r="TOY491" s="722"/>
      <c r="TOZ491" s="722"/>
      <c r="TPA491" s="722"/>
      <c r="TPB491" s="722"/>
      <c r="TPC491" s="722"/>
      <c r="TPD491" s="722"/>
      <c r="TPE491" s="722"/>
      <c r="TPF491" s="722"/>
      <c r="TPG491" s="722"/>
      <c r="TPH491" s="722"/>
      <c r="TPI491" s="722"/>
      <c r="TPJ491" s="722"/>
      <c r="TPK491" s="722"/>
      <c r="TPL491" s="722"/>
      <c r="TPM491" s="722"/>
      <c r="TPN491" s="722"/>
      <c r="TPO491" s="722"/>
      <c r="TPP491" s="722"/>
      <c r="TPQ491" s="722"/>
      <c r="TPR491" s="722"/>
      <c r="TPS491" s="722"/>
      <c r="TPT491" s="722"/>
      <c r="TPU491" s="722"/>
      <c r="TPV491" s="722"/>
      <c r="TPW491" s="722"/>
      <c r="TPX491" s="722"/>
      <c r="TPY491" s="722"/>
      <c r="TPZ491" s="722"/>
      <c r="TQA491" s="722"/>
      <c r="TQB491" s="722"/>
      <c r="TQC491" s="722"/>
      <c r="TQD491" s="722"/>
      <c r="TQE491" s="722"/>
      <c r="TQF491" s="722"/>
      <c r="TQG491" s="722"/>
      <c r="TQH491" s="722"/>
      <c r="TQI491" s="722"/>
      <c r="TQJ491" s="722"/>
      <c r="TQK491" s="722"/>
      <c r="TQL491" s="722"/>
      <c r="TQM491" s="722"/>
      <c r="TQN491" s="722"/>
      <c r="TQO491" s="722"/>
      <c r="TQP491" s="722"/>
      <c r="TQQ491" s="722"/>
      <c r="TQR491" s="722"/>
      <c r="TQS491" s="722"/>
      <c r="TQT491" s="722"/>
      <c r="TQU491" s="722"/>
      <c r="TQV491" s="722"/>
      <c r="TQW491" s="722"/>
      <c r="TQX491" s="722"/>
      <c r="TQY491" s="722"/>
      <c r="TQZ491" s="722"/>
      <c r="TRA491" s="722"/>
      <c r="TRB491" s="722"/>
      <c r="TRC491" s="722"/>
      <c r="TRD491" s="722"/>
      <c r="TRE491" s="722"/>
      <c r="TRF491" s="722"/>
      <c r="TRG491" s="722"/>
      <c r="TRH491" s="722"/>
      <c r="TRI491" s="722"/>
      <c r="TRJ491" s="722"/>
      <c r="TRK491" s="722"/>
      <c r="TRL491" s="722"/>
      <c r="TRM491" s="722"/>
      <c r="TRN491" s="722"/>
      <c r="TRO491" s="722"/>
      <c r="TRP491" s="722"/>
      <c r="TRQ491" s="722"/>
      <c r="TRR491" s="722"/>
      <c r="TRS491" s="722"/>
      <c r="TRT491" s="722"/>
      <c r="TRU491" s="722"/>
      <c r="TRV491" s="722"/>
      <c r="TRW491" s="722"/>
      <c r="TRX491" s="722"/>
      <c r="TRY491" s="722"/>
      <c r="TRZ491" s="722"/>
      <c r="TSA491" s="722"/>
      <c r="TSB491" s="722"/>
      <c r="TSC491" s="722"/>
      <c r="TSD491" s="722"/>
      <c r="TSE491" s="722"/>
      <c r="TSF491" s="722"/>
      <c r="TSG491" s="722"/>
      <c r="TSH491" s="722"/>
      <c r="TSI491" s="722"/>
      <c r="TSJ491" s="722"/>
      <c r="TSK491" s="722"/>
      <c r="TSL491" s="722"/>
      <c r="TSM491" s="722"/>
      <c r="TSN491" s="722"/>
      <c r="TSO491" s="722"/>
      <c r="TSP491" s="722"/>
      <c r="TSQ491" s="722"/>
      <c r="TSR491" s="722"/>
      <c r="TSS491" s="722"/>
      <c r="TST491" s="722"/>
      <c r="TSU491" s="722"/>
      <c r="TSV491" s="722"/>
      <c r="TSW491" s="722"/>
      <c r="TSX491" s="722"/>
      <c r="TSY491" s="722"/>
      <c r="TSZ491" s="722"/>
      <c r="TTA491" s="722"/>
      <c r="TTB491" s="722"/>
      <c r="TTC491" s="722"/>
      <c r="TTD491" s="722"/>
      <c r="TTE491" s="722"/>
      <c r="TTF491" s="722"/>
      <c r="TTG491" s="722"/>
      <c r="TTH491" s="722"/>
      <c r="TTI491" s="722"/>
      <c r="TTJ491" s="722"/>
      <c r="TTK491" s="722"/>
      <c r="TTL491" s="722"/>
      <c r="TTM491" s="722"/>
      <c r="TTN491" s="722"/>
      <c r="TTO491" s="722"/>
      <c r="TTP491" s="722"/>
      <c r="TTQ491" s="722"/>
      <c r="TTR491" s="722"/>
      <c r="TTS491" s="722"/>
      <c r="TTT491" s="722"/>
      <c r="TTU491" s="722"/>
      <c r="TTV491" s="722"/>
      <c r="TTW491" s="722"/>
      <c r="TTX491" s="722"/>
      <c r="TTY491" s="722"/>
      <c r="TTZ491" s="722"/>
      <c r="TUA491" s="722"/>
      <c r="TUB491" s="722"/>
      <c r="TUC491" s="722"/>
      <c r="TUD491" s="722"/>
      <c r="TUE491" s="722"/>
      <c r="TUF491" s="722"/>
      <c r="TUG491" s="722"/>
      <c r="TUH491" s="722"/>
      <c r="TUI491" s="722"/>
      <c r="TUJ491" s="722"/>
      <c r="TUK491" s="722"/>
      <c r="TUL491" s="722"/>
      <c r="TUM491" s="722"/>
      <c r="TUN491" s="722"/>
      <c r="TUO491" s="722"/>
      <c r="TUP491" s="722"/>
      <c r="TUQ491" s="722"/>
      <c r="TUR491" s="722"/>
      <c r="TUS491" s="722"/>
      <c r="TUT491" s="722"/>
      <c r="TUU491" s="722"/>
      <c r="TUV491" s="722"/>
      <c r="TUW491" s="722"/>
      <c r="TUX491" s="722"/>
      <c r="TUY491" s="722"/>
      <c r="TUZ491" s="722"/>
      <c r="TVA491" s="722"/>
      <c r="TVB491" s="722"/>
      <c r="TVC491" s="722"/>
      <c r="TVD491" s="722"/>
      <c r="TVE491" s="722"/>
      <c r="TVF491" s="722"/>
      <c r="TVG491" s="722"/>
      <c r="TVH491" s="722"/>
      <c r="TVI491" s="722"/>
      <c r="TVJ491" s="722"/>
      <c r="TVK491" s="722"/>
      <c r="TVL491" s="722"/>
      <c r="TVM491" s="722"/>
      <c r="TVN491" s="722"/>
      <c r="TVO491" s="722"/>
      <c r="TVP491" s="722"/>
      <c r="TVQ491" s="722"/>
      <c r="TVR491" s="722"/>
      <c r="TVS491" s="722"/>
      <c r="TVT491" s="722"/>
      <c r="TVU491" s="722"/>
      <c r="TVV491" s="722"/>
      <c r="TVW491" s="722"/>
      <c r="TVX491" s="722"/>
      <c r="TVY491" s="722"/>
      <c r="TVZ491" s="722"/>
      <c r="TWA491" s="722"/>
      <c r="TWB491" s="722"/>
      <c r="TWC491" s="722"/>
      <c r="TWD491" s="722"/>
      <c r="TWE491" s="722"/>
      <c r="TWF491" s="722"/>
      <c r="TWG491" s="722"/>
      <c r="TWH491" s="722"/>
      <c r="TWI491" s="722"/>
      <c r="TWJ491" s="722"/>
      <c r="TWK491" s="722"/>
      <c r="TWL491" s="722"/>
      <c r="TWM491" s="722"/>
      <c r="TWN491" s="722"/>
      <c r="TWO491" s="722"/>
      <c r="TWP491" s="722"/>
      <c r="TWQ491" s="722"/>
      <c r="TWR491" s="722"/>
      <c r="TWS491" s="722"/>
      <c r="TWT491" s="722"/>
      <c r="TWU491" s="722"/>
      <c r="TWV491" s="722"/>
      <c r="TWW491" s="722"/>
      <c r="TWX491" s="722"/>
      <c r="TWY491" s="722"/>
      <c r="TWZ491" s="722"/>
      <c r="TXA491" s="722"/>
      <c r="TXB491" s="722"/>
      <c r="TXC491" s="722"/>
      <c r="TXD491" s="722"/>
      <c r="TXE491" s="722"/>
      <c r="TXF491" s="722"/>
      <c r="TXG491" s="722"/>
      <c r="TXH491" s="722"/>
      <c r="TXI491" s="722"/>
      <c r="TXJ491" s="722"/>
      <c r="TXK491" s="722"/>
      <c r="TXL491" s="722"/>
      <c r="TXM491" s="722"/>
      <c r="TXN491" s="722"/>
      <c r="TXO491" s="722"/>
      <c r="TXP491" s="722"/>
      <c r="TXQ491" s="722"/>
      <c r="TXR491" s="722"/>
      <c r="TXS491" s="722"/>
      <c r="TXT491" s="722"/>
      <c r="TXU491" s="722"/>
      <c r="TXV491" s="722"/>
      <c r="TXW491" s="722"/>
      <c r="TXX491" s="722"/>
      <c r="TXY491" s="722"/>
      <c r="TXZ491" s="722"/>
      <c r="TYA491" s="722"/>
      <c r="TYB491" s="722"/>
      <c r="TYC491" s="722"/>
      <c r="TYD491" s="722"/>
      <c r="TYE491" s="722"/>
      <c r="TYF491" s="722"/>
      <c r="TYG491" s="722"/>
      <c r="TYH491" s="722"/>
      <c r="TYI491" s="722"/>
      <c r="TYJ491" s="722"/>
      <c r="TYK491" s="722"/>
      <c r="TYL491" s="722"/>
      <c r="TYM491" s="722"/>
      <c r="TYN491" s="722"/>
      <c r="TYO491" s="722"/>
      <c r="TYP491" s="722"/>
      <c r="TYQ491" s="722"/>
      <c r="TYR491" s="722"/>
      <c r="TYS491" s="722"/>
      <c r="TYT491" s="722"/>
      <c r="TYU491" s="722"/>
      <c r="TYV491" s="722"/>
      <c r="TYW491" s="722"/>
      <c r="TYX491" s="722"/>
      <c r="TYY491" s="722"/>
      <c r="TYZ491" s="722"/>
      <c r="TZA491" s="722"/>
      <c r="TZB491" s="722"/>
      <c r="TZC491" s="722"/>
      <c r="TZD491" s="722"/>
      <c r="TZE491" s="722"/>
      <c r="TZF491" s="722"/>
      <c r="TZG491" s="722"/>
      <c r="TZH491" s="722"/>
      <c r="TZI491" s="722"/>
      <c r="TZJ491" s="722"/>
      <c r="TZK491" s="722"/>
      <c r="TZL491" s="722"/>
      <c r="TZM491" s="722"/>
      <c r="TZN491" s="722"/>
      <c r="TZO491" s="722"/>
      <c r="TZP491" s="722"/>
      <c r="TZQ491" s="722"/>
      <c r="TZR491" s="722"/>
      <c r="TZS491" s="722"/>
      <c r="TZT491" s="722"/>
      <c r="TZU491" s="722"/>
      <c r="TZV491" s="722"/>
      <c r="TZW491" s="722"/>
      <c r="TZX491" s="722"/>
      <c r="TZY491" s="722"/>
      <c r="TZZ491" s="722"/>
      <c r="UAA491" s="722"/>
      <c r="UAB491" s="722"/>
      <c r="UAC491" s="722"/>
      <c r="UAD491" s="722"/>
      <c r="UAE491" s="722"/>
      <c r="UAF491" s="722"/>
      <c r="UAG491" s="722"/>
      <c r="UAH491" s="722"/>
      <c r="UAI491" s="722"/>
      <c r="UAJ491" s="722"/>
      <c r="UAK491" s="722"/>
      <c r="UAL491" s="722"/>
      <c r="UAM491" s="722"/>
      <c r="UAN491" s="722"/>
      <c r="UAO491" s="722"/>
      <c r="UAP491" s="722"/>
      <c r="UAQ491" s="722"/>
      <c r="UAR491" s="722"/>
      <c r="UAS491" s="722"/>
      <c r="UAT491" s="722"/>
      <c r="UAU491" s="722"/>
      <c r="UAV491" s="722"/>
      <c r="UAW491" s="722"/>
      <c r="UAX491" s="722"/>
      <c r="UAY491" s="722"/>
      <c r="UAZ491" s="722"/>
      <c r="UBA491" s="722"/>
      <c r="UBB491" s="722"/>
      <c r="UBC491" s="722"/>
      <c r="UBD491" s="722"/>
      <c r="UBE491" s="722"/>
      <c r="UBF491" s="722"/>
      <c r="UBG491" s="722"/>
      <c r="UBH491" s="722"/>
      <c r="UBI491" s="722"/>
      <c r="UBJ491" s="722"/>
      <c r="UBK491" s="722"/>
      <c r="UBL491" s="722"/>
      <c r="UBM491" s="722"/>
      <c r="UBN491" s="722"/>
      <c r="UBO491" s="722"/>
      <c r="UBP491" s="722"/>
      <c r="UBQ491" s="722"/>
      <c r="UBR491" s="722"/>
      <c r="UBS491" s="722"/>
      <c r="UBT491" s="722"/>
      <c r="UBU491" s="722"/>
      <c r="UBV491" s="722"/>
      <c r="UBW491" s="722"/>
      <c r="UBX491" s="722"/>
      <c r="UBY491" s="722"/>
      <c r="UBZ491" s="722"/>
      <c r="UCA491" s="722"/>
      <c r="UCB491" s="722"/>
      <c r="UCC491" s="722"/>
      <c r="UCD491" s="722"/>
      <c r="UCE491" s="722"/>
      <c r="UCF491" s="722"/>
      <c r="UCG491" s="722"/>
      <c r="UCH491" s="722"/>
      <c r="UCI491" s="722"/>
      <c r="UCJ491" s="722"/>
      <c r="UCK491" s="722"/>
      <c r="UCL491" s="722"/>
      <c r="UCM491" s="722"/>
      <c r="UCN491" s="722"/>
      <c r="UCO491" s="722"/>
      <c r="UCP491" s="722"/>
      <c r="UCQ491" s="722"/>
      <c r="UCR491" s="722"/>
      <c r="UCS491" s="722"/>
      <c r="UCT491" s="722"/>
      <c r="UCU491" s="722"/>
      <c r="UCV491" s="722"/>
      <c r="UCW491" s="722"/>
      <c r="UCX491" s="722"/>
      <c r="UCY491" s="722"/>
      <c r="UCZ491" s="722"/>
      <c r="UDA491" s="722"/>
      <c r="UDB491" s="722"/>
      <c r="UDC491" s="722"/>
      <c r="UDD491" s="722"/>
      <c r="UDE491" s="722"/>
      <c r="UDF491" s="722"/>
      <c r="UDG491" s="722"/>
      <c r="UDH491" s="722"/>
      <c r="UDI491" s="722"/>
      <c r="UDJ491" s="722"/>
      <c r="UDK491" s="722"/>
      <c r="UDL491" s="722"/>
      <c r="UDM491" s="722"/>
      <c r="UDN491" s="722"/>
      <c r="UDO491" s="722"/>
      <c r="UDP491" s="722"/>
      <c r="UDQ491" s="722"/>
      <c r="UDR491" s="722"/>
      <c r="UDS491" s="722"/>
      <c r="UDT491" s="722"/>
      <c r="UDU491" s="722"/>
      <c r="UDV491" s="722"/>
      <c r="UDW491" s="722"/>
      <c r="UDX491" s="722"/>
      <c r="UDY491" s="722"/>
      <c r="UDZ491" s="722"/>
      <c r="UEA491" s="722"/>
      <c r="UEB491" s="722"/>
      <c r="UEC491" s="722"/>
      <c r="UED491" s="722"/>
      <c r="UEE491" s="722"/>
      <c r="UEF491" s="722"/>
      <c r="UEG491" s="722"/>
      <c r="UEH491" s="722"/>
      <c r="UEI491" s="722"/>
      <c r="UEJ491" s="722"/>
      <c r="UEK491" s="722"/>
      <c r="UEL491" s="722"/>
      <c r="UEM491" s="722"/>
      <c r="UEN491" s="722"/>
      <c r="UEO491" s="722"/>
      <c r="UEP491" s="722"/>
      <c r="UEQ491" s="722"/>
      <c r="UER491" s="722"/>
      <c r="UES491" s="722"/>
      <c r="UET491" s="722"/>
      <c r="UEU491" s="722"/>
      <c r="UEV491" s="722"/>
      <c r="UEW491" s="722"/>
      <c r="UEX491" s="722"/>
      <c r="UEY491" s="722"/>
      <c r="UEZ491" s="722"/>
      <c r="UFA491" s="722"/>
      <c r="UFB491" s="722"/>
      <c r="UFC491" s="722"/>
      <c r="UFD491" s="722"/>
      <c r="UFE491" s="722"/>
      <c r="UFF491" s="722"/>
      <c r="UFG491" s="722"/>
      <c r="UFH491" s="722"/>
      <c r="UFI491" s="722"/>
      <c r="UFJ491" s="722"/>
      <c r="UFK491" s="722"/>
      <c r="UFL491" s="722"/>
      <c r="UFM491" s="722"/>
      <c r="UFN491" s="722"/>
      <c r="UFO491" s="722"/>
      <c r="UFP491" s="722"/>
      <c r="UFQ491" s="722"/>
      <c r="UFR491" s="722"/>
      <c r="UFS491" s="722"/>
      <c r="UFT491" s="722"/>
      <c r="UFU491" s="722"/>
      <c r="UFV491" s="722"/>
      <c r="UFW491" s="722"/>
      <c r="UFX491" s="722"/>
      <c r="UFY491" s="722"/>
      <c r="UFZ491" s="722"/>
      <c r="UGA491" s="722"/>
      <c r="UGB491" s="722"/>
      <c r="UGC491" s="722"/>
      <c r="UGD491" s="722"/>
      <c r="UGE491" s="722"/>
      <c r="UGF491" s="722"/>
      <c r="UGG491" s="722"/>
      <c r="UGH491" s="722"/>
      <c r="UGI491" s="722"/>
      <c r="UGJ491" s="722"/>
      <c r="UGK491" s="722"/>
      <c r="UGL491" s="722"/>
      <c r="UGM491" s="722"/>
      <c r="UGN491" s="722"/>
      <c r="UGO491" s="722"/>
      <c r="UGP491" s="722"/>
      <c r="UGQ491" s="722"/>
      <c r="UGR491" s="722"/>
      <c r="UGS491" s="722"/>
      <c r="UGT491" s="722"/>
      <c r="UGU491" s="722"/>
      <c r="UGV491" s="722"/>
      <c r="UGW491" s="722"/>
      <c r="UGX491" s="722"/>
      <c r="UGY491" s="722"/>
      <c r="UGZ491" s="722"/>
      <c r="UHA491" s="722"/>
      <c r="UHB491" s="722"/>
      <c r="UHC491" s="722"/>
      <c r="UHD491" s="722"/>
      <c r="UHE491" s="722"/>
      <c r="UHF491" s="722"/>
      <c r="UHG491" s="722"/>
      <c r="UHH491" s="722"/>
      <c r="UHI491" s="722"/>
      <c r="UHJ491" s="722"/>
      <c r="UHK491" s="722"/>
      <c r="UHL491" s="722"/>
      <c r="UHM491" s="722"/>
      <c r="UHN491" s="722"/>
      <c r="UHO491" s="722"/>
      <c r="UHP491" s="722"/>
      <c r="UHQ491" s="722"/>
      <c r="UHR491" s="722"/>
      <c r="UHS491" s="722"/>
      <c r="UHT491" s="722"/>
      <c r="UHU491" s="722"/>
      <c r="UHV491" s="722"/>
      <c r="UHW491" s="722"/>
      <c r="UHX491" s="722"/>
      <c r="UHY491" s="722"/>
      <c r="UHZ491" s="722"/>
      <c r="UIA491" s="722"/>
      <c r="UIB491" s="722"/>
      <c r="UIC491" s="722"/>
      <c r="UID491" s="722"/>
      <c r="UIE491" s="722"/>
      <c r="UIF491" s="722"/>
      <c r="UIG491" s="722"/>
      <c r="UIH491" s="722"/>
      <c r="UII491" s="722"/>
      <c r="UIJ491" s="722"/>
      <c r="UIK491" s="722"/>
      <c r="UIL491" s="722"/>
      <c r="UIM491" s="722"/>
      <c r="UIN491" s="722"/>
      <c r="UIO491" s="722"/>
      <c r="UIP491" s="722"/>
      <c r="UIQ491" s="722"/>
      <c r="UIR491" s="722"/>
      <c r="UIS491" s="722"/>
      <c r="UIT491" s="722"/>
      <c r="UIU491" s="722"/>
      <c r="UIV491" s="722"/>
      <c r="UIW491" s="722"/>
      <c r="UIX491" s="722"/>
      <c r="UIY491" s="722"/>
      <c r="UIZ491" s="722"/>
      <c r="UJA491" s="722"/>
      <c r="UJB491" s="722"/>
      <c r="UJC491" s="722"/>
      <c r="UJD491" s="722"/>
      <c r="UJE491" s="722"/>
      <c r="UJF491" s="722"/>
      <c r="UJG491" s="722"/>
      <c r="UJH491" s="722"/>
      <c r="UJI491" s="722"/>
      <c r="UJJ491" s="722"/>
      <c r="UJK491" s="722"/>
      <c r="UJL491" s="722"/>
      <c r="UJM491" s="722"/>
      <c r="UJN491" s="722"/>
      <c r="UJO491" s="722"/>
      <c r="UJP491" s="722"/>
      <c r="UJQ491" s="722"/>
      <c r="UJR491" s="722"/>
      <c r="UJS491" s="722"/>
      <c r="UJT491" s="722"/>
      <c r="UJU491" s="722"/>
      <c r="UJV491" s="722"/>
      <c r="UJW491" s="722"/>
      <c r="UJX491" s="722"/>
      <c r="UJY491" s="722"/>
      <c r="UJZ491" s="722"/>
      <c r="UKA491" s="722"/>
      <c r="UKB491" s="722"/>
      <c r="UKC491" s="722"/>
      <c r="UKD491" s="722"/>
      <c r="UKE491" s="722"/>
      <c r="UKF491" s="722"/>
      <c r="UKG491" s="722"/>
      <c r="UKH491" s="722"/>
      <c r="UKI491" s="722"/>
      <c r="UKJ491" s="722"/>
      <c r="UKK491" s="722"/>
      <c r="UKL491" s="722"/>
      <c r="UKM491" s="722"/>
      <c r="UKN491" s="722"/>
      <c r="UKO491" s="722"/>
      <c r="UKP491" s="722"/>
      <c r="UKQ491" s="722"/>
      <c r="UKR491" s="722"/>
      <c r="UKS491" s="722"/>
      <c r="UKT491" s="722"/>
      <c r="UKU491" s="722"/>
      <c r="UKV491" s="722"/>
      <c r="UKW491" s="722"/>
      <c r="UKX491" s="722"/>
      <c r="UKY491" s="722"/>
      <c r="UKZ491" s="722"/>
      <c r="ULA491" s="722"/>
      <c r="ULB491" s="722"/>
      <c r="ULC491" s="722"/>
      <c r="ULD491" s="722"/>
      <c r="ULE491" s="722"/>
      <c r="ULF491" s="722"/>
      <c r="ULG491" s="722"/>
      <c r="ULH491" s="722"/>
      <c r="ULI491" s="722"/>
      <c r="ULJ491" s="722"/>
      <c r="ULK491" s="722"/>
      <c r="ULL491" s="722"/>
      <c r="ULM491" s="722"/>
      <c r="ULN491" s="722"/>
      <c r="ULO491" s="722"/>
      <c r="ULP491" s="722"/>
      <c r="ULQ491" s="722"/>
      <c r="ULR491" s="722"/>
      <c r="ULS491" s="722"/>
      <c r="ULT491" s="722"/>
      <c r="ULU491" s="722"/>
      <c r="ULV491" s="722"/>
      <c r="ULW491" s="722"/>
      <c r="ULX491" s="722"/>
      <c r="ULY491" s="722"/>
      <c r="ULZ491" s="722"/>
      <c r="UMA491" s="722"/>
      <c r="UMB491" s="722"/>
      <c r="UMC491" s="722"/>
      <c r="UMD491" s="722"/>
      <c r="UME491" s="722"/>
      <c r="UMF491" s="722"/>
      <c r="UMG491" s="722"/>
      <c r="UMH491" s="722"/>
      <c r="UMI491" s="722"/>
      <c r="UMJ491" s="722"/>
      <c r="UMK491" s="722"/>
      <c r="UML491" s="722"/>
      <c r="UMM491" s="722"/>
      <c r="UMN491" s="722"/>
      <c r="UMO491" s="722"/>
      <c r="UMP491" s="722"/>
      <c r="UMQ491" s="722"/>
      <c r="UMR491" s="722"/>
      <c r="UMS491" s="722"/>
      <c r="UMT491" s="722"/>
      <c r="UMU491" s="722"/>
      <c r="UMV491" s="722"/>
      <c r="UMW491" s="722"/>
      <c r="UMX491" s="722"/>
      <c r="UMY491" s="722"/>
      <c r="UMZ491" s="722"/>
      <c r="UNA491" s="722"/>
      <c r="UNB491" s="722"/>
      <c r="UNC491" s="722"/>
      <c r="UND491" s="722"/>
      <c r="UNE491" s="722"/>
      <c r="UNF491" s="722"/>
      <c r="UNG491" s="722"/>
      <c r="UNH491" s="722"/>
      <c r="UNI491" s="722"/>
      <c r="UNJ491" s="722"/>
      <c r="UNK491" s="722"/>
      <c r="UNL491" s="722"/>
      <c r="UNM491" s="722"/>
      <c r="UNN491" s="722"/>
      <c r="UNO491" s="722"/>
      <c r="UNP491" s="722"/>
      <c r="UNQ491" s="722"/>
      <c r="UNR491" s="722"/>
      <c r="UNS491" s="722"/>
      <c r="UNT491" s="722"/>
      <c r="UNU491" s="722"/>
      <c r="UNV491" s="722"/>
      <c r="UNW491" s="722"/>
      <c r="UNX491" s="722"/>
      <c r="UNY491" s="722"/>
      <c r="UNZ491" s="722"/>
      <c r="UOA491" s="722"/>
      <c r="UOB491" s="722"/>
      <c r="UOC491" s="722"/>
      <c r="UOD491" s="722"/>
      <c r="UOE491" s="722"/>
      <c r="UOF491" s="722"/>
      <c r="UOG491" s="722"/>
      <c r="UOH491" s="722"/>
      <c r="UOI491" s="722"/>
      <c r="UOJ491" s="722"/>
      <c r="UOK491" s="722"/>
      <c r="UOL491" s="722"/>
      <c r="UOM491" s="722"/>
      <c r="UON491" s="722"/>
      <c r="UOO491" s="722"/>
      <c r="UOP491" s="722"/>
      <c r="UOQ491" s="722"/>
      <c r="UOR491" s="722"/>
      <c r="UOS491" s="722"/>
      <c r="UOT491" s="722"/>
      <c r="UOU491" s="722"/>
      <c r="UOV491" s="722"/>
      <c r="UOW491" s="722"/>
      <c r="UOX491" s="722"/>
      <c r="UOY491" s="722"/>
      <c r="UOZ491" s="722"/>
      <c r="UPA491" s="722"/>
      <c r="UPB491" s="722"/>
      <c r="UPC491" s="722"/>
      <c r="UPD491" s="722"/>
      <c r="UPE491" s="722"/>
      <c r="UPF491" s="722"/>
      <c r="UPG491" s="722"/>
      <c r="UPH491" s="722"/>
      <c r="UPI491" s="722"/>
      <c r="UPJ491" s="722"/>
      <c r="UPK491" s="722"/>
      <c r="UPL491" s="722"/>
      <c r="UPM491" s="722"/>
      <c r="UPN491" s="722"/>
      <c r="UPO491" s="722"/>
      <c r="UPP491" s="722"/>
      <c r="UPQ491" s="722"/>
      <c r="UPR491" s="722"/>
      <c r="UPS491" s="722"/>
      <c r="UPT491" s="722"/>
      <c r="UPU491" s="722"/>
      <c r="UPV491" s="722"/>
      <c r="UPW491" s="722"/>
      <c r="UPX491" s="722"/>
      <c r="UPY491" s="722"/>
      <c r="UPZ491" s="722"/>
      <c r="UQA491" s="722"/>
      <c r="UQB491" s="722"/>
      <c r="UQC491" s="722"/>
      <c r="UQD491" s="722"/>
      <c r="UQE491" s="722"/>
      <c r="UQF491" s="722"/>
      <c r="UQG491" s="722"/>
      <c r="UQH491" s="722"/>
      <c r="UQI491" s="722"/>
      <c r="UQJ491" s="722"/>
      <c r="UQK491" s="722"/>
      <c r="UQL491" s="722"/>
      <c r="UQM491" s="722"/>
      <c r="UQN491" s="722"/>
      <c r="UQO491" s="722"/>
      <c r="UQP491" s="722"/>
      <c r="UQQ491" s="722"/>
      <c r="UQR491" s="722"/>
      <c r="UQS491" s="722"/>
      <c r="UQT491" s="722"/>
      <c r="UQU491" s="722"/>
      <c r="UQV491" s="722"/>
      <c r="UQW491" s="722"/>
      <c r="UQX491" s="722"/>
      <c r="UQY491" s="722"/>
      <c r="UQZ491" s="722"/>
      <c r="URA491" s="722"/>
      <c r="URB491" s="722"/>
      <c r="URC491" s="722"/>
      <c r="URD491" s="722"/>
      <c r="URE491" s="722"/>
      <c r="URF491" s="722"/>
      <c r="URG491" s="722"/>
      <c r="URH491" s="722"/>
      <c r="URI491" s="722"/>
      <c r="URJ491" s="722"/>
      <c r="URK491" s="722"/>
      <c r="URL491" s="722"/>
      <c r="URM491" s="722"/>
      <c r="URN491" s="722"/>
      <c r="URO491" s="722"/>
      <c r="URP491" s="722"/>
      <c r="URQ491" s="722"/>
      <c r="URR491" s="722"/>
      <c r="URS491" s="722"/>
      <c r="URT491" s="722"/>
      <c r="URU491" s="722"/>
      <c r="URV491" s="722"/>
      <c r="URW491" s="722"/>
      <c r="URX491" s="722"/>
      <c r="URY491" s="722"/>
      <c r="URZ491" s="722"/>
      <c r="USA491" s="722"/>
      <c r="USB491" s="722"/>
      <c r="USC491" s="722"/>
      <c r="USD491" s="722"/>
      <c r="USE491" s="722"/>
      <c r="USF491" s="722"/>
      <c r="USG491" s="722"/>
      <c r="USH491" s="722"/>
      <c r="USI491" s="722"/>
      <c r="USJ491" s="722"/>
      <c r="USK491" s="722"/>
      <c r="USL491" s="722"/>
      <c r="USM491" s="722"/>
      <c r="USN491" s="722"/>
      <c r="USO491" s="722"/>
      <c r="USP491" s="722"/>
      <c r="USQ491" s="722"/>
      <c r="USR491" s="722"/>
      <c r="USS491" s="722"/>
      <c r="UST491" s="722"/>
      <c r="USU491" s="722"/>
      <c r="USV491" s="722"/>
      <c r="USW491" s="722"/>
      <c r="USX491" s="722"/>
      <c r="USY491" s="722"/>
      <c r="USZ491" s="722"/>
      <c r="UTA491" s="722"/>
      <c r="UTB491" s="722"/>
      <c r="UTC491" s="722"/>
      <c r="UTD491" s="722"/>
      <c r="UTE491" s="722"/>
      <c r="UTF491" s="722"/>
      <c r="UTG491" s="722"/>
      <c r="UTH491" s="722"/>
      <c r="UTI491" s="722"/>
      <c r="UTJ491" s="722"/>
      <c r="UTK491" s="722"/>
      <c r="UTL491" s="722"/>
      <c r="UTM491" s="722"/>
      <c r="UTN491" s="722"/>
      <c r="UTO491" s="722"/>
      <c r="UTP491" s="722"/>
      <c r="UTQ491" s="722"/>
      <c r="UTR491" s="722"/>
      <c r="UTS491" s="722"/>
      <c r="UTT491" s="722"/>
      <c r="UTU491" s="722"/>
      <c r="UTV491" s="722"/>
      <c r="UTW491" s="722"/>
      <c r="UTX491" s="722"/>
      <c r="UTY491" s="722"/>
      <c r="UTZ491" s="722"/>
      <c r="UUA491" s="722"/>
      <c r="UUB491" s="722"/>
      <c r="UUC491" s="722"/>
      <c r="UUD491" s="722"/>
      <c r="UUE491" s="722"/>
      <c r="UUF491" s="722"/>
      <c r="UUG491" s="722"/>
      <c r="UUH491" s="722"/>
      <c r="UUI491" s="722"/>
      <c r="UUJ491" s="722"/>
      <c r="UUK491" s="722"/>
      <c r="UUL491" s="722"/>
      <c r="UUM491" s="722"/>
      <c r="UUN491" s="722"/>
      <c r="UUO491" s="722"/>
      <c r="UUP491" s="722"/>
      <c r="UUQ491" s="722"/>
      <c r="UUR491" s="722"/>
      <c r="UUS491" s="722"/>
      <c r="UUT491" s="722"/>
      <c r="UUU491" s="722"/>
      <c r="UUV491" s="722"/>
      <c r="UUW491" s="722"/>
      <c r="UUX491" s="722"/>
      <c r="UUY491" s="722"/>
      <c r="UUZ491" s="722"/>
      <c r="UVA491" s="722"/>
      <c r="UVB491" s="722"/>
      <c r="UVC491" s="722"/>
      <c r="UVD491" s="722"/>
      <c r="UVE491" s="722"/>
      <c r="UVF491" s="722"/>
      <c r="UVG491" s="722"/>
      <c r="UVH491" s="722"/>
      <c r="UVI491" s="722"/>
      <c r="UVJ491" s="722"/>
      <c r="UVK491" s="722"/>
      <c r="UVL491" s="722"/>
      <c r="UVM491" s="722"/>
      <c r="UVN491" s="722"/>
      <c r="UVO491" s="722"/>
      <c r="UVP491" s="722"/>
      <c r="UVQ491" s="722"/>
      <c r="UVR491" s="722"/>
      <c r="UVS491" s="722"/>
      <c r="UVT491" s="722"/>
      <c r="UVU491" s="722"/>
      <c r="UVV491" s="722"/>
      <c r="UVW491" s="722"/>
      <c r="UVX491" s="722"/>
      <c r="UVY491" s="722"/>
      <c r="UVZ491" s="722"/>
      <c r="UWA491" s="722"/>
      <c r="UWB491" s="722"/>
      <c r="UWC491" s="722"/>
      <c r="UWD491" s="722"/>
      <c r="UWE491" s="722"/>
      <c r="UWF491" s="722"/>
      <c r="UWG491" s="722"/>
      <c r="UWH491" s="722"/>
      <c r="UWI491" s="722"/>
      <c r="UWJ491" s="722"/>
      <c r="UWK491" s="722"/>
      <c r="UWL491" s="722"/>
      <c r="UWM491" s="722"/>
      <c r="UWN491" s="722"/>
      <c r="UWO491" s="722"/>
      <c r="UWP491" s="722"/>
      <c r="UWQ491" s="722"/>
      <c r="UWR491" s="722"/>
      <c r="UWS491" s="722"/>
      <c r="UWT491" s="722"/>
      <c r="UWU491" s="722"/>
      <c r="UWV491" s="722"/>
      <c r="UWW491" s="722"/>
      <c r="UWX491" s="722"/>
      <c r="UWY491" s="722"/>
      <c r="UWZ491" s="722"/>
      <c r="UXA491" s="722"/>
      <c r="UXB491" s="722"/>
      <c r="UXC491" s="722"/>
      <c r="UXD491" s="722"/>
      <c r="UXE491" s="722"/>
      <c r="UXF491" s="722"/>
      <c r="UXG491" s="722"/>
      <c r="UXH491" s="722"/>
      <c r="UXI491" s="722"/>
      <c r="UXJ491" s="722"/>
      <c r="UXK491" s="722"/>
      <c r="UXL491" s="722"/>
      <c r="UXM491" s="722"/>
      <c r="UXN491" s="722"/>
      <c r="UXO491" s="722"/>
      <c r="UXP491" s="722"/>
      <c r="UXQ491" s="722"/>
      <c r="UXR491" s="722"/>
      <c r="UXS491" s="722"/>
      <c r="UXT491" s="722"/>
      <c r="UXU491" s="722"/>
      <c r="UXV491" s="722"/>
      <c r="UXW491" s="722"/>
      <c r="UXX491" s="722"/>
      <c r="UXY491" s="722"/>
      <c r="UXZ491" s="722"/>
      <c r="UYA491" s="722"/>
      <c r="UYB491" s="722"/>
      <c r="UYC491" s="722"/>
      <c r="UYD491" s="722"/>
      <c r="UYE491" s="722"/>
      <c r="UYF491" s="722"/>
      <c r="UYG491" s="722"/>
      <c r="UYH491" s="722"/>
      <c r="UYI491" s="722"/>
      <c r="UYJ491" s="722"/>
      <c r="UYK491" s="722"/>
      <c r="UYL491" s="722"/>
      <c r="UYM491" s="722"/>
      <c r="UYN491" s="722"/>
      <c r="UYO491" s="722"/>
      <c r="UYP491" s="722"/>
      <c r="UYQ491" s="722"/>
      <c r="UYR491" s="722"/>
      <c r="UYS491" s="722"/>
      <c r="UYT491" s="722"/>
      <c r="UYU491" s="722"/>
      <c r="UYV491" s="722"/>
      <c r="UYW491" s="722"/>
      <c r="UYX491" s="722"/>
      <c r="UYY491" s="722"/>
      <c r="UYZ491" s="722"/>
      <c r="UZA491" s="722"/>
      <c r="UZB491" s="722"/>
      <c r="UZC491" s="722"/>
      <c r="UZD491" s="722"/>
      <c r="UZE491" s="722"/>
      <c r="UZF491" s="722"/>
      <c r="UZG491" s="722"/>
      <c r="UZH491" s="722"/>
      <c r="UZI491" s="722"/>
      <c r="UZJ491" s="722"/>
      <c r="UZK491" s="722"/>
      <c r="UZL491" s="722"/>
      <c r="UZM491" s="722"/>
      <c r="UZN491" s="722"/>
      <c r="UZO491" s="722"/>
      <c r="UZP491" s="722"/>
      <c r="UZQ491" s="722"/>
      <c r="UZR491" s="722"/>
      <c r="UZS491" s="722"/>
      <c r="UZT491" s="722"/>
      <c r="UZU491" s="722"/>
      <c r="UZV491" s="722"/>
      <c r="UZW491" s="722"/>
      <c r="UZX491" s="722"/>
      <c r="UZY491" s="722"/>
      <c r="UZZ491" s="722"/>
      <c r="VAA491" s="722"/>
      <c r="VAB491" s="722"/>
      <c r="VAC491" s="722"/>
      <c r="VAD491" s="722"/>
      <c r="VAE491" s="722"/>
      <c r="VAF491" s="722"/>
      <c r="VAG491" s="722"/>
      <c r="VAH491" s="722"/>
      <c r="VAI491" s="722"/>
      <c r="VAJ491" s="722"/>
      <c r="VAK491" s="722"/>
      <c r="VAL491" s="722"/>
      <c r="VAM491" s="722"/>
      <c r="VAN491" s="722"/>
      <c r="VAO491" s="722"/>
      <c r="VAP491" s="722"/>
      <c r="VAQ491" s="722"/>
      <c r="VAR491" s="722"/>
      <c r="VAS491" s="722"/>
      <c r="VAT491" s="722"/>
      <c r="VAU491" s="722"/>
      <c r="VAV491" s="722"/>
      <c r="VAW491" s="722"/>
      <c r="VAX491" s="722"/>
      <c r="VAY491" s="722"/>
      <c r="VAZ491" s="722"/>
      <c r="VBA491" s="722"/>
      <c r="VBB491" s="722"/>
      <c r="VBC491" s="722"/>
      <c r="VBD491" s="722"/>
      <c r="VBE491" s="722"/>
      <c r="VBF491" s="722"/>
      <c r="VBG491" s="722"/>
      <c r="VBH491" s="722"/>
      <c r="VBI491" s="722"/>
      <c r="VBJ491" s="722"/>
      <c r="VBK491" s="722"/>
      <c r="VBL491" s="722"/>
      <c r="VBM491" s="722"/>
      <c r="VBN491" s="722"/>
      <c r="VBO491" s="722"/>
      <c r="VBP491" s="722"/>
      <c r="VBQ491" s="722"/>
      <c r="VBR491" s="722"/>
      <c r="VBS491" s="722"/>
      <c r="VBT491" s="722"/>
      <c r="VBU491" s="722"/>
      <c r="VBV491" s="722"/>
      <c r="VBW491" s="722"/>
      <c r="VBX491" s="722"/>
      <c r="VBY491" s="722"/>
      <c r="VBZ491" s="722"/>
      <c r="VCA491" s="722"/>
      <c r="VCB491" s="722"/>
      <c r="VCC491" s="722"/>
      <c r="VCD491" s="722"/>
      <c r="VCE491" s="722"/>
      <c r="VCF491" s="722"/>
      <c r="VCG491" s="722"/>
      <c r="VCH491" s="722"/>
      <c r="VCI491" s="722"/>
      <c r="VCJ491" s="722"/>
      <c r="VCK491" s="722"/>
      <c r="VCL491" s="722"/>
      <c r="VCM491" s="722"/>
      <c r="VCN491" s="722"/>
      <c r="VCO491" s="722"/>
      <c r="VCP491" s="722"/>
      <c r="VCQ491" s="722"/>
      <c r="VCR491" s="722"/>
      <c r="VCS491" s="722"/>
      <c r="VCT491" s="722"/>
      <c r="VCU491" s="722"/>
      <c r="VCV491" s="722"/>
      <c r="VCW491" s="722"/>
      <c r="VCX491" s="722"/>
      <c r="VCY491" s="722"/>
      <c r="VCZ491" s="722"/>
      <c r="VDA491" s="722"/>
      <c r="VDB491" s="722"/>
      <c r="VDC491" s="722"/>
      <c r="VDD491" s="722"/>
      <c r="VDE491" s="722"/>
      <c r="VDF491" s="722"/>
      <c r="VDG491" s="722"/>
      <c r="VDH491" s="722"/>
      <c r="VDI491" s="722"/>
      <c r="VDJ491" s="722"/>
      <c r="VDK491" s="722"/>
      <c r="VDL491" s="722"/>
      <c r="VDM491" s="722"/>
      <c r="VDN491" s="722"/>
      <c r="VDO491" s="722"/>
      <c r="VDP491" s="722"/>
      <c r="VDQ491" s="722"/>
      <c r="VDR491" s="722"/>
      <c r="VDS491" s="722"/>
      <c r="VDT491" s="722"/>
      <c r="VDU491" s="722"/>
      <c r="VDV491" s="722"/>
      <c r="VDW491" s="722"/>
      <c r="VDX491" s="722"/>
      <c r="VDY491" s="722"/>
      <c r="VDZ491" s="722"/>
      <c r="VEA491" s="722"/>
      <c r="VEB491" s="722"/>
      <c r="VEC491" s="722"/>
      <c r="VED491" s="722"/>
      <c r="VEE491" s="722"/>
      <c r="VEF491" s="722"/>
      <c r="VEG491" s="722"/>
      <c r="VEH491" s="722"/>
      <c r="VEI491" s="722"/>
      <c r="VEJ491" s="722"/>
      <c r="VEK491" s="722"/>
      <c r="VEL491" s="722"/>
      <c r="VEM491" s="722"/>
      <c r="VEN491" s="722"/>
      <c r="VEO491" s="722"/>
      <c r="VEP491" s="722"/>
      <c r="VEQ491" s="722"/>
      <c r="VER491" s="722"/>
      <c r="VES491" s="722"/>
      <c r="VET491" s="722"/>
      <c r="VEU491" s="722"/>
      <c r="VEV491" s="722"/>
      <c r="VEW491" s="722"/>
      <c r="VEX491" s="722"/>
      <c r="VEY491" s="722"/>
      <c r="VEZ491" s="722"/>
      <c r="VFA491" s="722"/>
      <c r="VFB491" s="722"/>
      <c r="VFC491" s="722"/>
      <c r="VFD491" s="722"/>
      <c r="VFE491" s="722"/>
      <c r="VFF491" s="722"/>
      <c r="VFG491" s="722"/>
      <c r="VFH491" s="722"/>
      <c r="VFI491" s="722"/>
      <c r="VFJ491" s="722"/>
      <c r="VFK491" s="722"/>
      <c r="VFL491" s="722"/>
      <c r="VFM491" s="722"/>
      <c r="VFN491" s="722"/>
      <c r="VFO491" s="722"/>
      <c r="VFP491" s="722"/>
      <c r="VFQ491" s="722"/>
      <c r="VFR491" s="722"/>
      <c r="VFS491" s="722"/>
      <c r="VFT491" s="722"/>
      <c r="VFU491" s="722"/>
      <c r="VFV491" s="722"/>
      <c r="VFW491" s="722"/>
      <c r="VFX491" s="722"/>
      <c r="VFY491" s="722"/>
      <c r="VFZ491" s="722"/>
      <c r="VGA491" s="722"/>
      <c r="VGB491" s="722"/>
      <c r="VGC491" s="722"/>
      <c r="VGD491" s="722"/>
      <c r="VGE491" s="722"/>
      <c r="VGF491" s="722"/>
      <c r="VGG491" s="722"/>
      <c r="VGH491" s="722"/>
      <c r="VGI491" s="722"/>
      <c r="VGJ491" s="722"/>
      <c r="VGK491" s="722"/>
      <c r="VGL491" s="722"/>
      <c r="VGM491" s="722"/>
      <c r="VGN491" s="722"/>
      <c r="VGO491" s="722"/>
      <c r="VGP491" s="722"/>
      <c r="VGQ491" s="722"/>
      <c r="VGR491" s="722"/>
      <c r="VGS491" s="722"/>
      <c r="VGT491" s="722"/>
      <c r="VGU491" s="722"/>
      <c r="VGV491" s="722"/>
      <c r="VGW491" s="722"/>
      <c r="VGX491" s="722"/>
      <c r="VGY491" s="722"/>
      <c r="VGZ491" s="722"/>
      <c r="VHA491" s="722"/>
      <c r="VHB491" s="722"/>
      <c r="VHC491" s="722"/>
      <c r="VHD491" s="722"/>
      <c r="VHE491" s="722"/>
      <c r="VHF491" s="722"/>
      <c r="VHG491" s="722"/>
      <c r="VHH491" s="722"/>
      <c r="VHI491" s="722"/>
      <c r="VHJ491" s="722"/>
      <c r="VHK491" s="722"/>
      <c r="VHL491" s="722"/>
      <c r="VHM491" s="722"/>
      <c r="VHN491" s="722"/>
      <c r="VHO491" s="722"/>
      <c r="VHP491" s="722"/>
      <c r="VHQ491" s="722"/>
      <c r="VHR491" s="722"/>
      <c r="VHS491" s="722"/>
      <c r="VHT491" s="722"/>
      <c r="VHU491" s="722"/>
      <c r="VHV491" s="722"/>
      <c r="VHW491" s="722"/>
      <c r="VHX491" s="722"/>
      <c r="VHY491" s="722"/>
      <c r="VHZ491" s="722"/>
      <c r="VIA491" s="722"/>
      <c r="VIB491" s="722"/>
      <c r="VIC491" s="722"/>
      <c r="VID491" s="722"/>
      <c r="VIE491" s="722"/>
      <c r="VIF491" s="722"/>
      <c r="VIG491" s="722"/>
      <c r="VIH491" s="722"/>
      <c r="VII491" s="722"/>
      <c r="VIJ491" s="722"/>
      <c r="VIK491" s="722"/>
      <c r="VIL491" s="722"/>
      <c r="VIM491" s="722"/>
      <c r="VIN491" s="722"/>
      <c r="VIO491" s="722"/>
      <c r="VIP491" s="722"/>
      <c r="VIQ491" s="722"/>
      <c r="VIR491" s="722"/>
      <c r="VIS491" s="722"/>
      <c r="VIT491" s="722"/>
      <c r="VIU491" s="722"/>
      <c r="VIV491" s="722"/>
      <c r="VIW491" s="722"/>
      <c r="VIX491" s="722"/>
      <c r="VIY491" s="722"/>
      <c r="VIZ491" s="722"/>
      <c r="VJA491" s="722"/>
      <c r="VJB491" s="722"/>
      <c r="VJC491" s="722"/>
      <c r="VJD491" s="722"/>
      <c r="VJE491" s="722"/>
      <c r="VJF491" s="722"/>
      <c r="VJG491" s="722"/>
      <c r="VJH491" s="722"/>
      <c r="VJI491" s="722"/>
      <c r="VJJ491" s="722"/>
      <c r="VJK491" s="722"/>
      <c r="VJL491" s="722"/>
      <c r="VJM491" s="722"/>
      <c r="VJN491" s="722"/>
      <c r="VJO491" s="722"/>
      <c r="VJP491" s="722"/>
      <c r="VJQ491" s="722"/>
      <c r="VJR491" s="722"/>
      <c r="VJS491" s="722"/>
      <c r="VJT491" s="722"/>
      <c r="VJU491" s="722"/>
      <c r="VJV491" s="722"/>
      <c r="VJW491" s="722"/>
      <c r="VJX491" s="722"/>
      <c r="VJY491" s="722"/>
      <c r="VJZ491" s="722"/>
      <c r="VKA491" s="722"/>
      <c r="VKB491" s="722"/>
      <c r="VKC491" s="722"/>
      <c r="VKD491" s="722"/>
      <c r="VKE491" s="722"/>
      <c r="VKF491" s="722"/>
      <c r="VKG491" s="722"/>
      <c r="VKH491" s="722"/>
      <c r="VKI491" s="722"/>
      <c r="VKJ491" s="722"/>
      <c r="VKK491" s="722"/>
      <c r="VKL491" s="722"/>
      <c r="VKM491" s="722"/>
      <c r="VKN491" s="722"/>
      <c r="VKO491" s="722"/>
      <c r="VKP491" s="722"/>
      <c r="VKQ491" s="722"/>
      <c r="VKR491" s="722"/>
      <c r="VKS491" s="722"/>
      <c r="VKT491" s="722"/>
      <c r="VKU491" s="722"/>
      <c r="VKV491" s="722"/>
      <c r="VKW491" s="722"/>
      <c r="VKX491" s="722"/>
      <c r="VKY491" s="722"/>
      <c r="VKZ491" s="722"/>
      <c r="VLA491" s="722"/>
      <c r="VLB491" s="722"/>
      <c r="VLC491" s="722"/>
      <c r="VLD491" s="722"/>
      <c r="VLE491" s="722"/>
      <c r="VLF491" s="722"/>
      <c r="VLG491" s="722"/>
      <c r="VLH491" s="722"/>
      <c r="VLI491" s="722"/>
      <c r="VLJ491" s="722"/>
      <c r="VLK491" s="722"/>
      <c r="VLL491" s="722"/>
      <c r="VLM491" s="722"/>
      <c r="VLN491" s="722"/>
      <c r="VLO491" s="722"/>
      <c r="VLP491" s="722"/>
      <c r="VLQ491" s="722"/>
      <c r="VLR491" s="722"/>
      <c r="VLS491" s="722"/>
      <c r="VLT491" s="722"/>
      <c r="VLU491" s="722"/>
      <c r="VLV491" s="722"/>
      <c r="VLW491" s="722"/>
      <c r="VLX491" s="722"/>
      <c r="VLY491" s="722"/>
      <c r="VLZ491" s="722"/>
      <c r="VMA491" s="722"/>
      <c r="VMB491" s="722"/>
      <c r="VMC491" s="722"/>
      <c r="VMD491" s="722"/>
      <c r="VME491" s="722"/>
      <c r="VMF491" s="722"/>
      <c r="VMG491" s="722"/>
      <c r="VMH491" s="722"/>
      <c r="VMI491" s="722"/>
      <c r="VMJ491" s="722"/>
      <c r="VMK491" s="722"/>
      <c r="VML491" s="722"/>
      <c r="VMM491" s="722"/>
      <c r="VMN491" s="722"/>
      <c r="VMO491" s="722"/>
      <c r="VMP491" s="722"/>
      <c r="VMQ491" s="722"/>
      <c r="VMR491" s="722"/>
      <c r="VMS491" s="722"/>
      <c r="VMT491" s="722"/>
      <c r="VMU491" s="722"/>
      <c r="VMV491" s="722"/>
      <c r="VMW491" s="722"/>
      <c r="VMX491" s="722"/>
      <c r="VMY491" s="722"/>
      <c r="VMZ491" s="722"/>
      <c r="VNA491" s="722"/>
      <c r="VNB491" s="722"/>
      <c r="VNC491" s="722"/>
      <c r="VND491" s="722"/>
      <c r="VNE491" s="722"/>
      <c r="VNF491" s="722"/>
      <c r="VNG491" s="722"/>
      <c r="VNH491" s="722"/>
      <c r="VNI491" s="722"/>
      <c r="VNJ491" s="722"/>
      <c r="VNK491" s="722"/>
      <c r="VNL491" s="722"/>
      <c r="VNM491" s="722"/>
      <c r="VNN491" s="722"/>
      <c r="VNO491" s="722"/>
      <c r="VNP491" s="722"/>
      <c r="VNQ491" s="722"/>
      <c r="VNR491" s="722"/>
      <c r="VNS491" s="722"/>
      <c r="VNT491" s="722"/>
      <c r="VNU491" s="722"/>
      <c r="VNV491" s="722"/>
      <c r="VNW491" s="722"/>
      <c r="VNX491" s="722"/>
      <c r="VNY491" s="722"/>
      <c r="VNZ491" s="722"/>
      <c r="VOA491" s="722"/>
      <c r="VOB491" s="722"/>
      <c r="VOC491" s="722"/>
      <c r="VOD491" s="722"/>
      <c r="VOE491" s="722"/>
      <c r="VOF491" s="722"/>
      <c r="VOG491" s="722"/>
      <c r="VOH491" s="722"/>
      <c r="VOI491" s="722"/>
      <c r="VOJ491" s="722"/>
      <c r="VOK491" s="722"/>
      <c r="VOL491" s="722"/>
      <c r="VOM491" s="722"/>
      <c r="VON491" s="722"/>
      <c r="VOO491" s="722"/>
      <c r="VOP491" s="722"/>
      <c r="VOQ491" s="722"/>
      <c r="VOR491" s="722"/>
      <c r="VOS491" s="722"/>
      <c r="VOT491" s="722"/>
      <c r="VOU491" s="722"/>
      <c r="VOV491" s="722"/>
      <c r="VOW491" s="722"/>
      <c r="VOX491" s="722"/>
      <c r="VOY491" s="722"/>
      <c r="VOZ491" s="722"/>
      <c r="VPA491" s="722"/>
      <c r="VPB491" s="722"/>
      <c r="VPC491" s="722"/>
      <c r="VPD491" s="722"/>
      <c r="VPE491" s="722"/>
      <c r="VPF491" s="722"/>
      <c r="VPG491" s="722"/>
      <c r="VPH491" s="722"/>
      <c r="VPI491" s="722"/>
      <c r="VPJ491" s="722"/>
      <c r="VPK491" s="722"/>
      <c r="VPL491" s="722"/>
      <c r="VPM491" s="722"/>
      <c r="VPN491" s="722"/>
      <c r="VPO491" s="722"/>
      <c r="VPP491" s="722"/>
      <c r="VPQ491" s="722"/>
      <c r="VPR491" s="722"/>
      <c r="VPS491" s="722"/>
      <c r="VPT491" s="722"/>
      <c r="VPU491" s="722"/>
      <c r="VPV491" s="722"/>
      <c r="VPW491" s="722"/>
      <c r="VPX491" s="722"/>
      <c r="VPY491" s="722"/>
      <c r="VPZ491" s="722"/>
      <c r="VQA491" s="722"/>
      <c r="VQB491" s="722"/>
      <c r="VQC491" s="722"/>
      <c r="VQD491" s="722"/>
      <c r="VQE491" s="722"/>
      <c r="VQF491" s="722"/>
      <c r="VQG491" s="722"/>
      <c r="VQH491" s="722"/>
      <c r="VQI491" s="722"/>
      <c r="VQJ491" s="722"/>
      <c r="VQK491" s="722"/>
      <c r="VQL491" s="722"/>
      <c r="VQM491" s="722"/>
      <c r="VQN491" s="722"/>
      <c r="VQO491" s="722"/>
      <c r="VQP491" s="722"/>
      <c r="VQQ491" s="722"/>
      <c r="VQR491" s="722"/>
      <c r="VQS491" s="722"/>
      <c r="VQT491" s="722"/>
      <c r="VQU491" s="722"/>
      <c r="VQV491" s="722"/>
      <c r="VQW491" s="722"/>
      <c r="VQX491" s="722"/>
      <c r="VQY491" s="722"/>
      <c r="VQZ491" s="722"/>
      <c r="VRA491" s="722"/>
      <c r="VRB491" s="722"/>
      <c r="VRC491" s="722"/>
      <c r="VRD491" s="722"/>
      <c r="VRE491" s="722"/>
      <c r="VRF491" s="722"/>
      <c r="VRG491" s="722"/>
      <c r="VRH491" s="722"/>
      <c r="VRI491" s="722"/>
      <c r="VRJ491" s="722"/>
      <c r="VRK491" s="722"/>
      <c r="VRL491" s="722"/>
      <c r="VRM491" s="722"/>
      <c r="VRN491" s="722"/>
      <c r="VRO491" s="722"/>
      <c r="VRP491" s="722"/>
      <c r="VRQ491" s="722"/>
      <c r="VRR491" s="722"/>
      <c r="VRS491" s="722"/>
      <c r="VRT491" s="722"/>
      <c r="VRU491" s="722"/>
      <c r="VRV491" s="722"/>
      <c r="VRW491" s="722"/>
      <c r="VRX491" s="722"/>
      <c r="VRY491" s="722"/>
      <c r="VRZ491" s="722"/>
      <c r="VSA491" s="722"/>
      <c r="VSB491" s="722"/>
      <c r="VSC491" s="722"/>
      <c r="VSD491" s="722"/>
      <c r="VSE491" s="722"/>
      <c r="VSF491" s="722"/>
      <c r="VSG491" s="722"/>
      <c r="VSH491" s="722"/>
      <c r="VSI491" s="722"/>
      <c r="VSJ491" s="722"/>
      <c r="VSK491" s="722"/>
      <c r="VSL491" s="722"/>
      <c r="VSM491" s="722"/>
      <c r="VSN491" s="722"/>
      <c r="VSO491" s="722"/>
      <c r="VSP491" s="722"/>
      <c r="VSQ491" s="722"/>
      <c r="VSR491" s="722"/>
      <c r="VSS491" s="722"/>
      <c r="VST491" s="722"/>
      <c r="VSU491" s="722"/>
      <c r="VSV491" s="722"/>
      <c r="VSW491" s="722"/>
      <c r="VSX491" s="722"/>
      <c r="VSY491" s="722"/>
      <c r="VSZ491" s="722"/>
      <c r="VTA491" s="722"/>
      <c r="VTB491" s="722"/>
      <c r="VTC491" s="722"/>
      <c r="VTD491" s="722"/>
      <c r="VTE491" s="722"/>
      <c r="VTF491" s="722"/>
      <c r="VTG491" s="722"/>
      <c r="VTH491" s="722"/>
      <c r="VTI491" s="722"/>
      <c r="VTJ491" s="722"/>
      <c r="VTK491" s="722"/>
      <c r="VTL491" s="722"/>
      <c r="VTM491" s="722"/>
      <c r="VTN491" s="722"/>
      <c r="VTO491" s="722"/>
      <c r="VTP491" s="722"/>
      <c r="VTQ491" s="722"/>
      <c r="VTR491" s="722"/>
      <c r="VTS491" s="722"/>
      <c r="VTT491" s="722"/>
      <c r="VTU491" s="722"/>
      <c r="VTV491" s="722"/>
      <c r="VTW491" s="722"/>
      <c r="VTX491" s="722"/>
      <c r="VTY491" s="722"/>
      <c r="VTZ491" s="722"/>
      <c r="VUA491" s="722"/>
      <c r="VUB491" s="722"/>
      <c r="VUC491" s="722"/>
      <c r="VUD491" s="722"/>
      <c r="VUE491" s="722"/>
      <c r="VUF491" s="722"/>
      <c r="VUG491" s="722"/>
      <c r="VUH491" s="722"/>
      <c r="VUI491" s="722"/>
      <c r="VUJ491" s="722"/>
      <c r="VUK491" s="722"/>
      <c r="VUL491" s="722"/>
      <c r="VUM491" s="722"/>
      <c r="VUN491" s="722"/>
      <c r="VUO491" s="722"/>
      <c r="VUP491" s="722"/>
      <c r="VUQ491" s="722"/>
      <c r="VUR491" s="722"/>
      <c r="VUS491" s="722"/>
      <c r="VUT491" s="722"/>
      <c r="VUU491" s="722"/>
      <c r="VUV491" s="722"/>
      <c r="VUW491" s="722"/>
      <c r="VUX491" s="722"/>
      <c r="VUY491" s="722"/>
      <c r="VUZ491" s="722"/>
      <c r="VVA491" s="722"/>
      <c r="VVB491" s="722"/>
      <c r="VVC491" s="722"/>
      <c r="VVD491" s="722"/>
      <c r="VVE491" s="722"/>
      <c r="VVF491" s="722"/>
      <c r="VVG491" s="722"/>
      <c r="VVH491" s="722"/>
      <c r="VVI491" s="722"/>
      <c r="VVJ491" s="722"/>
      <c r="VVK491" s="722"/>
      <c r="VVL491" s="722"/>
      <c r="VVM491" s="722"/>
      <c r="VVN491" s="722"/>
      <c r="VVO491" s="722"/>
      <c r="VVP491" s="722"/>
      <c r="VVQ491" s="722"/>
      <c r="VVR491" s="722"/>
      <c r="VVS491" s="722"/>
      <c r="VVT491" s="722"/>
      <c r="VVU491" s="722"/>
      <c r="VVV491" s="722"/>
      <c r="VVW491" s="722"/>
      <c r="VVX491" s="722"/>
      <c r="VVY491" s="722"/>
      <c r="VVZ491" s="722"/>
      <c r="VWA491" s="722"/>
      <c r="VWB491" s="722"/>
      <c r="VWC491" s="722"/>
      <c r="VWD491" s="722"/>
      <c r="VWE491" s="722"/>
      <c r="VWF491" s="722"/>
      <c r="VWG491" s="722"/>
      <c r="VWH491" s="722"/>
      <c r="VWI491" s="722"/>
      <c r="VWJ491" s="722"/>
      <c r="VWK491" s="722"/>
      <c r="VWL491" s="722"/>
      <c r="VWM491" s="722"/>
      <c r="VWN491" s="722"/>
      <c r="VWO491" s="722"/>
      <c r="VWP491" s="722"/>
      <c r="VWQ491" s="722"/>
      <c r="VWR491" s="722"/>
      <c r="VWS491" s="722"/>
      <c r="VWT491" s="722"/>
      <c r="VWU491" s="722"/>
      <c r="VWV491" s="722"/>
      <c r="VWW491" s="722"/>
      <c r="VWX491" s="722"/>
      <c r="VWY491" s="722"/>
      <c r="VWZ491" s="722"/>
      <c r="VXA491" s="722"/>
      <c r="VXB491" s="722"/>
      <c r="VXC491" s="722"/>
      <c r="VXD491" s="722"/>
      <c r="VXE491" s="722"/>
      <c r="VXF491" s="722"/>
      <c r="VXG491" s="722"/>
      <c r="VXH491" s="722"/>
      <c r="VXI491" s="722"/>
      <c r="VXJ491" s="722"/>
      <c r="VXK491" s="722"/>
      <c r="VXL491" s="722"/>
      <c r="VXM491" s="722"/>
      <c r="VXN491" s="722"/>
      <c r="VXO491" s="722"/>
      <c r="VXP491" s="722"/>
      <c r="VXQ491" s="722"/>
      <c r="VXR491" s="722"/>
      <c r="VXS491" s="722"/>
      <c r="VXT491" s="722"/>
      <c r="VXU491" s="722"/>
      <c r="VXV491" s="722"/>
      <c r="VXW491" s="722"/>
      <c r="VXX491" s="722"/>
      <c r="VXY491" s="722"/>
      <c r="VXZ491" s="722"/>
      <c r="VYA491" s="722"/>
      <c r="VYB491" s="722"/>
      <c r="VYC491" s="722"/>
      <c r="VYD491" s="722"/>
      <c r="VYE491" s="722"/>
      <c r="VYF491" s="722"/>
      <c r="VYG491" s="722"/>
      <c r="VYH491" s="722"/>
      <c r="VYI491" s="722"/>
      <c r="VYJ491" s="722"/>
      <c r="VYK491" s="722"/>
      <c r="VYL491" s="722"/>
      <c r="VYM491" s="722"/>
      <c r="VYN491" s="722"/>
      <c r="VYO491" s="722"/>
      <c r="VYP491" s="722"/>
      <c r="VYQ491" s="722"/>
      <c r="VYR491" s="722"/>
      <c r="VYS491" s="722"/>
      <c r="VYT491" s="722"/>
      <c r="VYU491" s="722"/>
      <c r="VYV491" s="722"/>
      <c r="VYW491" s="722"/>
      <c r="VYX491" s="722"/>
      <c r="VYY491" s="722"/>
      <c r="VYZ491" s="722"/>
      <c r="VZA491" s="722"/>
      <c r="VZB491" s="722"/>
      <c r="VZC491" s="722"/>
      <c r="VZD491" s="722"/>
      <c r="VZE491" s="722"/>
      <c r="VZF491" s="722"/>
      <c r="VZG491" s="722"/>
      <c r="VZH491" s="722"/>
      <c r="VZI491" s="722"/>
      <c r="VZJ491" s="722"/>
      <c r="VZK491" s="722"/>
      <c r="VZL491" s="722"/>
      <c r="VZM491" s="722"/>
      <c r="VZN491" s="722"/>
      <c r="VZO491" s="722"/>
      <c r="VZP491" s="722"/>
      <c r="VZQ491" s="722"/>
      <c r="VZR491" s="722"/>
      <c r="VZS491" s="722"/>
      <c r="VZT491" s="722"/>
      <c r="VZU491" s="722"/>
      <c r="VZV491" s="722"/>
      <c r="VZW491" s="722"/>
      <c r="VZX491" s="722"/>
      <c r="VZY491" s="722"/>
      <c r="VZZ491" s="722"/>
      <c r="WAA491" s="722"/>
      <c r="WAB491" s="722"/>
      <c r="WAC491" s="722"/>
      <c r="WAD491" s="722"/>
      <c r="WAE491" s="722"/>
      <c r="WAF491" s="722"/>
      <c r="WAG491" s="722"/>
      <c r="WAH491" s="722"/>
      <c r="WAI491" s="722"/>
      <c r="WAJ491" s="722"/>
      <c r="WAK491" s="722"/>
      <c r="WAL491" s="722"/>
      <c r="WAM491" s="722"/>
      <c r="WAN491" s="722"/>
      <c r="WAO491" s="722"/>
      <c r="WAP491" s="722"/>
      <c r="WAQ491" s="722"/>
      <c r="WAR491" s="722"/>
      <c r="WAS491" s="722"/>
      <c r="WAT491" s="722"/>
      <c r="WAU491" s="722"/>
      <c r="WAV491" s="722"/>
      <c r="WAW491" s="722"/>
      <c r="WAX491" s="722"/>
      <c r="WAY491" s="722"/>
      <c r="WAZ491" s="722"/>
      <c r="WBA491" s="722"/>
      <c r="WBB491" s="722"/>
      <c r="WBC491" s="722"/>
      <c r="WBD491" s="722"/>
      <c r="WBE491" s="722"/>
      <c r="WBF491" s="722"/>
      <c r="WBG491" s="722"/>
      <c r="WBH491" s="722"/>
      <c r="WBI491" s="722"/>
      <c r="WBJ491" s="722"/>
      <c r="WBK491" s="722"/>
      <c r="WBL491" s="722"/>
      <c r="WBM491" s="722"/>
      <c r="WBN491" s="722"/>
      <c r="WBO491" s="722"/>
      <c r="WBP491" s="722"/>
      <c r="WBQ491" s="722"/>
      <c r="WBR491" s="722"/>
      <c r="WBS491" s="722"/>
      <c r="WBT491" s="722"/>
      <c r="WBU491" s="722"/>
      <c r="WBV491" s="722"/>
      <c r="WBW491" s="722"/>
      <c r="WBX491" s="722"/>
      <c r="WBY491" s="722"/>
      <c r="WBZ491" s="722"/>
      <c r="WCA491" s="722"/>
      <c r="WCB491" s="722"/>
      <c r="WCC491" s="722"/>
      <c r="WCD491" s="722"/>
      <c r="WCE491" s="722"/>
      <c r="WCF491" s="722"/>
      <c r="WCG491" s="722"/>
      <c r="WCH491" s="722"/>
      <c r="WCI491" s="722"/>
      <c r="WCJ491" s="722"/>
      <c r="WCK491" s="722"/>
      <c r="WCL491" s="722"/>
      <c r="WCM491" s="722"/>
      <c r="WCN491" s="722"/>
      <c r="WCO491" s="722"/>
      <c r="WCP491" s="722"/>
      <c r="WCQ491" s="722"/>
      <c r="WCR491" s="722"/>
      <c r="WCS491" s="722"/>
      <c r="WCT491" s="722"/>
      <c r="WCU491" s="722"/>
      <c r="WCV491" s="722"/>
      <c r="WCW491" s="722"/>
      <c r="WCX491" s="722"/>
      <c r="WCY491" s="722"/>
      <c r="WCZ491" s="722"/>
      <c r="WDA491" s="722"/>
      <c r="WDB491" s="722"/>
      <c r="WDC491" s="722"/>
      <c r="WDD491" s="722"/>
      <c r="WDE491" s="722"/>
      <c r="WDF491" s="722"/>
      <c r="WDG491" s="722"/>
      <c r="WDH491" s="722"/>
      <c r="WDI491" s="722"/>
      <c r="WDJ491" s="722"/>
      <c r="WDK491" s="722"/>
      <c r="WDL491" s="722"/>
      <c r="WDM491" s="722"/>
      <c r="WDN491" s="722"/>
      <c r="WDO491" s="722"/>
      <c r="WDP491" s="722"/>
      <c r="WDQ491" s="722"/>
      <c r="WDR491" s="722"/>
      <c r="WDS491" s="722"/>
      <c r="WDT491" s="722"/>
      <c r="WDU491" s="722"/>
      <c r="WDV491" s="722"/>
      <c r="WDW491" s="722"/>
      <c r="WDX491" s="722"/>
      <c r="WDY491" s="722"/>
      <c r="WDZ491" s="722"/>
      <c r="WEA491" s="722"/>
      <c r="WEB491" s="722"/>
      <c r="WEC491" s="722"/>
      <c r="WED491" s="722"/>
      <c r="WEE491" s="722"/>
      <c r="WEF491" s="722"/>
      <c r="WEG491" s="722"/>
      <c r="WEH491" s="722"/>
      <c r="WEI491" s="722"/>
      <c r="WEJ491" s="722"/>
      <c r="WEK491" s="722"/>
      <c r="WEL491" s="722"/>
      <c r="WEM491" s="722"/>
      <c r="WEN491" s="722"/>
      <c r="WEO491" s="722"/>
      <c r="WEP491" s="722"/>
      <c r="WEQ491" s="722"/>
      <c r="WER491" s="722"/>
      <c r="WES491" s="722"/>
      <c r="WET491" s="722"/>
      <c r="WEU491" s="722"/>
      <c r="WEV491" s="722"/>
      <c r="WEW491" s="722"/>
      <c r="WEX491" s="722"/>
      <c r="WEY491" s="722"/>
      <c r="WEZ491" s="722"/>
      <c r="WFA491" s="722"/>
      <c r="WFB491" s="722"/>
      <c r="WFC491" s="722"/>
      <c r="WFD491" s="722"/>
      <c r="WFE491" s="722"/>
      <c r="WFF491" s="722"/>
      <c r="WFG491" s="722"/>
      <c r="WFH491" s="722"/>
      <c r="WFI491" s="722"/>
      <c r="WFJ491" s="722"/>
      <c r="WFK491" s="722"/>
      <c r="WFL491" s="722"/>
      <c r="WFM491" s="722"/>
      <c r="WFN491" s="722"/>
      <c r="WFO491" s="722"/>
      <c r="WFP491" s="722"/>
      <c r="WFQ491" s="722"/>
      <c r="WFR491" s="722"/>
      <c r="WFS491" s="722"/>
      <c r="WFT491" s="722"/>
      <c r="WFU491" s="722"/>
      <c r="WFV491" s="722"/>
      <c r="WFW491" s="722"/>
      <c r="WFX491" s="722"/>
      <c r="WFY491" s="722"/>
      <c r="WFZ491" s="722"/>
      <c r="WGA491" s="722"/>
      <c r="WGB491" s="722"/>
      <c r="WGC491" s="722"/>
      <c r="WGD491" s="722"/>
      <c r="WGE491" s="722"/>
      <c r="WGF491" s="722"/>
      <c r="WGG491" s="722"/>
      <c r="WGH491" s="722"/>
      <c r="WGI491" s="722"/>
      <c r="WGJ491" s="722"/>
      <c r="WGK491" s="722"/>
      <c r="WGL491" s="722"/>
      <c r="WGM491" s="722"/>
      <c r="WGN491" s="722"/>
      <c r="WGO491" s="722"/>
      <c r="WGP491" s="722"/>
      <c r="WGQ491" s="722"/>
      <c r="WGR491" s="722"/>
      <c r="WGS491" s="722"/>
      <c r="WGT491" s="722"/>
      <c r="WGU491" s="722"/>
      <c r="WGV491" s="722"/>
      <c r="WGW491" s="722"/>
      <c r="WGX491" s="722"/>
      <c r="WGY491" s="722"/>
      <c r="WGZ491" s="722"/>
      <c r="WHA491" s="722"/>
      <c r="WHB491" s="722"/>
      <c r="WHC491" s="722"/>
      <c r="WHD491" s="722"/>
      <c r="WHE491" s="722"/>
      <c r="WHF491" s="722"/>
      <c r="WHG491" s="722"/>
      <c r="WHH491" s="722"/>
      <c r="WHI491" s="722"/>
      <c r="WHJ491" s="722"/>
      <c r="WHK491" s="722"/>
      <c r="WHL491" s="722"/>
      <c r="WHM491" s="722"/>
      <c r="WHN491" s="722"/>
      <c r="WHO491" s="722"/>
      <c r="WHP491" s="722"/>
      <c r="WHQ491" s="722"/>
      <c r="WHR491" s="722"/>
      <c r="WHS491" s="722"/>
      <c r="WHT491" s="722"/>
      <c r="WHU491" s="722"/>
      <c r="WHV491" s="722"/>
      <c r="WHW491" s="722"/>
      <c r="WHX491" s="722"/>
      <c r="WHY491" s="722"/>
      <c r="WHZ491" s="722"/>
      <c r="WIA491" s="722"/>
      <c r="WIB491" s="722"/>
      <c r="WIC491" s="722"/>
      <c r="WID491" s="722"/>
      <c r="WIE491" s="722"/>
      <c r="WIF491" s="722"/>
      <c r="WIG491" s="722"/>
      <c r="WIH491" s="722"/>
      <c r="WII491" s="722"/>
      <c r="WIJ491" s="722"/>
      <c r="WIK491" s="722"/>
      <c r="WIL491" s="722"/>
      <c r="WIM491" s="722"/>
      <c r="WIN491" s="722"/>
      <c r="WIO491" s="722"/>
      <c r="WIP491" s="722"/>
      <c r="WIQ491" s="722"/>
      <c r="WIR491" s="722"/>
      <c r="WIS491" s="722"/>
      <c r="WIT491" s="722"/>
      <c r="WIU491" s="722"/>
      <c r="WIV491" s="722"/>
      <c r="WIW491" s="722"/>
      <c r="WIX491" s="722"/>
      <c r="WIY491" s="722"/>
      <c r="WIZ491" s="722"/>
      <c r="WJA491" s="722"/>
      <c r="WJB491" s="722"/>
      <c r="WJC491" s="722"/>
      <c r="WJD491" s="722"/>
      <c r="WJE491" s="722"/>
      <c r="WJF491" s="722"/>
      <c r="WJG491" s="722"/>
      <c r="WJH491" s="722"/>
      <c r="WJI491" s="722"/>
      <c r="WJJ491" s="722"/>
      <c r="WJK491" s="722"/>
      <c r="WJL491" s="722"/>
      <c r="WJM491" s="722"/>
      <c r="WJN491" s="722"/>
      <c r="WJO491" s="722"/>
      <c r="WJP491" s="722"/>
      <c r="WJQ491" s="722"/>
      <c r="WJR491" s="722"/>
      <c r="WJS491" s="722"/>
      <c r="WJT491" s="722"/>
      <c r="WJU491" s="722"/>
      <c r="WJV491" s="722"/>
      <c r="WJW491" s="722"/>
      <c r="WJX491" s="722"/>
      <c r="WJY491" s="722"/>
      <c r="WJZ491" s="722"/>
      <c r="WKA491" s="722"/>
      <c r="WKB491" s="722"/>
      <c r="WKC491" s="722"/>
      <c r="WKD491" s="722"/>
      <c r="WKE491" s="722"/>
      <c r="WKF491" s="722"/>
      <c r="WKG491" s="722"/>
      <c r="WKH491" s="722"/>
      <c r="WKI491" s="722"/>
      <c r="WKJ491" s="722"/>
      <c r="WKK491" s="722"/>
      <c r="WKL491" s="722"/>
      <c r="WKM491" s="722"/>
      <c r="WKN491" s="722"/>
      <c r="WKO491" s="722"/>
      <c r="WKP491" s="722"/>
      <c r="WKQ491" s="722"/>
      <c r="WKR491" s="722"/>
      <c r="WKS491" s="722"/>
      <c r="WKT491" s="722"/>
      <c r="WKU491" s="722"/>
      <c r="WKV491" s="722"/>
      <c r="WKW491" s="722"/>
      <c r="WKX491" s="722"/>
      <c r="WKY491" s="722"/>
      <c r="WKZ491" s="722"/>
      <c r="WLA491" s="722"/>
      <c r="WLB491" s="722"/>
      <c r="WLC491" s="722"/>
      <c r="WLD491" s="722"/>
      <c r="WLE491" s="722"/>
      <c r="WLF491" s="722"/>
      <c r="WLG491" s="722"/>
      <c r="WLH491" s="722"/>
      <c r="WLI491" s="722"/>
      <c r="WLJ491" s="722"/>
      <c r="WLK491" s="722"/>
      <c r="WLL491" s="722"/>
      <c r="WLM491" s="722"/>
      <c r="WLN491" s="722"/>
      <c r="WLO491" s="722"/>
      <c r="WLP491" s="722"/>
      <c r="WLQ491" s="722"/>
      <c r="WLR491" s="722"/>
      <c r="WLS491" s="722"/>
      <c r="WLT491" s="722"/>
      <c r="WLU491" s="722"/>
      <c r="WLV491" s="722"/>
      <c r="WLW491" s="722"/>
      <c r="WLX491" s="722"/>
      <c r="WLY491" s="722"/>
      <c r="WLZ491" s="722"/>
      <c r="WMA491" s="722"/>
      <c r="WMB491" s="722"/>
      <c r="WMC491" s="722"/>
      <c r="WMD491" s="722"/>
      <c r="WME491" s="722"/>
      <c r="WMF491" s="722"/>
      <c r="WMG491" s="722"/>
      <c r="WMH491" s="722"/>
      <c r="WMI491" s="722"/>
      <c r="WMJ491" s="722"/>
      <c r="WMK491" s="722"/>
      <c r="WML491" s="722"/>
      <c r="WMM491" s="722"/>
      <c r="WMN491" s="722"/>
      <c r="WMO491" s="722"/>
      <c r="WMP491" s="722"/>
      <c r="WMQ491" s="722"/>
      <c r="WMR491" s="722"/>
      <c r="WMS491" s="722"/>
      <c r="WMT491" s="722"/>
      <c r="WMU491" s="722"/>
      <c r="WMV491" s="722"/>
      <c r="WMW491" s="722"/>
      <c r="WMX491" s="722"/>
      <c r="WMY491" s="722"/>
      <c r="WMZ491" s="722"/>
      <c r="WNA491" s="722"/>
      <c r="WNB491" s="722"/>
      <c r="WNC491" s="722"/>
      <c r="WND491" s="722"/>
      <c r="WNE491" s="722"/>
      <c r="WNF491" s="722"/>
      <c r="WNG491" s="722"/>
      <c r="WNH491" s="722"/>
      <c r="WNI491" s="722"/>
      <c r="WNJ491" s="722"/>
      <c r="WNK491" s="722"/>
      <c r="WNL491" s="722"/>
      <c r="WNM491" s="722"/>
      <c r="WNN491" s="722"/>
      <c r="WNO491" s="722"/>
      <c r="WNP491" s="722"/>
      <c r="WNQ491" s="722"/>
      <c r="WNR491" s="722"/>
      <c r="WNS491" s="722"/>
      <c r="WNT491" s="722"/>
      <c r="WNU491" s="722"/>
      <c r="WNV491" s="722"/>
      <c r="WNW491" s="722"/>
      <c r="WNX491" s="722"/>
      <c r="WNY491" s="722"/>
      <c r="WNZ491" s="722"/>
      <c r="WOA491" s="722"/>
      <c r="WOB491" s="722"/>
      <c r="WOC491" s="722"/>
      <c r="WOD491" s="722"/>
      <c r="WOE491" s="722"/>
      <c r="WOF491" s="722"/>
      <c r="WOG491" s="722"/>
      <c r="WOH491" s="722"/>
      <c r="WOI491" s="722"/>
      <c r="WOJ491" s="722"/>
      <c r="WOK491" s="722"/>
      <c r="WOL491" s="722"/>
      <c r="WOM491" s="722"/>
      <c r="WON491" s="722"/>
      <c r="WOO491" s="722"/>
      <c r="WOP491" s="722"/>
      <c r="WOQ491" s="722"/>
      <c r="WOR491" s="722"/>
      <c r="WOS491" s="722"/>
      <c r="WOT491" s="722"/>
      <c r="WOU491" s="722"/>
      <c r="WOV491" s="722"/>
      <c r="WOW491" s="722"/>
      <c r="WOX491" s="722"/>
      <c r="WOY491" s="722"/>
      <c r="WOZ491" s="722"/>
      <c r="WPA491" s="722"/>
      <c r="WPB491" s="722"/>
      <c r="WPC491" s="722"/>
      <c r="WPD491" s="722"/>
      <c r="WPE491" s="722"/>
      <c r="WPF491" s="722"/>
      <c r="WPG491" s="722"/>
      <c r="WPH491" s="722"/>
      <c r="WPI491" s="722"/>
      <c r="WPJ491" s="722"/>
      <c r="WPK491" s="722"/>
      <c r="WPL491" s="722"/>
      <c r="WPM491" s="722"/>
      <c r="WPN491" s="722"/>
      <c r="WPO491" s="722"/>
      <c r="WPP491" s="722"/>
      <c r="WPQ491" s="722"/>
      <c r="WPR491" s="722"/>
      <c r="WPS491" s="722"/>
      <c r="WPT491" s="722"/>
      <c r="WPU491" s="722"/>
      <c r="WPV491" s="722"/>
      <c r="WPW491" s="722"/>
      <c r="WPX491" s="722"/>
      <c r="WPY491" s="722"/>
      <c r="WPZ491" s="722"/>
      <c r="WQA491" s="722"/>
      <c r="WQB491" s="722"/>
      <c r="WQC491" s="722"/>
      <c r="WQD491" s="722"/>
      <c r="WQE491" s="722"/>
      <c r="WQF491" s="722"/>
      <c r="WQG491" s="722"/>
      <c r="WQH491" s="722"/>
      <c r="WQI491" s="722"/>
      <c r="WQJ491" s="722"/>
      <c r="WQK491" s="722"/>
      <c r="WQL491" s="722"/>
      <c r="WQM491" s="722"/>
      <c r="WQN491" s="722"/>
      <c r="WQO491" s="722"/>
      <c r="WQP491" s="722"/>
      <c r="WQQ491" s="722"/>
      <c r="WQR491" s="722"/>
      <c r="WQS491" s="722"/>
      <c r="WQT491" s="722"/>
      <c r="WQU491" s="722"/>
      <c r="WQV491" s="722"/>
      <c r="WQW491" s="722"/>
      <c r="WQX491" s="722"/>
      <c r="WQY491" s="722"/>
      <c r="WQZ491" s="722"/>
      <c r="WRA491" s="722"/>
      <c r="WRB491" s="722"/>
      <c r="WRC491" s="722"/>
      <c r="WRD491" s="722"/>
      <c r="WRE491" s="722"/>
      <c r="WRF491" s="722"/>
      <c r="WRG491" s="722"/>
      <c r="WRH491" s="722"/>
      <c r="WRI491" s="722"/>
      <c r="WRJ491" s="722"/>
      <c r="WRK491" s="722"/>
      <c r="WRL491" s="722"/>
      <c r="WRM491" s="722"/>
      <c r="WRN491" s="722"/>
      <c r="WRO491" s="722"/>
      <c r="WRP491" s="722"/>
      <c r="WRQ491" s="722"/>
      <c r="WRR491" s="722"/>
      <c r="WRS491" s="722"/>
      <c r="WRT491" s="722"/>
      <c r="WRU491" s="722"/>
      <c r="WRV491" s="722"/>
      <c r="WRW491" s="722"/>
      <c r="WRX491" s="722"/>
      <c r="WRY491" s="722"/>
      <c r="WRZ491" s="722"/>
      <c r="WSA491" s="722"/>
      <c r="WSB491" s="722"/>
      <c r="WSC491" s="722"/>
      <c r="WSD491" s="722"/>
      <c r="WSE491" s="722"/>
      <c r="WSF491" s="722"/>
      <c r="WSG491" s="722"/>
      <c r="WSH491" s="722"/>
      <c r="WSI491" s="722"/>
      <c r="WSJ491" s="722"/>
      <c r="WSK491" s="722"/>
      <c r="WSL491" s="722"/>
      <c r="WSM491" s="722"/>
      <c r="WSN491" s="722"/>
      <c r="WSO491" s="722"/>
      <c r="WSP491" s="722"/>
      <c r="WSQ491" s="722"/>
      <c r="WSR491" s="722"/>
      <c r="WSS491" s="722"/>
      <c r="WST491" s="722"/>
      <c r="WSU491" s="722"/>
      <c r="WSV491" s="722"/>
      <c r="WSW491" s="722"/>
      <c r="WSX491" s="722"/>
      <c r="WSY491" s="722"/>
      <c r="WSZ491" s="722"/>
      <c r="WTA491" s="722"/>
      <c r="WTB491" s="722"/>
      <c r="WTC491" s="722"/>
      <c r="WTD491" s="722"/>
      <c r="WTE491" s="722"/>
      <c r="WTF491" s="722"/>
      <c r="WTG491" s="722"/>
      <c r="WTH491" s="722"/>
      <c r="WTI491" s="722"/>
      <c r="WTJ491" s="722"/>
      <c r="WTK491" s="722"/>
      <c r="WTL491" s="722"/>
      <c r="WTM491" s="722"/>
      <c r="WTN491" s="722"/>
      <c r="WTO491" s="722"/>
      <c r="WTP491" s="722"/>
      <c r="WTQ491" s="722"/>
      <c r="WTR491" s="722"/>
      <c r="WTS491" s="722"/>
      <c r="WTT491" s="722"/>
      <c r="WTU491" s="722"/>
      <c r="WTV491" s="722"/>
      <c r="WTW491" s="722"/>
      <c r="WTX491" s="722"/>
      <c r="WTY491" s="722"/>
      <c r="WTZ491" s="722"/>
      <c r="WUA491" s="722"/>
      <c r="WUB491" s="722"/>
      <c r="WUC491" s="722"/>
      <c r="WUD491" s="722"/>
      <c r="WUE491" s="722"/>
      <c r="WUF491" s="722"/>
      <c r="WUG491" s="722"/>
      <c r="WUH491" s="722"/>
      <c r="WUI491" s="722"/>
      <c r="WUJ491" s="722"/>
      <c r="WUK491" s="722"/>
      <c r="WUL491" s="722"/>
      <c r="WUM491" s="722"/>
      <c r="WUN491" s="722"/>
      <c r="WUO491" s="722"/>
      <c r="WUP491" s="722"/>
      <c r="WUQ491" s="722"/>
      <c r="WUR491" s="722"/>
      <c r="WUS491" s="722"/>
      <c r="WUT491" s="722"/>
      <c r="WUU491" s="722"/>
      <c r="WUV491" s="722"/>
      <c r="WUW491" s="722"/>
      <c r="WUX491" s="722"/>
      <c r="WUY491" s="722"/>
      <c r="WUZ491" s="722"/>
      <c r="WVA491" s="722"/>
      <c r="WVB491" s="722"/>
      <c r="WVC491" s="722"/>
      <c r="WVD491" s="722"/>
      <c r="WVE491" s="722"/>
      <c r="WVF491" s="722"/>
      <c r="WVG491" s="722"/>
      <c r="WVH491" s="722"/>
      <c r="WVI491" s="722"/>
      <c r="WVJ491" s="722"/>
      <c r="WVK491" s="722"/>
      <c r="WVL491" s="722"/>
      <c r="WVM491" s="722"/>
      <c r="WVN491" s="722"/>
      <c r="WVO491" s="722"/>
      <c r="WVP491" s="722"/>
      <c r="WVQ491" s="722"/>
      <c r="WVR491" s="722"/>
      <c r="WVS491" s="722"/>
      <c r="WVT491" s="722"/>
      <c r="WVU491" s="722"/>
      <c r="WVV491" s="722"/>
      <c r="WVW491" s="722"/>
      <c r="WVX491" s="722"/>
      <c r="WVY491" s="722"/>
      <c r="WVZ491" s="722"/>
      <c r="WWA491" s="722"/>
      <c r="WWB491" s="722"/>
      <c r="WWC491" s="722"/>
      <c r="WWD491" s="722"/>
      <c r="WWE491" s="722"/>
      <c r="WWF491" s="722"/>
      <c r="WWG491" s="722"/>
      <c r="WWH491" s="722"/>
      <c r="WWI491" s="722"/>
      <c r="WWJ491" s="722"/>
      <c r="WWK491" s="722"/>
      <c r="WWL491" s="722"/>
      <c r="WWM491" s="722"/>
      <c r="WWN491" s="722"/>
      <c r="WWO491" s="722"/>
      <c r="WWP491" s="722"/>
      <c r="WWQ491" s="722"/>
      <c r="WWR491" s="722"/>
      <c r="WWS491" s="722"/>
      <c r="WWT491" s="722"/>
      <c r="WWU491" s="722"/>
      <c r="WWV491" s="722"/>
      <c r="WWW491" s="722"/>
      <c r="WWX491" s="722"/>
      <c r="WWY491" s="722"/>
      <c r="WWZ491" s="722"/>
      <c r="WXA491" s="722"/>
      <c r="WXB491" s="722"/>
      <c r="WXC491" s="722"/>
      <c r="WXD491" s="722"/>
      <c r="WXE491" s="722"/>
      <c r="WXF491" s="722"/>
      <c r="WXG491" s="722"/>
      <c r="WXH491" s="722"/>
      <c r="WXI491" s="722"/>
      <c r="WXJ491" s="722"/>
      <c r="WXK491" s="722"/>
      <c r="WXL491" s="722"/>
      <c r="WXM491" s="722"/>
      <c r="WXN491" s="722"/>
      <c r="WXO491" s="722"/>
      <c r="WXP491" s="722"/>
      <c r="WXQ491" s="722"/>
      <c r="WXR491" s="722"/>
      <c r="WXS491" s="722"/>
      <c r="WXT491" s="722"/>
      <c r="WXU491" s="722"/>
      <c r="WXV491" s="722"/>
      <c r="WXW491" s="722"/>
      <c r="WXX491" s="722"/>
      <c r="WXY491" s="722"/>
      <c r="WXZ491" s="722"/>
      <c r="WYA491" s="722"/>
      <c r="WYB491" s="722"/>
      <c r="WYC491" s="722"/>
      <c r="WYD491" s="722"/>
      <c r="WYE491" s="722"/>
      <c r="WYF491" s="722"/>
      <c r="WYG491" s="722"/>
      <c r="WYH491" s="722"/>
      <c r="WYI491" s="722"/>
      <c r="WYJ491" s="722"/>
      <c r="WYK491" s="722"/>
      <c r="WYL491" s="722"/>
      <c r="WYM491" s="722"/>
      <c r="WYN491" s="722"/>
      <c r="WYO491" s="722"/>
      <c r="WYP491" s="722"/>
      <c r="WYQ491" s="722"/>
      <c r="WYR491" s="722"/>
      <c r="WYS491" s="722"/>
      <c r="WYT491" s="722"/>
      <c r="WYU491" s="722"/>
      <c r="WYV491" s="722"/>
      <c r="WYW491" s="722"/>
      <c r="WYX491" s="722"/>
      <c r="WYY491" s="722"/>
      <c r="WYZ491" s="722"/>
      <c r="WZA491" s="722"/>
      <c r="WZB491" s="722"/>
      <c r="WZC491" s="722"/>
      <c r="WZD491" s="722"/>
      <c r="WZE491" s="722"/>
      <c r="WZF491" s="722"/>
      <c r="WZG491" s="722"/>
      <c r="WZH491" s="722"/>
      <c r="WZI491" s="722"/>
      <c r="WZJ491" s="722"/>
      <c r="WZK491" s="722"/>
      <c r="WZL491" s="722"/>
      <c r="WZM491" s="722"/>
      <c r="WZN491" s="722"/>
      <c r="WZO491" s="722"/>
      <c r="WZP491" s="722"/>
      <c r="WZQ491" s="722"/>
      <c r="WZR491" s="722"/>
      <c r="WZS491" s="722"/>
      <c r="WZT491" s="722"/>
      <c r="WZU491" s="722"/>
      <c r="WZV491" s="722"/>
      <c r="WZW491" s="722"/>
      <c r="WZX491" s="722"/>
      <c r="WZY491" s="722"/>
      <c r="WZZ491" s="722"/>
      <c r="XAA491" s="722"/>
      <c r="XAB491" s="722"/>
      <c r="XAC491" s="722"/>
      <c r="XAD491" s="722"/>
      <c r="XAE491" s="722"/>
      <c r="XAF491" s="722"/>
      <c r="XAG491" s="722"/>
      <c r="XAH491" s="722"/>
      <c r="XAI491" s="722"/>
      <c r="XAJ491" s="722"/>
      <c r="XAK491" s="722"/>
      <c r="XAL491" s="722"/>
      <c r="XAM491" s="722"/>
      <c r="XAN491" s="722"/>
      <c r="XAO491" s="722"/>
      <c r="XAP491" s="722"/>
      <c r="XAQ491" s="722"/>
      <c r="XAR491" s="722"/>
      <c r="XAS491" s="722"/>
      <c r="XAT491" s="722"/>
      <c r="XAU491" s="722"/>
      <c r="XAV491" s="722"/>
      <c r="XAW491" s="722"/>
      <c r="XAX491" s="722"/>
      <c r="XAY491" s="722"/>
      <c r="XAZ491" s="722"/>
      <c r="XBA491" s="722"/>
      <c r="XBB491" s="722"/>
      <c r="XBC491" s="722"/>
      <c r="XBD491" s="722"/>
      <c r="XBE491" s="722"/>
      <c r="XBF491" s="722"/>
      <c r="XBG491" s="722"/>
      <c r="XBH491" s="722"/>
      <c r="XBI491" s="722"/>
      <c r="XBJ491" s="722"/>
      <c r="XBK491" s="722"/>
      <c r="XBL491" s="722"/>
      <c r="XBM491" s="722"/>
      <c r="XBN491" s="722"/>
      <c r="XBO491" s="722"/>
      <c r="XBP491" s="722"/>
      <c r="XBQ491" s="722"/>
      <c r="XBR491" s="722"/>
      <c r="XBS491" s="722"/>
      <c r="XBT491" s="722"/>
      <c r="XBU491" s="722"/>
      <c r="XBV491" s="722"/>
      <c r="XBW491" s="722"/>
      <c r="XBX491" s="722"/>
      <c r="XBY491" s="722"/>
      <c r="XBZ491" s="722"/>
      <c r="XCA491" s="722"/>
      <c r="XCB491" s="722"/>
      <c r="XCC491" s="722"/>
      <c r="XCD491" s="722"/>
      <c r="XCE491" s="722"/>
      <c r="XCF491" s="722"/>
      <c r="XCG491" s="722"/>
      <c r="XCH491" s="722"/>
      <c r="XCI491" s="722"/>
      <c r="XCJ491" s="722"/>
      <c r="XCK491" s="722"/>
      <c r="XCL491" s="722"/>
      <c r="XCM491" s="722"/>
      <c r="XCN491" s="722"/>
      <c r="XCO491" s="722"/>
      <c r="XCP491" s="722"/>
      <c r="XCQ491" s="722"/>
      <c r="XCR491" s="722"/>
      <c r="XCS491" s="722"/>
      <c r="XCT491" s="722"/>
      <c r="XCU491" s="722"/>
      <c r="XCV491" s="722"/>
      <c r="XCW491" s="722"/>
      <c r="XCX491" s="722"/>
      <c r="XCY491" s="722"/>
      <c r="XCZ491" s="722"/>
      <c r="XDA491" s="722"/>
      <c r="XDB491" s="722"/>
      <c r="XDC491" s="722"/>
      <c r="XDD491" s="722"/>
      <c r="XDE491" s="722"/>
      <c r="XDF491" s="722"/>
      <c r="XDG491" s="722"/>
      <c r="XDH491" s="722"/>
      <c r="XDI491" s="722"/>
      <c r="XDJ491" s="722"/>
      <c r="XDK491" s="722"/>
      <c r="XDL491" s="722"/>
      <c r="XDM491" s="722"/>
      <c r="XDN491" s="722"/>
      <c r="XDO491" s="722"/>
      <c r="XDP491" s="722"/>
      <c r="XDQ491" s="722"/>
      <c r="XDR491" s="722"/>
      <c r="XDS491" s="722"/>
      <c r="XDT491" s="722"/>
      <c r="XDU491" s="722"/>
      <c r="XDV491" s="722"/>
      <c r="XDW491" s="722"/>
      <c r="XDX491" s="722"/>
      <c r="XDY491" s="722"/>
      <c r="XDZ491" s="722"/>
      <c r="XEA491" s="722"/>
      <c r="XEB491" s="722"/>
      <c r="XEC491" s="722"/>
      <c r="XED491" s="722"/>
      <c r="XEE491" s="722"/>
      <c r="XEF491" s="722"/>
      <c r="XEG491" s="722"/>
      <c r="XEH491" s="722"/>
      <c r="XEI491" s="722"/>
      <c r="XEJ491" s="722"/>
      <c r="XEK491" s="722"/>
      <c r="XEL491" s="722"/>
      <c r="XEM491" s="722"/>
      <c r="XEN491" s="722"/>
      <c r="XEO491" s="722"/>
      <c r="XEP491" s="722"/>
      <c r="XEQ491" s="722"/>
      <c r="XER491" s="722"/>
      <c r="XES491" s="722"/>
      <c r="XET491" s="722"/>
      <c r="XEU491" s="722"/>
      <c r="XEV491" s="722"/>
      <c r="XEW491" s="722"/>
      <c r="XEX491" s="722"/>
      <c r="XEY491" s="722"/>
      <c r="XEZ491" s="722"/>
      <c r="XFA491" s="722"/>
      <c r="XFB491" s="722"/>
      <c r="XFC491" s="722"/>
      <c r="XFD491" s="722"/>
    </row>
    <row r="492" spans="1:16384" x14ac:dyDescent="0.2">
      <c r="A492" s="643"/>
      <c r="B492" s="643"/>
      <c r="C492" s="643"/>
      <c r="D492" s="643"/>
      <c r="E492" s="643"/>
      <c r="F492" s="643"/>
      <c r="G492" s="643"/>
      <c r="H492" s="643"/>
      <c r="I492" s="722"/>
      <c r="J492" s="722"/>
      <c r="K492" s="722"/>
      <c r="L492" s="722"/>
      <c r="M492" s="722"/>
      <c r="N492" s="722"/>
      <c r="O492" s="722"/>
      <c r="P492" s="722"/>
      <c r="Q492" s="722"/>
      <c r="R492" s="722"/>
      <c r="S492" s="722"/>
      <c r="T492" s="722"/>
      <c r="U492" s="722"/>
      <c r="V492" s="722"/>
      <c r="W492" s="722"/>
      <c r="X492" s="722"/>
      <c r="Y492" s="722"/>
      <c r="Z492" s="722"/>
      <c r="AA492" s="722"/>
      <c r="AB492" s="722"/>
      <c r="AC492" s="722"/>
      <c r="AD492" s="722"/>
      <c r="AE492" s="722"/>
      <c r="AF492" s="722"/>
      <c r="AG492" s="722"/>
      <c r="AH492" s="722"/>
      <c r="AI492" s="722"/>
      <c r="AJ492" s="722"/>
      <c r="AK492" s="722"/>
      <c r="AL492" s="722"/>
      <c r="AM492" s="722"/>
      <c r="AN492" s="722"/>
      <c r="AO492" s="722"/>
      <c r="AP492" s="722"/>
      <c r="AQ492" s="722"/>
      <c r="AR492" s="722"/>
      <c r="AS492" s="722"/>
      <c r="AT492" s="722"/>
      <c r="AU492" s="722"/>
      <c r="AV492" s="722"/>
      <c r="AW492" s="722"/>
      <c r="AX492" s="722"/>
      <c r="AY492" s="722"/>
      <c r="AZ492" s="722"/>
      <c r="BA492" s="722"/>
      <c r="BB492" s="722"/>
      <c r="BC492" s="722"/>
      <c r="BD492" s="722"/>
      <c r="BE492" s="722"/>
      <c r="BF492" s="722"/>
      <c r="BG492" s="722"/>
      <c r="BH492" s="722"/>
      <c r="BI492" s="722"/>
      <c r="BJ492" s="722"/>
      <c r="BK492" s="722"/>
      <c r="BL492" s="722"/>
      <c r="BM492" s="722"/>
      <c r="BN492" s="722"/>
      <c r="BO492" s="722"/>
      <c r="BP492" s="722"/>
      <c r="BQ492" s="722"/>
      <c r="BR492" s="722"/>
      <c r="BS492" s="722"/>
      <c r="BT492" s="722"/>
      <c r="BU492" s="722"/>
      <c r="BV492" s="722"/>
      <c r="BW492" s="722"/>
      <c r="BX492" s="722"/>
      <c r="BY492" s="722"/>
      <c r="BZ492" s="722"/>
      <c r="CA492" s="722"/>
      <c r="CB492" s="722"/>
      <c r="CC492" s="722"/>
      <c r="CD492" s="722"/>
      <c r="CE492" s="722"/>
      <c r="CF492" s="722"/>
      <c r="CG492" s="722"/>
      <c r="CH492" s="722"/>
      <c r="CI492" s="722"/>
      <c r="CJ492" s="722"/>
      <c r="CK492" s="722"/>
      <c r="CL492" s="722"/>
      <c r="CM492" s="722"/>
      <c r="CN492" s="722"/>
      <c r="CO492" s="722"/>
      <c r="CP492" s="722"/>
      <c r="CQ492" s="722"/>
      <c r="CR492" s="722"/>
      <c r="CS492" s="722"/>
      <c r="CT492" s="722"/>
      <c r="CU492" s="722"/>
      <c r="CV492" s="722"/>
      <c r="CW492" s="722"/>
      <c r="CX492" s="722"/>
      <c r="CY492" s="722"/>
      <c r="CZ492" s="722"/>
      <c r="DA492" s="722"/>
      <c r="DB492" s="722"/>
      <c r="DC492" s="722"/>
      <c r="DD492" s="722"/>
      <c r="DE492" s="722"/>
      <c r="DF492" s="722"/>
      <c r="DG492" s="722"/>
      <c r="DH492" s="722"/>
      <c r="DI492" s="722"/>
      <c r="DJ492" s="722"/>
      <c r="DK492" s="722"/>
      <c r="DL492" s="722"/>
      <c r="DM492" s="722"/>
      <c r="DN492" s="722"/>
      <c r="DO492" s="722"/>
      <c r="DP492" s="722"/>
      <c r="DQ492" s="722"/>
      <c r="DR492" s="722"/>
      <c r="DS492" s="722"/>
      <c r="DT492" s="722"/>
      <c r="DU492" s="722"/>
      <c r="DV492" s="722"/>
      <c r="DW492" s="722"/>
      <c r="DX492" s="722"/>
      <c r="DY492" s="722"/>
      <c r="DZ492" s="722"/>
      <c r="EA492" s="722"/>
      <c r="EB492" s="722"/>
      <c r="EC492" s="722"/>
      <c r="ED492" s="722"/>
      <c r="EE492" s="722"/>
      <c r="EF492" s="722"/>
      <c r="EG492" s="722"/>
      <c r="EH492" s="722"/>
      <c r="EI492" s="722"/>
      <c r="EJ492" s="722"/>
      <c r="EK492" s="722"/>
      <c r="EL492" s="722"/>
      <c r="EM492" s="722"/>
      <c r="EN492" s="722"/>
      <c r="EO492" s="722"/>
      <c r="EP492" s="722"/>
      <c r="EQ492" s="722"/>
      <c r="ER492" s="722"/>
      <c r="ES492" s="722"/>
      <c r="ET492" s="722"/>
      <c r="EU492" s="722"/>
      <c r="EV492" s="722"/>
      <c r="EW492" s="722"/>
      <c r="EX492" s="722"/>
      <c r="EY492" s="722"/>
      <c r="EZ492" s="722"/>
      <c r="FA492" s="722"/>
      <c r="FB492" s="722"/>
      <c r="FC492" s="722"/>
      <c r="FD492" s="722"/>
      <c r="FE492" s="722"/>
      <c r="FF492" s="722"/>
      <c r="FG492" s="722"/>
      <c r="FH492" s="722"/>
      <c r="FI492" s="722"/>
      <c r="FJ492" s="722"/>
      <c r="FK492" s="722"/>
      <c r="FL492" s="722"/>
      <c r="FM492" s="722"/>
      <c r="FN492" s="722"/>
      <c r="FO492" s="722"/>
      <c r="FP492" s="722"/>
      <c r="FQ492" s="722"/>
      <c r="FR492" s="722"/>
      <c r="FS492" s="722"/>
      <c r="FT492" s="722"/>
      <c r="FU492" s="722"/>
      <c r="FV492" s="722"/>
      <c r="FW492" s="722"/>
      <c r="FX492" s="722"/>
      <c r="FY492" s="722"/>
      <c r="FZ492" s="722"/>
      <c r="GA492" s="722"/>
      <c r="GB492" s="722"/>
      <c r="GC492" s="722"/>
      <c r="GD492" s="722"/>
      <c r="GE492" s="722"/>
      <c r="GF492" s="722"/>
      <c r="GG492" s="722"/>
      <c r="GH492" s="722"/>
      <c r="GI492" s="722"/>
      <c r="GJ492" s="722"/>
      <c r="GK492" s="722"/>
      <c r="GL492" s="722"/>
      <c r="GM492" s="722"/>
      <c r="GN492" s="722"/>
      <c r="GO492" s="722"/>
      <c r="GP492" s="722"/>
      <c r="GQ492" s="722"/>
      <c r="GR492" s="722"/>
      <c r="GS492" s="722"/>
      <c r="GT492" s="722"/>
      <c r="GU492" s="722"/>
      <c r="GV492" s="722"/>
      <c r="GW492" s="722"/>
      <c r="GX492" s="722"/>
      <c r="GY492" s="722"/>
      <c r="GZ492" s="722"/>
      <c r="HA492" s="722"/>
      <c r="HB492" s="722"/>
      <c r="HC492" s="722"/>
      <c r="HD492" s="722"/>
      <c r="HE492" s="722"/>
      <c r="HF492" s="722"/>
      <c r="HG492" s="722"/>
      <c r="HH492" s="722"/>
      <c r="HI492" s="722"/>
      <c r="HJ492" s="722"/>
      <c r="HK492" s="722"/>
      <c r="HL492" s="722"/>
      <c r="HM492" s="722"/>
      <c r="HN492" s="722"/>
      <c r="HO492" s="722"/>
      <c r="HP492" s="722"/>
      <c r="HQ492" s="722"/>
      <c r="HR492" s="722"/>
      <c r="HS492" s="722"/>
      <c r="HT492" s="722"/>
      <c r="HU492" s="722"/>
      <c r="HV492" s="722"/>
      <c r="HW492" s="722"/>
      <c r="HX492" s="722"/>
      <c r="HY492" s="722"/>
      <c r="HZ492" s="722"/>
      <c r="IA492" s="722"/>
      <c r="IB492" s="722"/>
      <c r="IC492" s="722"/>
      <c r="ID492" s="722"/>
      <c r="IE492" s="722"/>
      <c r="IF492" s="722"/>
      <c r="IG492" s="722"/>
      <c r="IH492" s="722"/>
      <c r="II492" s="722"/>
      <c r="IJ492" s="722"/>
      <c r="IK492" s="722"/>
      <c r="IL492" s="722"/>
      <c r="IM492" s="722"/>
      <c r="IN492" s="722"/>
      <c r="IO492" s="722"/>
      <c r="IP492" s="722"/>
      <c r="IQ492" s="722"/>
      <c r="IR492" s="722"/>
      <c r="IS492" s="722"/>
      <c r="IT492" s="722"/>
      <c r="IU492" s="722"/>
      <c r="IV492" s="722"/>
      <c r="IW492" s="722"/>
      <c r="IX492" s="722"/>
      <c r="IY492" s="722"/>
      <c r="IZ492" s="722"/>
      <c r="JA492" s="722"/>
      <c r="JB492" s="722"/>
      <c r="JC492" s="722"/>
      <c r="JD492" s="722"/>
      <c r="JE492" s="722"/>
      <c r="JF492" s="722"/>
      <c r="JG492" s="722"/>
      <c r="JH492" s="722"/>
      <c r="JI492" s="722"/>
      <c r="JJ492" s="722"/>
      <c r="JK492" s="722"/>
      <c r="JL492" s="722"/>
      <c r="JM492" s="722"/>
      <c r="JN492" s="722"/>
      <c r="JO492" s="722"/>
      <c r="JP492" s="722"/>
      <c r="JQ492" s="722"/>
      <c r="JR492" s="722"/>
      <c r="JS492" s="722"/>
      <c r="JT492" s="722"/>
      <c r="JU492" s="722"/>
      <c r="JV492" s="722"/>
      <c r="JW492" s="722"/>
      <c r="JX492" s="722"/>
      <c r="JY492" s="722"/>
      <c r="JZ492" s="722"/>
      <c r="KA492" s="722"/>
      <c r="KB492" s="722"/>
      <c r="KC492" s="722"/>
      <c r="KD492" s="722"/>
      <c r="KE492" s="722"/>
      <c r="KF492" s="722"/>
      <c r="KG492" s="722"/>
      <c r="KH492" s="722"/>
      <c r="KI492" s="722"/>
      <c r="KJ492" s="722"/>
      <c r="KK492" s="722"/>
      <c r="KL492" s="722"/>
      <c r="KM492" s="722"/>
      <c r="KN492" s="722"/>
      <c r="KO492" s="722"/>
      <c r="KP492" s="722"/>
      <c r="KQ492" s="722"/>
      <c r="KR492" s="722"/>
      <c r="KS492" s="722"/>
      <c r="KT492" s="722"/>
      <c r="KU492" s="722"/>
      <c r="KV492" s="722"/>
      <c r="KW492" s="722"/>
      <c r="KX492" s="722"/>
      <c r="KY492" s="722"/>
      <c r="KZ492" s="722"/>
      <c r="LA492" s="722"/>
      <c r="LB492" s="722"/>
      <c r="LC492" s="722"/>
      <c r="LD492" s="722"/>
      <c r="LE492" s="722"/>
      <c r="LF492" s="722"/>
      <c r="LG492" s="722"/>
      <c r="LH492" s="722"/>
      <c r="LI492" s="722"/>
      <c r="LJ492" s="722"/>
      <c r="LK492" s="722"/>
      <c r="LL492" s="722"/>
      <c r="LM492" s="722"/>
      <c r="LN492" s="722"/>
      <c r="LO492" s="722"/>
      <c r="LP492" s="722"/>
      <c r="LQ492" s="722"/>
      <c r="LR492" s="722"/>
      <c r="LS492" s="722"/>
      <c r="LT492" s="722"/>
      <c r="LU492" s="722"/>
      <c r="LV492" s="722"/>
      <c r="LW492" s="722"/>
      <c r="LX492" s="722"/>
      <c r="LY492" s="722"/>
      <c r="LZ492" s="722"/>
      <c r="MA492" s="722"/>
      <c r="MB492" s="722"/>
      <c r="MC492" s="722"/>
      <c r="MD492" s="722"/>
      <c r="ME492" s="722"/>
      <c r="MF492" s="722"/>
      <c r="MG492" s="722"/>
      <c r="MH492" s="722"/>
      <c r="MI492" s="722"/>
      <c r="MJ492" s="722"/>
      <c r="MK492" s="722"/>
      <c r="ML492" s="722"/>
      <c r="MM492" s="722"/>
      <c r="MN492" s="722"/>
      <c r="MO492" s="722"/>
      <c r="MP492" s="722"/>
      <c r="MQ492" s="722"/>
      <c r="MR492" s="722"/>
      <c r="MS492" s="722"/>
      <c r="MT492" s="722"/>
      <c r="MU492" s="722"/>
      <c r="MV492" s="722"/>
      <c r="MW492" s="722"/>
      <c r="MX492" s="722"/>
      <c r="MY492" s="722"/>
      <c r="MZ492" s="722"/>
      <c r="NA492" s="722"/>
      <c r="NB492" s="722"/>
      <c r="NC492" s="722"/>
      <c r="ND492" s="722"/>
      <c r="NE492" s="722"/>
      <c r="NF492" s="722"/>
      <c r="NG492" s="722"/>
      <c r="NH492" s="722"/>
      <c r="NI492" s="722"/>
      <c r="NJ492" s="722"/>
      <c r="NK492" s="722"/>
      <c r="NL492" s="722"/>
      <c r="NM492" s="722"/>
      <c r="NN492" s="722"/>
      <c r="NO492" s="722"/>
      <c r="NP492" s="722"/>
      <c r="NQ492" s="722"/>
      <c r="NR492" s="722"/>
      <c r="NS492" s="722"/>
      <c r="NT492" s="722"/>
      <c r="NU492" s="722"/>
      <c r="NV492" s="722"/>
      <c r="NW492" s="722"/>
      <c r="NX492" s="722"/>
      <c r="NY492" s="722"/>
      <c r="NZ492" s="722"/>
      <c r="OA492" s="722"/>
      <c r="OB492" s="722"/>
      <c r="OC492" s="722"/>
      <c r="OD492" s="722"/>
      <c r="OE492" s="722"/>
      <c r="OF492" s="722"/>
      <c r="OG492" s="722"/>
      <c r="OH492" s="722"/>
      <c r="OI492" s="722"/>
      <c r="OJ492" s="722"/>
      <c r="OK492" s="722"/>
      <c r="OL492" s="722"/>
      <c r="OM492" s="722"/>
      <c r="ON492" s="722"/>
      <c r="OO492" s="722"/>
      <c r="OP492" s="722"/>
      <c r="OQ492" s="722"/>
      <c r="OR492" s="722"/>
      <c r="OS492" s="722"/>
      <c r="OT492" s="722"/>
      <c r="OU492" s="722"/>
      <c r="OV492" s="722"/>
      <c r="OW492" s="722"/>
      <c r="OX492" s="722"/>
      <c r="OY492" s="722"/>
      <c r="OZ492" s="722"/>
      <c r="PA492" s="722"/>
      <c r="PB492" s="722"/>
      <c r="PC492" s="722"/>
      <c r="PD492" s="722"/>
      <c r="PE492" s="722"/>
      <c r="PF492" s="722"/>
      <c r="PG492" s="722"/>
      <c r="PH492" s="722"/>
      <c r="PI492" s="722"/>
      <c r="PJ492" s="722"/>
      <c r="PK492" s="722"/>
      <c r="PL492" s="722"/>
      <c r="PM492" s="722"/>
      <c r="PN492" s="722"/>
      <c r="PO492" s="722"/>
      <c r="PP492" s="722"/>
      <c r="PQ492" s="722"/>
      <c r="PR492" s="722"/>
      <c r="PS492" s="722"/>
      <c r="PT492" s="722"/>
      <c r="PU492" s="722"/>
      <c r="PV492" s="722"/>
      <c r="PW492" s="722"/>
      <c r="PX492" s="722"/>
      <c r="PY492" s="722"/>
      <c r="PZ492" s="722"/>
      <c r="QA492" s="722"/>
      <c r="QB492" s="722"/>
      <c r="QC492" s="722"/>
      <c r="QD492" s="722"/>
      <c r="QE492" s="722"/>
      <c r="QF492" s="722"/>
      <c r="QG492" s="722"/>
      <c r="QH492" s="722"/>
      <c r="QI492" s="722"/>
      <c r="QJ492" s="722"/>
      <c r="QK492" s="722"/>
      <c r="QL492" s="722"/>
      <c r="QM492" s="722"/>
      <c r="QN492" s="722"/>
      <c r="QO492" s="722"/>
      <c r="QP492" s="722"/>
      <c r="QQ492" s="722"/>
      <c r="QR492" s="722"/>
      <c r="QS492" s="722"/>
      <c r="QT492" s="722"/>
      <c r="QU492" s="722"/>
      <c r="QV492" s="722"/>
      <c r="QW492" s="722"/>
      <c r="QX492" s="722"/>
      <c r="QY492" s="722"/>
      <c r="QZ492" s="722"/>
      <c r="RA492" s="722"/>
      <c r="RB492" s="722"/>
      <c r="RC492" s="722"/>
      <c r="RD492" s="722"/>
      <c r="RE492" s="722"/>
      <c r="RF492" s="722"/>
      <c r="RG492" s="722"/>
      <c r="RH492" s="722"/>
      <c r="RI492" s="722"/>
      <c r="RJ492" s="722"/>
      <c r="RK492" s="722"/>
      <c r="RL492" s="722"/>
      <c r="RM492" s="722"/>
      <c r="RN492" s="722"/>
      <c r="RO492" s="722"/>
      <c r="RP492" s="722"/>
      <c r="RQ492" s="722"/>
      <c r="RR492" s="722"/>
      <c r="RS492" s="722"/>
      <c r="RT492" s="722"/>
      <c r="RU492" s="722"/>
      <c r="RV492" s="722"/>
      <c r="RW492" s="722"/>
      <c r="RX492" s="722"/>
      <c r="RY492" s="722"/>
      <c r="RZ492" s="722"/>
      <c r="SA492" s="722"/>
      <c r="SB492" s="722"/>
      <c r="SC492" s="722"/>
      <c r="SD492" s="722"/>
      <c r="SE492" s="722"/>
      <c r="SF492" s="722"/>
      <c r="SG492" s="722"/>
      <c r="SH492" s="722"/>
      <c r="SI492" s="722"/>
      <c r="SJ492" s="722"/>
      <c r="SK492" s="722"/>
      <c r="SL492" s="722"/>
      <c r="SM492" s="722"/>
      <c r="SN492" s="722"/>
      <c r="SO492" s="722"/>
      <c r="SP492" s="722"/>
      <c r="SQ492" s="722"/>
      <c r="SR492" s="722"/>
      <c r="SS492" s="722"/>
      <c r="ST492" s="722"/>
      <c r="SU492" s="722"/>
      <c r="SV492" s="722"/>
      <c r="SW492" s="722"/>
      <c r="SX492" s="722"/>
      <c r="SY492" s="722"/>
      <c r="SZ492" s="722"/>
      <c r="TA492" s="722"/>
      <c r="TB492" s="722"/>
      <c r="TC492" s="722"/>
      <c r="TD492" s="722"/>
      <c r="TE492" s="722"/>
      <c r="TF492" s="722"/>
      <c r="TG492" s="722"/>
      <c r="TH492" s="722"/>
      <c r="TI492" s="722"/>
      <c r="TJ492" s="722"/>
      <c r="TK492" s="722"/>
      <c r="TL492" s="722"/>
      <c r="TM492" s="722"/>
      <c r="TN492" s="722"/>
      <c r="TO492" s="722"/>
      <c r="TP492" s="722"/>
      <c r="TQ492" s="722"/>
      <c r="TR492" s="722"/>
      <c r="TS492" s="722"/>
      <c r="TT492" s="722"/>
      <c r="TU492" s="722"/>
      <c r="TV492" s="722"/>
      <c r="TW492" s="722"/>
      <c r="TX492" s="722"/>
      <c r="TY492" s="722"/>
      <c r="TZ492" s="722"/>
      <c r="UA492" s="722"/>
      <c r="UB492" s="722"/>
      <c r="UC492" s="722"/>
      <c r="UD492" s="722"/>
      <c r="UE492" s="722"/>
      <c r="UF492" s="722"/>
      <c r="UG492" s="722"/>
      <c r="UH492" s="722"/>
      <c r="UI492" s="722"/>
      <c r="UJ492" s="722"/>
      <c r="UK492" s="722"/>
      <c r="UL492" s="722"/>
      <c r="UM492" s="722"/>
      <c r="UN492" s="722"/>
      <c r="UO492" s="722"/>
      <c r="UP492" s="722"/>
      <c r="UQ492" s="722"/>
      <c r="UR492" s="722"/>
      <c r="US492" s="722"/>
      <c r="UT492" s="722"/>
      <c r="UU492" s="722"/>
      <c r="UV492" s="722"/>
      <c r="UW492" s="722"/>
      <c r="UX492" s="722"/>
      <c r="UY492" s="722"/>
      <c r="UZ492" s="722"/>
      <c r="VA492" s="722"/>
      <c r="VB492" s="722"/>
      <c r="VC492" s="722"/>
      <c r="VD492" s="722"/>
      <c r="VE492" s="722"/>
      <c r="VF492" s="722"/>
      <c r="VG492" s="722"/>
      <c r="VH492" s="722"/>
      <c r="VI492" s="722"/>
      <c r="VJ492" s="722"/>
      <c r="VK492" s="722"/>
      <c r="VL492" s="722"/>
      <c r="VM492" s="722"/>
      <c r="VN492" s="722"/>
      <c r="VO492" s="722"/>
      <c r="VP492" s="722"/>
      <c r="VQ492" s="722"/>
      <c r="VR492" s="722"/>
      <c r="VS492" s="722"/>
      <c r="VT492" s="722"/>
      <c r="VU492" s="722"/>
      <c r="VV492" s="722"/>
      <c r="VW492" s="722"/>
      <c r="VX492" s="722"/>
      <c r="VY492" s="722"/>
      <c r="VZ492" s="722"/>
      <c r="WA492" s="722"/>
      <c r="WB492" s="722"/>
      <c r="WC492" s="722"/>
      <c r="WD492" s="722"/>
      <c r="WE492" s="722"/>
      <c r="WF492" s="722"/>
      <c r="WG492" s="722"/>
      <c r="WH492" s="722"/>
      <c r="WI492" s="722"/>
      <c r="WJ492" s="722"/>
      <c r="WK492" s="722"/>
      <c r="WL492" s="722"/>
      <c r="WM492" s="722"/>
      <c r="WN492" s="722"/>
      <c r="WO492" s="722"/>
      <c r="WP492" s="722"/>
      <c r="WQ492" s="722"/>
      <c r="WR492" s="722"/>
      <c r="WS492" s="722"/>
      <c r="WT492" s="722"/>
      <c r="WU492" s="722"/>
      <c r="WV492" s="722"/>
      <c r="WW492" s="722"/>
      <c r="WX492" s="722"/>
      <c r="WY492" s="722"/>
      <c r="WZ492" s="722"/>
      <c r="XA492" s="722"/>
      <c r="XB492" s="722"/>
      <c r="XC492" s="722"/>
      <c r="XD492" s="722"/>
      <c r="XE492" s="722"/>
      <c r="XF492" s="722"/>
      <c r="XG492" s="722"/>
      <c r="XH492" s="722"/>
      <c r="XI492" s="722"/>
      <c r="XJ492" s="722"/>
      <c r="XK492" s="722"/>
      <c r="XL492" s="722"/>
      <c r="XM492" s="722"/>
      <c r="XN492" s="722"/>
      <c r="XO492" s="722"/>
      <c r="XP492" s="722"/>
      <c r="XQ492" s="722"/>
      <c r="XR492" s="722"/>
      <c r="XS492" s="722"/>
      <c r="XT492" s="722"/>
      <c r="XU492" s="722"/>
      <c r="XV492" s="722"/>
      <c r="XW492" s="722"/>
      <c r="XX492" s="722"/>
      <c r="XY492" s="722"/>
      <c r="XZ492" s="722"/>
      <c r="YA492" s="722"/>
      <c r="YB492" s="722"/>
      <c r="YC492" s="722"/>
      <c r="YD492" s="722"/>
      <c r="YE492" s="722"/>
      <c r="YF492" s="722"/>
      <c r="YG492" s="722"/>
      <c r="YH492" s="722"/>
      <c r="YI492" s="722"/>
      <c r="YJ492" s="722"/>
      <c r="YK492" s="722"/>
      <c r="YL492" s="722"/>
      <c r="YM492" s="722"/>
      <c r="YN492" s="722"/>
      <c r="YO492" s="722"/>
      <c r="YP492" s="722"/>
      <c r="YQ492" s="722"/>
      <c r="YR492" s="722"/>
      <c r="YS492" s="722"/>
      <c r="YT492" s="722"/>
      <c r="YU492" s="722"/>
      <c r="YV492" s="722"/>
      <c r="YW492" s="722"/>
      <c r="YX492" s="722"/>
      <c r="YY492" s="722"/>
      <c r="YZ492" s="722"/>
      <c r="ZA492" s="722"/>
      <c r="ZB492" s="722"/>
      <c r="ZC492" s="722"/>
      <c r="ZD492" s="722"/>
      <c r="ZE492" s="722"/>
      <c r="ZF492" s="722"/>
      <c r="ZG492" s="722"/>
      <c r="ZH492" s="722"/>
      <c r="ZI492" s="722"/>
      <c r="ZJ492" s="722"/>
      <c r="ZK492" s="722"/>
      <c r="ZL492" s="722"/>
      <c r="ZM492" s="722"/>
      <c r="ZN492" s="722"/>
      <c r="ZO492" s="722"/>
      <c r="ZP492" s="722"/>
      <c r="ZQ492" s="722"/>
      <c r="ZR492" s="722"/>
      <c r="ZS492" s="722"/>
      <c r="ZT492" s="722"/>
      <c r="ZU492" s="722"/>
      <c r="ZV492" s="722"/>
      <c r="ZW492" s="722"/>
      <c r="ZX492" s="722"/>
      <c r="ZY492" s="722"/>
      <c r="ZZ492" s="722"/>
      <c r="AAA492" s="722"/>
      <c r="AAB492" s="722"/>
      <c r="AAC492" s="722"/>
      <c r="AAD492" s="722"/>
      <c r="AAE492" s="722"/>
      <c r="AAF492" s="722"/>
      <c r="AAG492" s="722"/>
      <c r="AAH492" s="722"/>
      <c r="AAI492" s="722"/>
      <c r="AAJ492" s="722"/>
      <c r="AAK492" s="722"/>
      <c r="AAL492" s="722"/>
      <c r="AAM492" s="722"/>
      <c r="AAN492" s="722"/>
      <c r="AAO492" s="722"/>
      <c r="AAP492" s="722"/>
      <c r="AAQ492" s="722"/>
      <c r="AAR492" s="722"/>
      <c r="AAS492" s="722"/>
      <c r="AAT492" s="722"/>
      <c r="AAU492" s="722"/>
      <c r="AAV492" s="722"/>
      <c r="AAW492" s="722"/>
      <c r="AAX492" s="722"/>
      <c r="AAY492" s="722"/>
      <c r="AAZ492" s="722"/>
      <c r="ABA492" s="722"/>
      <c r="ABB492" s="722"/>
      <c r="ABC492" s="722"/>
      <c r="ABD492" s="722"/>
      <c r="ABE492" s="722"/>
      <c r="ABF492" s="722"/>
      <c r="ABG492" s="722"/>
      <c r="ABH492" s="722"/>
      <c r="ABI492" s="722"/>
      <c r="ABJ492" s="722"/>
      <c r="ABK492" s="722"/>
      <c r="ABL492" s="722"/>
      <c r="ABM492" s="722"/>
      <c r="ABN492" s="722"/>
      <c r="ABO492" s="722"/>
      <c r="ABP492" s="722"/>
      <c r="ABQ492" s="722"/>
      <c r="ABR492" s="722"/>
      <c r="ABS492" s="722"/>
      <c r="ABT492" s="722"/>
      <c r="ABU492" s="722"/>
      <c r="ABV492" s="722"/>
      <c r="ABW492" s="722"/>
      <c r="ABX492" s="722"/>
      <c r="ABY492" s="722"/>
      <c r="ABZ492" s="722"/>
      <c r="ACA492" s="722"/>
      <c r="ACB492" s="722"/>
      <c r="ACC492" s="722"/>
      <c r="ACD492" s="722"/>
      <c r="ACE492" s="722"/>
      <c r="ACF492" s="722"/>
      <c r="ACG492" s="722"/>
      <c r="ACH492" s="722"/>
      <c r="ACI492" s="722"/>
      <c r="ACJ492" s="722"/>
      <c r="ACK492" s="722"/>
      <c r="ACL492" s="722"/>
      <c r="ACM492" s="722"/>
      <c r="ACN492" s="722"/>
      <c r="ACO492" s="722"/>
      <c r="ACP492" s="722"/>
      <c r="ACQ492" s="722"/>
      <c r="ACR492" s="722"/>
      <c r="ACS492" s="722"/>
      <c r="ACT492" s="722"/>
      <c r="ACU492" s="722"/>
      <c r="ACV492" s="722"/>
      <c r="ACW492" s="722"/>
      <c r="ACX492" s="722"/>
      <c r="ACY492" s="722"/>
      <c r="ACZ492" s="722"/>
      <c r="ADA492" s="722"/>
      <c r="ADB492" s="722"/>
      <c r="ADC492" s="722"/>
      <c r="ADD492" s="722"/>
      <c r="ADE492" s="722"/>
      <c r="ADF492" s="722"/>
      <c r="ADG492" s="722"/>
      <c r="ADH492" s="722"/>
      <c r="ADI492" s="722"/>
      <c r="ADJ492" s="722"/>
      <c r="ADK492" s="722"/>
      <c r="ADL492" s="722"/>
      <c r="ADM492" s="722"/>
      <c r="ADN492" s="722"/>
      <c r="ADO492" s="722"/>
      <c r="ADP492" s="722"/>
      <c r="ADQ492" s="722"/>
      <c r="ADR492" s="722"/>
      <c r="ADS492" s="722"/>
      <c r="ADT492" s="722"/>
      <c r="ADU492" s="722"/>
      <c r="ADV492" s="722"/>
      <c r="ADW492" s="722"/>
      <c r="ADX492" s="722"/>
      <c r="ADY492" s="722"/>
      <c r="ADZ492" s="722"/>
      <c r="AEA492" s="722"/>
      <c r="AEB492" s="722"/>
      <c r="AEC492" s="722"/>
      <c r="AED492" s="722"/>
      <c r="AEE492" s="722"/>
      <c r="AEF492" s="722"/>
      <c r="AEG492" s="722"/>
      <c r="AEH492" s="722"/>
      <c r="AEI492" s="722"/>
      <c r="AEJ492" s="722"/>
      <c r="AEK492" s="722"/>
      <c r="AEL492" s="722"/>
      <c r="AEM492" s="722"/>
      <c r="AEN492" s="722"/>
      <c r="AEO492" s="722"/>
      <c r="AEP492" s="722"/>
      <c r="AEQ492" s="722"/>
      <c r="AER492" s="722"/>
      <c r="AES492" s="722"/>
      <c r="AET492" s="722"/>
      <c r="AEU492" s="722"/>
      <c r="AEV492" s="722"/>
      <c r="AEW492" s="722"/>
      <c r="AEX492" s="722"/>
      <c r="AEY492" s="722"/>
      <c r="AEZ492" s="722"/>
      <c r="AFA492" s="722"/>
      <c r="AFB492" s="722"/>
      <c r="AFC492" s="722"/>
      <c r="AFD492" s="722"/>
      <c r="AFE492" s="722"/>
      <c r="AFF492" s="722"/>
      <c r="AFG492" s="722"/>
      <c r="AFH492" s="722"/>
      <c r="AFI492" s="722"/>
      <c r="AFJ492" s="722"/>
      <c r="AFK492" s="722"/>
      <c r="AFL492" s="722"/>
      <c r="AFM492" s="722"/>
      <c r="AFN492" s="722"/>
      <c r="AFO492" s="722"/>
      <c r="AFP492" s="722"/>
      <c r="AFQ492" s="722"/>
      <c r="AFR492" s="722"/>
      <c r="AFS492" s="722"/>
      <c r="AFT492" s="722"/>
      <c r="AFU492" s="722"/>
      <c r="AFV492" s="722"/>
      <c r="AFW492" s="722"/>
      <c r="AFX492" s="722"/>
      <c r="AFY492" s="722"/>
      <c r="AFZ492" s="722"/>
      <c r="AGA492" s="722"/>
      <c r="AGB492" s="722"/>
      <c r="AGC492" s="722"/>
      <c r="AGD492" s="722"/>
      <c r="AGE492" s="722"/>
      <c r="AGF492" s="722"/>
      <c r="AGG492" s="722"/>
      <c r="AGH492" s="722"/>
      <c r="AGI492" s="722"/>
      <c r="AGJ492" s="722"/>
      <c r="AGK492" s="722"/>
      <c r="AGL492" s="722"/>
      <c r="AGM492" s="722"/>
      <c r="AGN492" s="722"/>
      <c r="AGO492" s="722"/>
      <c r="AGP492" s="722"/>
      <c r="AGQ492" s="722"/>
      <c r="AGR492" s="722"/>
      <c r="AGS492" s="722"/>
      <c r="AGT492" s="722"/>
      <c r="AGU492" s="722"/>
      <c r="AGV492" s="722"/>
      <c r="AGW492" s="722"/>
      <c r="AGX492" s="722"/>
      <c r="AGY492" s="722"/>
      <c r="AGZ492" s="722"/>
      <c r="AHA492" s="722"/>
      <c r="AHB492" s="722"/>
      <c r="AHC492" s="722"/>
      <c r="AHD492" s="722"/>
      <c r="AHE492" s="722"/>
      <c r="AHF492" s="722"/>
      <c r="AHG492" s="722"/>
      <c r="AHH492" s="722"/>
      <c r="AHI492" s="722"/>
      <c r="AHJ492" s="722"/>
      <c r="AHK492" s="722"/>
      <c r="AHL492" s="722"/>
      <c r="AHM492" s="722"/>
      <c r="AHN492" s="722"/>
      <c r="AHO492" s="722"/>
      <c r="AHP492" s="722"/>
      <c r="AHQ492" s="722"/>
      <c r="AHR492" s="722"/>
      <c r="AHS492" s="722"/>
      <c r="AHT492" s="722"/>
      <c r="AHU492" s="722"/>
      <c r="AHV492" s="722"/>
      <c r="AHW492" s="722"/>
      <c r="AHX492" s="722"/>
      <c r="AHY492" s="722"/>
      <c r="AHZ492" s="722"/>
      <c r="AIA492" s="722"/>
      <c r="AIB492" s="722"/>
      <c r="AIC492" s="722"/>
      <c r="AID492" s="722"/>
      <c r="AIE492" s="722"/>
      <c r="AIF492" s="722"/>
      <c r="AIG492" s="722"/>
      <c r="AIH492" s="722"/>
      <c r="AII492" s="722"/>
      <c r="AIJ492" s="722"/>
      <c r="AIK492" s="722"/>
      <c r="AIL492" s="722"/>
      <c r="AIM492" s="722"/>
      <c r="AIN492" s="722"/>
      <c r="AIO492" s="722"/>
      <c r="AIP492" s="722"/>
      <c r="AIQ492" s="722"/>
      <c r="AIR492" s="722"/>
      <c r="AIS492" s="722"/>
      <c r="AIT492" s="722"/>
      <c r="AIU492" s="722"/>
      <c r="AIV492" s="722"/>
      <c r="AIW492" s="722"/>
      <c r="AIX492" s="722"/>
      <c r="AIY492" s="722"/>
      <c r="AIZ492" s="722"/>
      <c r="AJA492" s="722"/>
      <c r="AJB492" s="722"/>
      <c r="AJC492" s="722"/>
      <c r="AJD492" s="722"/>
      <c r="AJE492" s="722"/>
      <c r="AJF492" s="722"/>
      <c r="AJG492" s="722"/>
      <c r="AJH492" s="722"/>
      <c r="AJI492" s="722"/>
      <c r="AJJ492" s="722"/>
      <c r="AJK492" s="722"/>
      <c r="AJL492" s="722"/>
      <c r="AJM492" s="722"/>
      <c r="AJN492" s="722"/>
      <c r="AJO492" s="722"/>
      <c r="AJP492" s="722"/>
      <c r="AJQ492" s="722"/>
      <c r="AJR492" s="722"/>
      <c r="AJS492" s="722"/>
      <c r="AJT492" s="722"/>
      <c r="AJU492" s="722"/>
      <c r="AJV492" s="722"/>
      <c r="AJW492" s="722"/>
      <c r="AJX492" s="722"/>
      <c r="AJY492" s="722"/>
      <c r="AJZ492" s="722"/>
      <c r="AKA492" s="722"/>
      <c r="AKB492" s="722"/>
      <c r="AKC492" s="722"/>
      <c r="AKD492" s="722"/>
      <c r="AKE492" s="722"/>
      <c r="AKF492" s="722"/>
      <c r="AKG492" s="722"/>
      <c r="AKH492" s="722"/>
      <c r="AKI492" s="722"/>
      <c r="AKJ492" s="722"/>
      <c r="AKK492" s="722"/>
      <c r="AKL492" s="722"/>
      <c r="AKM492" s="722"/>
      <c r="AKN492" s="722"/>
      <c r="AKO492" s="722"/>
      <c r="AKP492" s="722"/>
      <c r="AKQ492" s="722"/>
      <c r="AKR492" s="722"/>
      <c r="AKS492" s="722"/>
      <c r="AKT492" s="722"/>
      <c r="AKU492" s="722"/>
      <c r="AKV492" s="722"/>
      <c r="AKW492" s="722"/>
      <c r="AKX492" s="722"/>
      <c r="AKY492" s="722"/>
      <c r="AKZ492" s="722"/>
      <c r="ALA492" s="722"/>
      <c r="ALB492" s="722"/>
      <c r="ALC492" s="722"/>
      <c r="ALD492" s="722"/>
      <c r="ALE492" s="722"/>
      <c r="ALF492" s="722"/>
      <c r="ALG492" s="722"/>
      <c r="ALH492" s="722"/>
      <c r="ALI492" s="722"/>
      <c r="ALJ492" s="722"/>
      <c r="ALK492" s="722"/>
      <c r="ALL492" s="722"/>
      <c r="ALM492" s="722"/>
      <c r="ALN492" s="722"/>
      <c r="ALO492" s="722"/>
      <c r="ALP492" s="722"/>
      <c r="ALQ492" s="722"/>
      <c r="ALR492" s="722"/>
      <c r="ALS492" s="722"/>
      <c r="ALT492" s="722"/>
      <c r="ALU492" s="722"/>
      <c r="ALV492" s="722"/>
      <c r="ALW492" s="722"/>
      <c r="ALX492" s="722"/>
      <c r="ALY492" s="722"/>
      <c r="ALZ492" s="722"/>
      <c r="AMA492" s="722"/>
      <c r="AMB492" s="722"/>
      <c r="AMC492" s="722"/>
      <c r="AMD492" s="722"/>
      <c r="AME492" s="722"/>
      <c r="AMF492" s="722"/>
      <c r="AMG492" s="722"/>
      <c r="AMH492" s="722"/>
      <c r="AMI492" s="722"/>
      <c r="AMJ492" s="722"/>
      <c r="AMK492" s="722"/>
      <c r="AML492" s="722"/>
      <c r="AMM492" s="722"/>
      <c r="AMN492" s="722"/>
      <c r="AMO492" s="722"/>
      <c r="AMP492" s="722"/>
      <c r="AMQ492" s="722"/>
      <c r="AMR492" s="722"/>
      <c r="AMS492" s="722"/>
      <c r="AMT492" s="722"/>
      <c r="AMU492" s="722"/>
      <c r="AMV492" s="722"/>
      <c r="AMW492" s="722"/>
      <c r="AMX492" s="722"/>
      <c r="AMY492" s="722"/>
      <c r="AMZ492" s="722"/>
      <c r="ANA492" s="722"/>
      <c r="ANB492" s="722"/>
      <c r="ANC492" s="722"/>
      <c r="AND492" s="722"/>
      <c r="ANE492" s="722"/>
      <c r="ANF492" s="722"/>
      <c r="ANG492" s="722"/>
      <c r="ANH492" s="722"/>
      <c r="ANI492" s="722"/>
      <c r="ANJ492" s="722"/>
      <c r="ANK492" s="722"/>
      <c r="ANL492" s="722"/>
      <c r="ANM492" s="722"/>
      <c r="ANN492" s="722"/>
      <c r="ANO492" s="722"/>
      <c r="ANP492" s="722"/>
      <c r="ANQ492" s="722"/>
      <c r="ANR492" s="722"/>
      <c r="ANS492" s="722"/>
      <c r="ANT492" s="722"/>
      <c r="ANU492" s="722"/>
      <c r="ANV492" s="722"/>
      <c r="ANW492" s="722"/>
      <c r="ANX492" s="722"/>
      <c r="ANY492" s="722"/>
      <c r="ANZ492" s="722"/>
      <c r="AOA492" s="722"/>
      <c r="AOB492" s="722"/>
      <c r="AOC492" s="722"/>
      <c r="AOD492" s="722"/>
      <c r="AOE492" s="722"/>
      <c r="AOF492" s="722"/>
      <c r="AOG492" s="722"/>
      <c r="AOH492" s="722"/>
      <c r="AOI492" s="722"/>
      <c r="AOJ492" s="722"/>
      <c r="AOK492" s="722"/>
      <c r="AOL492" s="722"/>
      <c r="AOM492" s="722"/>
      <c r="AON492" s="722"/>
      <c r="AOO492" s="722"/>
      <c r="AOP492" s="722"/>
      <c r="AOQ492" s="722"/>
      <c r="AOR492" s="722"/>
      <c r="AOS492" s="722"/>
      <c r="AOT492" s="722"/>
      <c r="AOU492" s="722"/>
      <c r="AOV492" s="722"/>
      <c r="AOW492" s="722"/>
      <c r="AOX492" s="722"/>
      <c r="AOY492" s="722"/>
      <c r="AOZ492" s="722"/>
      <c r="APA492" s="722"/>
      <c r="APB492" s="722"/>
      <c r="APC492" s="722"/>
      <c r="APD492" s="722"/>
      <c r="APE492" s="722"/>
      <c r="APF492" s="722"/>
      <c r="APG492" s="722"/>
      <c r="APH492" s="722"/>
      <c r="API492" s="722"/>
      <c r="APJ492" s="722"/>
      <c r="APK492" s="722"/>
      <c r="APL492" s="722"/>
      <c r="APM492" s="722"/>
      <c r="APN492" s="722"/>
      <c r="APO492" s="722"/>
      <c r="APP492" s="722"/>
      <c r="APQ492" s="722"/>
      <c r="APR492" s="722"/>
      <c r="APS492" s="722"/>
      <c r="APT492" s="722"/>
      <c r="APU492" s="722"/>
      <c r="APV492" s="722"/>
      <c r="APW492" s="722"/>
      <c r="APX492" s="722"/>
      <c r="APY492" s="722"/>
      <c r="APZ492" s="722"/>
      <c r="AQA492" s="722"/>
      <c r="AQB492" s="722"/>
      <c r="AQC492" s="722"/>
      <c r="AQD492" s="722"/>
      <c r="AQE492" s="722"/>
      <c r="AQF492" s="722"/>
      <c r="AQG492" s="722"/>
      <c r="AQH492" s="722"/>
      <c r="AQI492" s="722"/>
      <c r="AQJ492" s="722"/>
      <c r="AQK492" s="722"/>
      <c r="AQL492" s="722"/>
      <c r="AQM492" s="722"/>
      <c r="AQN492" s="722"/>
      <c r="AQO492" s="722"/>
      <c r="AQP492" s="722"/>
      <c r="AQQ492" s="722"/>
      <c r="AQR492" s="722"/>
      <c r="AQS492" s="722"/>
      <c r="AQT492" s="722"/>
      <c r="AQU492" s="722"/>
      <c r="AQV492" s="722"/>
      <c r="AQW492" s="722"/>
      <c r="AQX492" s="722"/>
      <c r="AQY492" s="722"/>
      <c r="AQZ492" s="722"/>
      <c r="ARA492" s="722"/>
      <c r="ARB492" s="722"/>
      <c r="ARC492" s="722"/>
      <c r="ARD492" s="722"/>
      <c r="ARE492" s="722"/>
      <c r="ARF492" s="722"/>
      <c r="ARG492" s="722"/>
      <c r="ARH492" s="722"/>
      <c r="ARI492" s="722"/>
      <c r="ARJ492" s="722"/>
      <c r="ARK492" s="722"/>
      <c r="ARL492" s="722"/>
      <c r="ARM492" s="722"/>
      <c r="ARN492" s="722"/>
      <c r="ARO492" s="722"/>
      <c r="ARP492" s="722"/>
      <c r="ARQ492" s="722"/>
      <c r="ARR492" s="722"/>
      <c r="ARS492" s="722"/>
      <c r="ART492" s="722"/>
      <c r="ARU492" s="722"/>
      <c r="ARV492" s="722"/>
      <c r="ARW492" s="722"/>
      <c r="ARX492" s="722"/>
      <c r="ARY492" s="722"/>
      <c r="ARZ492" s="722"/>
      <c r="ASA492" s="722"/>
      <c r="ASB492" s="722"/>
      <c r="ASC492" s="722"/>
      <c r="ASD492" s="722"/>
      <c r="ASE492" s="722"/>
      <c r="ASF492" s="722"/>
      <c r="ASG492" s="722"/>
      <c r="ASH492" s="722"/>
      <c r="ASI492" s="722"/>
      <c r="ASJ492" s="722"/>
      <c r="ASK492" s="722"/>
      <c r="ASL492" s="722"/>
      <c r="ASM492" s="722"/>
      <c r="ASN492" s="722"/>
      <c r="ASO492" s="722"/>
      <c r="ASP492" s="722"/>
      <c r="ASQ492" s="722"/>
      <c r="ASR492" s="722"/>
      <c r="ASS492" s="722"/>
      <c r="AST492" s="722"/>
      <c r="ASU492" s="722"/>
      <c r="ASV492" s="722"/>
      <c r="ASW492" s="722"/>
      <c r="ASX492" s="722"/>
      <c r="ASY492" s="722"/>
      <c r="ASZ492" s="722"/>
      <c r="ATA492" s="722"/>
      <c r="ATB492" s="722"/>
      <c r="ATC492" s="722"/>
      <c r="ATD492" s="722"/>
      <c r="ATE492" s="722"/>
      <c r="ATF492" s="722"/>
      <c r="ATG492" s="722"/>
      <c r="ATH492" s="722"/>
      <c r="ATI492" s="722"/>
      <c r="ATJ492" s="722"/>
      <c r="ATK492" s="722"/>
      <c r="ATL492" s="722"/>
      <c r="ATM492" s="722"/>
      <c r="ATN492" s="722"/>
      <c r="ATO492" s="722"/>
      <c r="ATP492" s="722"/>
      <c r="ATQ492" s="722"/>
      <c r="ATR492" s="722"/>
      <c r="ATS492" s="722"/>
      <c r="ATT492" s="722"/>
      <c r="ATU492" s="722"/>
      <c r="ATV492" s="722"/>
      <c r="ATW492" s="722"/>
      <c r="ATX492" s="722"/>
      <c r="ATY492" s="722"/>
      <c r="ATZ492" s="722"/>
      <c r="AUA492" s="722"/>
      <c r="AUB492" s="722"/>
      <c r="AUC492" s="722"/>
      <c r="AUD492" s="722"/>
      <c r="AUE492" s="722"/>
      <c r="AUF492" s="722"/>
      <c r="AUG492" s="722"/>
      <c r="AUH492" s="722"/>
      <c r="AUI492" s="722"/>
      <c r="AUJ492" s="722"/>
      <c r="AUK492" s="722"/>
      <c r="AUL492" s="722"/>
      <c r="AUM492" s="722"/>
      <c r="AUN492" s="722"/>
      <c r="AUO492" s="722"/>
      <c r="AUP492" s="722"/>
      <c r="AUQ492" s="722"/>
      <c r="AUR492" s="722"/>
      <c r="AUS492" s="722"/>
      <c r="AUT492" s="722"/>
      <c r="AUU492" s="722"/>
      <c r="AUV492" s="722"/>
      <c r="AUW492" s="722"/>
      <c r="AUX492" s="722"/>
      <c r="AUY492" s="722"/>
      <c r="AUZ492" s="722"/>
      <c r="AVA492" s="722"/>
      <c r="AVB492" s="722"/>
      <c r="AVC492" s="722"/>
      <c r="AVD492" s="722"/>
      <c r="AVE492" s="722"/>
      <c r="AVF492" s="722"/>
      <c r="AVG492" s="722"/>
      <c r="AVH492" s="722"/>
      <c r="AVI492" s="722"/>
      <c r="AVJ492" s="722"/>
      <c r="AVK492" s="722"/>
      <c r="AVL492" s="722"/>
      <c r="AVM492" s="722"/>
      <c r="AVN492" s="722"/>
      <c r="AVO492" s="722"/>
      <c r="AVP492" s="722"/>
      <c r="AVQ492" s="722"/>
      <c r="AVR492" s="722"/>
      <c r="AVS492" s="722"/>
      <c r="AVT492" s="722"/>
      <c r="AVU492" s="722"/>
      <c r="AVV492" s="722"/>
      <c r="AVW492" s="722"/>
      <c r="AVX492" s="722"/>
      <c r="AVY492" s="722"/>
      <c r="AVZ492" s="722"/>
      <c r="AWA492" s="722"/>
      <c r="AWB492" s="722"/>
      <c r="AWC492" s="722"/>
      <c r="AWD492" s="722"/>
      <c r="AWE492" s="722"/>
      <c r="AWF492" s="722"/>
      <c r="AWG492" s="722"/>
      <c r="AWH492" s="722"/>
      <c r="AWI492" s="722"/>
      <c r="AWJ492" s="722"/>
      <c r="AWK492" s="722"/>
      <c r="AWL492" s="722"/>
      <c r="AWM492" s="722"/>
      <c r="AWN492" s="722"/>
      <c r="AWO492" s="722"/>
      <c r="AWP492" s="722"/>
      <c r="AWQ492" s="722"/>
      <c r="AWR492" s="722"/>
      <c r="AWS492" s="722"/>
      <c r="AWT492" s="722"/>
      <c r="AWU492" s="722"/>
      <c r="AWV492" s="722"/>
      <c r="AWW492" s="722"/>
      <c r="AWX492" s="722"/>
      <c r="AWY492" s="722"/>
      <c r="AWZ492" s="722"/>
      <c r="AXA492" s="722"/>
      <c r="AXB492" s="722"/>
      <c r="AXC492" s="722"/>
      <c r="AXD492" s="722"/>
      <c r="AXE492" s="722"/>
      <c r="AXF492" s="722"/>
      <c r="AXG492" s="722"/>
      <c r="AXH492" s="722"/>
      <c r="AXI492" s="722"/>
      <c r="AXJ492" s="722"/>
      <c r="AXK492" s="722"/>
      <c r="AXL492" s="722"/>
      <c r="AXM492" s="722"/>
      <c r="AXN492" s="722"/>
      <c r="AXO492" s="722"/>
      <c r="AXP492" s="722"/>
      <c r="AXQ492" s="722"/>
      <c r="AXR492" s="722"/>
      <c r="AXS492" s="722"/>
      <c r="AXT492" s="722"/>
      <c r="AXU492" s="722"/>
      <c r="AXV492" s="722"/>
      <c r="AXW492" s="722"/>
      <c r="AXX492" s="722"/>
      <c r="AXY492" s="722"/>
      <c r="AXZ492" s="722"/>
      <c r="AYA492" s="722"/>
      <c r="AYB492" s="722"/>
      <c r="AYC492" s="722"/>
      <c r="AYD492" s="722"/>
      <c r="AYE492" s="722"/>
      <c r="AYF492" s="722"/>
      <c r="AYG492" s="722"/>
      <c r="AYH492" s="722"/>
      <c r="AYI492" s="722"/>
      <c r="AYJ492" s="722"/>
      <c r="AYK492" s="722"/>
      <c r="AYL492" s="722"/>
      <c r="AYM492" s="722"/>
      <c r="AYN492" s="722"/>
      <c r="AYO492" s="722"/>
      <c r="AYP492" s="722"/>
      <c r="AYQ492" s="722"/>
      <c r="AYR492" s="722"/>
      <c r="AYS492" s="722"/>
      <c r="AYT492" s="722"/>
      <c r="AYU492" s="722"/>
      <c r="AYV492" s="722"/>
      <c r="AYW492" s="722"/>
      <c r="AYX492" s="722"/>
      <c r="AYY492" s="722"/>
      <c r="AYZ492" s="722"/>
      <c r="AZA492" s="722"/>
      <c r="AZB492" s="722"/>
      <c r="AZC492" s="722"/>
      <c r="AZD492" s="722"/>
      <c r="AZE492" s="722"/>
      <c r="AZF492" s="722"/>
      <c r="AZG492" s="722"/>
      <c r="AZH492" s="722"/>
      <c r="AZI492" s="722"/>
      <c r="AZJ492" s="722"/>
      <c r="AZK492" s="722"/>
      <c r="AZL492" s="722"/>
      <c r="AZM492" s="722"/>
      <c r="AZN492" s="722"/>
      <c r="AZO492" s="722"/>
      <c r="AZP492" s="722"/>
      <c r="AZQ492" s="722"/>
      <c r="AZR492" s="722"/>
      <c r="AZS492" s="722"/>
      <c r="AZT492" s="722"/>
      <c r="AZU492" s="722"/>
      <c r="AZV492" s="722"/>
      <c r="AZW492" s="722"/>
      <c r="AZX492" s="722"/>
      <c r="AZY492" s="722"/>
      <c r="AZZ492" s="722"/>
      <c r="BAA492" s="722"/>
      <c r="BAB492" s="722"/>
      <c r="BAC492" s="722"/>
      <c r="BAD492" s="722"/>
      <c r="BAE492" s="722"/>
      <c r="BAF492" s="722"/>
      <c r="BAG492" s="722"/>
      <c r="BAH492" s="722"/>
      <c r="BAI492" s="722"/>
      <c r="BAJ492" s="722"/>
      <c r="BAK492" s="722"/>
      <c r="BAL492" s="722"/>
      <c r="BAM492" s="722"/>
      <c r="BAN492" s="722"/>
      <c r="BAO492" s="722"/>
      <c r="BAP492" s="722"/>
      <c r="BAQ492" s="722"/>
      <c r="BAR492" s="722"/>
      <c r="BAS492" s="722"/>
      <c r="BAT492" s="722"/>
      <c r="BAU492" s="722"/>
      <c r="BAV492" s="722"/>
      <c r="BAW492" s="722"/>
      <c r="BAX492" s="722"/>
      <c r="BAY492" s="722"/>
      <c r="BAZ492" s="722"/>
      <c r="BBA492" s="722"/>
      <c r="BBB492" s="722"/>
      <c r="BBC492" s="722"/>
      <c r="BBD492" s="722"/>
      <c r="BBE492" s="722"/>
      <c r="BBF492" s="722"/>
      <c r="BBG492" s="722"/>
      <c r="BBH492" s="722"/>
      <c r="BBI492" s="722"/>
      <c r="BBJ492" s="722"/>
      <c r="BBK492" s="722"/>
      <c r="BBL492" s="722"/>
      <c r="BBM492" s="722"/>
      <c r="BBN492" s="722"/>
      <c r="BBO492" s="722"/>
      <c r="BBP492" s="722"/>
      <c r="BBQ492" s="722"/>
      <c r="BBR492" s="722"/>
      <c r="BBS492" s="722"/>
      <c r="BBT492" s="722"/>
      <c r="BBU492" s="722"/>
      <c r="BBV492" s="722"/>
      <c r="BBW492" s="722"/>
      <c r="BBX492" s="722"/>
      <c r="BBY492" s="722"/>
      <c r="BBZ492" s="722"/>
      <c r="BCA492" s="722"/>
      <c r="BCB492" s="722"/>
      <c r="BCC492" s="722"/>
      <c r="BCD492" s="722"/>
      <c r="BCE492" s="722"/>
      <c r="BCF492" s="722"/>
      <c r="BCG492" s="722"/>
      <c r="BCH492" s="722"/>
      <c r="BCI492" s="722"/>
      <c r="BCJ492" s="722"/>
      <c r="BCK492" s="722"/>
      <c r="BCL492" s="722"/>
      <c r="BCM492" s="722"/>
      <c r="BCN492" s="722"/>
      <c r="BCO492" s="722"/>
      <c r="BCP492" s="722"/>
      <c r="BCQ492" s="722"/>
      <c r="BCR492" s="722"/>
      <c r="BCS492" s="722"/>
      <c r="BCT492" s="722"/>
      <c r="BCU492" s="722"/>
      <c r="BCV492" s="722"/>
      <c r="BCW492" s="722"/>
      <c r="BCX492" s="722"/>
      <c r="BCY492" s="722"/>
      <c r="BCZ492" s="722"/>
      <c r="BDA492" s="722"/>
      <c r="BDB492" s="722"/>
      <c r="BDC492" s="722"/>
      <c r="BDD492" s="722"/>
      <c r="BDE492" s="722"/>
      <c r="BDF492" s="722"/>
      <c r="BDG492" s="722"/>
      <c r="BDH492" s="722"/>
      <c r="BDI492" s="722"/>
      <c r="BDJ492" s="722"/>
      <c r="BDK492" s="722"/>
      <c r="BDL492" s="722"/>
      <c r="BDM492" s="722"/>
      <c r="BDN492" s="722"/>
      <c r="BDO492" s="722"/>
      <c r="BDP492" s="722"/>
      <c r="BDQ492" s="722"/>
      <c r="BDR492" s="722"/>
      <c r="BDS492" s="722"/>
      <c r="BDT492" s="722"/>
      <c r="BDU492" s="722"/>
      <c r="BDV492" s="722"/>
      <c r="BDW492" s="722"/>
      <c r="BDX492" s="722"/>
      <c r="BDY492" s="722"/>
      <c r="BDZ492" s="722"/>
      <c r="BEA492" s="722"/>
      <c r="BEB492" s="722"/>
      <c r="BEC492" s="722"/>
      <c r="BED492" s="722"/>
      <c r="BEE492" s="722"/>
      <c r="BEF492" s="722"/>
      <c r="BEG492" s="722"/>
      <c r="BEH492" s="722"/>
      <c r="BEI492" s="722"/>
      <c r="BEJ492" s="722"/>
      <c r="BEK492" s="722"/>
      <c r="BEL492" s="722"/>
      <c r="BEM492" s="722"/>
      <c r="BEN492" s="722"/>
      <c r="BEO492" s="722"/>
      <c r="BEP492" s="722"/>
      <c r="BEQ492" s="722"/>
      <c r="BER492" s="722"/>
      <c r="BES492" s="722"/>
      <c r="BET492" s="722"/>
      <c r="BEU492" s="722"/>
      <c r="BEV492" s="722"/>
      <c r="BEW492" s="722"/>
      <c r="BEX492" s="722"/>
      <c r="BEY492" s="722"/>
      <c r="BEZ492" s="722"/>
      <c r="BFA492" s="722"/>
      <c r="BFB492" s="722"/>
      <c r="BFC492" s="722"/>
      <c r="BFD492" s="722"/>
      <c r="BFE492" s="722"/>
      <c r="BFF492" s="722"/>
      <c r="BFG492" s="722"/>
      <c r="BFH492" s="722"/>
      <c r="BFI492" s="722"/>
      <c r="BFJ492" s="722"/>
      <c r="BFK492" s="722"/>
      <c r="BFL492" s="722"/>
      <c r="BFM492" s="722"/>
      <c r="BFN492" s="722"/>
      <c r="BFO492" s="722"/>
      <c r="BFP492" s="722"/>
      <c r="BFQ492" s="722"/>
      <c r="BFR492" s="722"/>
      <c r="BFS492" s="722"/>
      <c r="BFT492" s="722"/>
      <c r="BFU492" s="722"/>
      <c r="BFV492" s="722"/>
      <c r="BFW492" s="722"/>
      <c r="BFX492" s="722"/>
      <c r="BFY492" s="722"/>
      <c r="BFZ492" s="722"/>
      <c r="BGA492" s="722"/>
      <c r="BGB492" s="722"/>
      <c r="BGC492" s="722"/>
      <c r="BGD492" s="722"/>
      <c r="BGE492" s="722"/>
      <c r="BGF492" s="722"/>
      <c r="BGG492" s="722"/>
      <c r="BGH492" s="722"/>
      <c r="BGI492" s="722"/>
      <c r="BGJ492" s="722"/>
      <c r="BGK492" s="722"/>
      <c r="BGL492" s="722"/>
      <c r="BGM492" s="722"/>
      <c r="BGN492" s="722"/>
      <c r="BGO492" s="722"/>
      <c r="BGP492" s="722"/>
      <c r="BGQ492" s="722"/>
      <c r="BGR492" s="722"/>
      <c r="BGS492" s="722"/>
      <c r="BGT492" s="722"/>
      <c r="BGU492" s="722"/>
      <c r="BGV492" s="722"/>
      <c r="BGW492" s="722"/>
      <c r="BGX492" s="722"/>
      <c r="BGY492" s="722"/>
      <c r="BGZ492" s="722"/>
      <c r="BHA492" s="722"/>
      <c r="BHB492" s="722"/>
      <c r="BHC492" s="722"/>
      <c r="BHD492" s="722"/>
      <c r="BHE492" s="722"/>
      <c r="BHF492" s="722"/>
      <c r="BHG492" s="722"/>
      <c r="BHH492" s="722"/>
      <c r="BHI492" s="722"/>
      <c r="BHJ492" s="722"/>
      <c r="BHK492" s="722"/>
      <c r="BHL492" s="722"/>
      <c r="BHM492" s="722"/>
      <c r="BHN492" s="722"/>
      <c r="BHO492" s="722"/>
      <c r="BHP492" s="722"/>
      <c r="BHQ492" s="722"/>
      <c r="BHR492" s="722"/>
      <c r="BHS492" s="722"/>
      <c r="BHT492" s="722"/>
      <c r="BHU492" s="722"/>
      <c r="BHV492" s="722"/>
      <c r="BHW492" s="722"/>
      <c r="BHX492" s="722"/>
      <c r="BHY492" s="722"/>
      <c r="BHZ492" s="722"/>
      <c r="BIA492" s="722"/>
      <c r="BIB492" s="722"/>
      <c r="BIC492" s="722"/>
      <c r="BID492" s="722"/>
      <c r="BIE492" s="722"/>
      <c r="BIF492" s="722"/>
      <c r="BIG492" s="722"/>
      <c r="BIH492" s="722"/>
      <c r="BII492" s="722"/>
      <c r="BIJ492" s="722"/>
      <c r="BIK492" s="722"/>
      <c r="BIL492" s="722"/>
      <c r="BIM492" s="722"/>
      <c r="BIN492" s="722"/>
      <c r="BIO492" s="722"/>
      <c r="BIP492" s="722"/>
      <c r="BIQ492" s="722"/>
      <c r="BIR492" s="722"/>
      <c r="BIS492" s="722"/>
      <c r="BIT492" s="722"/>
      <c r="BIU492" s="722"/>
      <c r="BIV492" s="722"/>
      <c r="BIW492" s="722"/>
      <c r="BIX492" s="722"/>
      <c r="BIY492" s="722"/>
      <c r="BIZ492" s="722"/>
      <c r="BJA492" s="722"/>
      <c r="BJB492" s="722"/>
      <c r="BJC492" s="722"/>
      <c r="BJD492" s="722"/>
      <c r="BJE492" s="722"/>
      <c r="BJF492" s="722"/>
      <c r="BJG492" s="722"/>
      <c r="BJH492" s="722"/>
      <c r="BJI492" s="722"/>
      <c r="BJJ492" s="722"/>
      <c r="BJK492" s="722"/>
      <c r="BJL492" s="722"/>
      <c r="BJM492" s="722"/>
      <c r="BJN492" s="722"/>
      <c r="BJO492" s="722"/>
      <c r="BJP492" s="722"/>
      <c r="BJQ492" s="722"/>
      <c r="BJR492" s="722"/>
      <c r="BJS492" s="722"/>
      <c r="BJT492" s="722"/>
      <c r="BJU492" s="722"/>
      <c r="BJV492" s="722"/>
      <c r="BJW492" s="722"/>
      <c r="BJX492" s="722"/>
      <c r="BJY492" s="722"/>
      <c r="BJZ492" s="722"/>
      <c r="BKA492" s="722"/>
      <c r="BKB492" s="722"/>
      <c r="BKC492" s="722"/>
      <c r="BKD492" s="722"/>
      <c r="BKE492" s="722"/>
      <c r="BKF492" s="722"/>
      <c r="BKG492" s="722"/>
      <c r="BKH492" s="722"/>
      <c r="BKI492" s="722"/>
      <c r="BKJ492" s="722"/>
      <c r="BKK492" s="722"/>
      <c r="BKL492" s="722"/>
      <c r="BKM492" s="722"/>
      <c r="BKN492" s="722"/>
      <c r="BKO492" s="722"/>
      <c r="BKP492" s="722"/>
      <c r="BKQ492" s="722"/>
      <c r="BKR492" s="722"/>
      <c r="BKS492" s="722"/>
      <c r="BKT492" s="722"/>
      <c r="BKU492" s="722"/>
      <c r="BKV492" s="722"/>
      <c r="BKW492" s="722"/>
      <c r="BKX492" s="722"/>
      <c r="BKY492" s="722"/>
      <c r="BKZ492" s="722"/>
      <c r="BLA492" s="722"/>
      <c r="BLB492" s="722"/>
      <c r="BLC492" s="722"/>
      <c r="BLD492" s="722"/>
      <c r="BLE492" s="722"/>
      <c r="BLF492" s="722"/>
      <c r="BLG492" s="722"/>
      <c r="BLH492" s="722"/>
      <c r="BLI492" s="722"/>
      <c r="BLJ492" s="722"/>
      <c r="BLK492" s="722"/>
      <c r="BLL492" s="722"/>
      <c r="BLM492" s="722"/>
      <c r="BLN492" s="722"/>
      <c r="BLO492" s="722"/>
      <c r="BLP492" s="722"/>
      <c r="BLQ492" s="722"/>
      <c r="BLR492" s="722"/>
      <c r="BLS492" s="722"/>
      <c r="BLT492" s="722"/>
      <c r="BLU492" s="722"/>
      <c r="BLV492" s="722"/>
      <c r="BLW492" s="722"/>
      <c r="BLX492" s="722"/>
      <c r="BLY492" s="722"/>
      <c r="BLZ492" s="722"/>
      <c r="BMA492" s="722"/>
      <c r="BMB492" s="722"/>
      <c r="BMC492" s="722"/>
      <c r="BMD492" s="722"/>
      <c r="BME492" s="722"/>
      <c r="BMF492" s="722"/>
      <c r="BMG492" s="722"/>
      <c r="BMH492" s="722"/>
      <c r="BMI492" s="722"/>
      <c r="BMJ492" s="722"/>
      <c r="BMK492" s="722"/>
      <c r="BML492" s="722"/>
      <c r="BMM492" s="722"/>
      <c r="BMN492" s="722"/>
      <c r="BMO492" s="722"/>
      <c r="BMP492" s="722"/>
      <c r="BMQ492" s="722"/>
      <c r="BMR492" s="722"/>
      <c r="BMS492" s="722"/>
      <c r="BMT492" s="722"/>
      <c r="BMU492" s="722"/>
      <c r="BMV492" s="722"/>
      <c r="BMW492" s="722"/>
      <c r="BMX492" s="722"/>
      <c r="BMY492" s="722"/>
      <c r="BMZ492" s="722"/>
      <c r="BNA492" s="722"/>
      <c r="BNB492" s="722"/>
      <c r="BNC492" s="722"/>
      <c r="BND492" s="722"/>
      <c r="BNE492" s="722"/>
      <c r="BNF492" s="722"/>
      <c r="BNG492" s="722"/>
      <c r="BNH492" s="722"/>
      <c r="BNI492" s="722"/>
      <c r="BNJ492" s="722"/>
      <c r="BNK492" s="722"/>
      <c r="BNL492" s="722"/>
      <c r="BNM492" s="722"/>
      <c r="BNN492" s="722"/>
      <c r="BNO492" s="722"/>
      <c r="BNP492" s="722"/>
      <c r="BNQ492" s="722"/>
      <c r="BNR492" s="722"/>
      <c r="BNS492" s="722"/>
      <c r="BNT492" s="722"/>
      <c r="BNU492" s="722"/>
      <c r="BNV492" s="722"/>
      <c r="BNW492" s="722"/>
      <c r="BNX492" s="722"/>
      <c r="BNY492" s="722"/>
      <c r="BNZ492" s="722"/>
      <c r="BOA492" s="722"/>
      <c r="BOB492" s="722"/>
      <c r="BOC492" s="722"/>
      <c r="BOD492" s="722"/>
      <c r="BOE492" s="722"/>
      <c r="BOF492" s="722"/>
      <c r="BOG492" s="722"/>
      <c r="BOH492" s="722"/>
      <c r="BOI492" s="722"/>
      <c r="BOJ492" s="722"/>
      <c r="BOK492" s="722"/>
      <c r="BOL492" s="722"/>
      <c r="BOM492" s="722"/>
      <c r="BON492" s="722"/>
      <c r="BOO492" s="722"/>
      <c r="BOP492" s="722"/>
      <c r="BOQ492" s="722"/>
      <c r="BOR492" s="722"/>
      <c r="BOS492" s="722"/>
      <c r="BOT492" s="722"/>
      <c r="BOU492" s="722"/>
      <c r="BOV492" s="722"/>
      <c r="BOW492" s="722"/>
      <c r="BOX492" s="722"/>
      <c r="BOY492" s="722"/>
      <c r="BOZ492" s="722"/>
      <c r="BPA492" s="722"/>
      <c r="BPB492" s="722"/>
      <c r="BPC492" s="722"/>
      <c r="BPD492" s="722"/>
      <c r="BPE492" s="722"/>
      <c r="BPF492" s="722"/>
      <c r="BPG492" s="722"/>
      <c r="BPH492" s="722"/>
      <c r="BPI492" s="722"/>
      <c r="BPJ492" s="722"/>
      <c r="BPK492" s="722"/>
      <c r="BPL492" s="722"/>
      <c r="BPM492" s="722"/>
      <c r="BPN492" s="722"/>
      <c r="BPO492" s="722"/>
      <c r="BPP492" s="722"/>
      <c r="BPQ492" s="722"/>
      <c r="BPR492" s="722"/>
      <c r="BPS492" s="722"/>
      <c r="BPT492" s="722"/>
      <c r="BPU492" s="722"/>
      <c r="BPV492" s="722"/>
      <c r="BPW492" s="722"/>
      <c r="BPX492" s="722"/>
      <c r="BPY492" s="722"/>
      <c r="BPZ492" s="722"/>
      <c r="BQA492" s="722"/>
      <c r="BQB492" s="722"/>
      <c r="BQC492" s="722"/>
      <c r="BQD492" s="722"/>
      <c r="BQE492" s="722"/>
      <c r="BQF492" s="722"/>
      <c r="BQG492" s="722"/>
      <c r="BQH492" s="722"/>
      <c r="BQI492" s="722"/>
      <c r="BQJ492" s="722"/>
      <c r="BQK492" s="722"/>
      <c r="BQL492" s="722"/>
      <c r="BQM492" s="722"/>
      <c r="BQN492" s="722"/>
      <c r="BQO492" s="722"/>
      <c r="BQP492" s="722"/>
      <c r="BQQ492" s="722"/>
      <c r="BQR492" s="722"/>
      <c r="BQS492" s="722"/>
      <c r="BQT492" s="722"/>
      <c r="BQU492" s="722"/>
      <c r="BQV492" s="722"/>
      <c r="BQW492" s="722"/>
      <c r="BQX492" s="722"/>
      <c r="BQY492" s="722"/>
      <c r="BQZ492" s="722"/>
      <c r="BRA492" s="722"/>
      <c r="BRB492" s="722"/>
      <c r="BRC492" s="722"/>
      <c r="BRD492" s="722"/>
      <c r="BRE492" s="722"/>
      <c r="BRF492" s="722"/>
      <c r="BRG492" s="722"/>
      <c r="BRH492" s="722"/>
      <c r="BRI492" s="722"/>
      <c r="BRJ492" s="722"/>
      <c r="BRK492" s="722"/>
      <c r="BRL492" s="722"/>
      <c r="BRM492" s="722"/>
      <c r="BRN492" s="722"/>
      <c r="BRO492" s="722"/>
      <c r="BRP492" s="722"/>
      <c r="BRQ492" s="722"/>
      <c r="BRR492" s="722"/>
      <c r="BRS492" s="722"/>
      <c r="BRT492" s="722"/>
      <c r="BRU492" s="722"/>
      <c r="BRV492" s="722"/>
      <c r="BRW492" s="722"/>
      <c r="BRX492" s="722"/>
      <c r="BRY492" s="722"/>
      <c r="BRZ492" s="722"/>
      <c r="BSA492" s="722"/>
      <c r="BSB492" s="722"/>
      <c r="BSC492" s="722"/>
      <c r="BSD492" s="722"/>
      <c r="BSE492" s="722"/>
      <c r="BSF492" s="722"/>
      <c r="BSG492" s="722"/>
      <c r="BSH492" s="722"/>
      <c r="BSI492" s="722"/>
      <c r="BSJ492" s="722"/>
      <c r="BSK492" s="722"/>
      <c r="BSL492" s="722"/>
      <c r="BSM492" s="722"/>
      <c r="BSN492" s="722"/>
      <c r="BSO492" s="722"/>
      <c r="BSP492" s="722"/>
      <c r="BSQ492" s="722"/>
      <c r="BSR492" s="722"/>
      <c r="BSS492" s="722"/>
      <c r="BST492" s="722"/>
      <c r="BSU492" s="722"/>
      <c r="BSV492" s="722"/>
      <c r="BSW492" s="722"/>
      <c r="BSX492" s="722"/>
      <c r="BSY492" s="722"/>
      <c r="BSZ492" s="722"/>
      <c r="BTA492" s="722"/>
      <c r="BTB492" s="722"/>
      <c r="BTC492" s="722"/>
      <c r="BTD492" s="722"/>
      <c r="BTE492" s="722"/>
      <c r="BTF492" s="722"/>
      <c r="BTG492" s="722"/>
      <c r="BTH492" s="722"/>
      <c r="BTI492" s="722"/>
      <c r="BTJ492" s="722"/>
      <c r="BTK492" s="722"/>
      <c r="BTL492" s="722"/>
      <c r="BTM492" s="722"/>
      <c r="BTN492" s="722"/>
      <c r="BTO492" s="722"/>
      <c r="BTP492" s="722"/>
      <c r="BTQ492" s="722"/>
      <c r="BTR492" s="722"/>
      <c r="BTS492" s="722"/>
      <c r="BTT492" s="722"/>
      <c r="BTU492" s="722"/>
      <c r="BTV492" s="722"/>
      <c r="BTW492" s="722"/>
      <c r="BTX492" s="722"/>
      <c r="BTY492" s="722"/>
      <c r="BTZ492" s="722"/>
      <c r="BUA492" s="722"/>
      <c r="BUB492" s="722"/>
      <c r="BUC492" s="722"/>
      <c r="BUD492" s="722"/>
      <c r="BUE492" s="722"/>
      <c r="BUF492" s="722"/>
      <c r="BUG492" s="722"/>
      <c r="BUH492" s="722"/>
      <c r="BUI492" s="722"/>
      <c r="BUJ492" s="722"/>
      <c r="BUK492" s="722"/>
      <c r="BUL492" s="722"/>
      <c r="BUM492" s="722"/>
      <c r="BUN492" s="722"/>
      <c r="BUO492" s="722"/>
      <c r="BUP492" s="722"/>
      <c r="BUQ492" s="722"/>
      <c r="BUR492" s="722"/>
      <c r="BUS492" s="722"/>
      <c r="BUT492" s="722"/>
      <c r="BUU492" s="722"/>
      <c r="BUV492" s="722"/>
      <c r="BUW492" s="722"/>
      <c r="BUX492" s="722"/>
      <c r="BUY492" s="722"/>
      <c r="BUZ492" s="722"/>
      <c r="BVA492" s="722"/>
      <c r="BVB492" s="722"/>
      <c r="BVC492" s="722"/>
      <c r="BVD492" s="722"/>
      <c r="BVE492" s="722"/>
      <c r="BVF492" s="722"/>
      <c r="BVG492" s="722"/>
      <c r="BVH492" s="722"/>
      <c r="BVI492" s="722"/>
      <c r="BVJ492" s="722"/>
      <c r="BVK492" s="722"/>
      <c r="BVL492" s="722"/>
      <c r="BVM492" s="722"/>
      <c r="BVN492" s="722"/>
      <c r="BVO492" s="722"/>
      <c r="BVP492" s="722"/>
      <c r="BVQ492" s="722"/>
      <c r="BVR492" s="722"/>
      <c r="BVS492" s="722"/>
      <c r="BVT492" s="722"/>
      <c r="BVU492" s="722"/>
      <c r="BVV492" s="722"/>
      <c r="BVW492" s="722"/>
      <c r="BVX492" s="722"/>
      <c r="BVY492" s="722"/>
      <c r="BVZ492" s="722"/>
      <c r="BWA492" s="722"/>
      <c r="BWB492" s="722"/>
      <c r="BWC492" s="722"/>
      <c r="BWD492" s="722"/>
      <c r="BWE492" s="722"/>
      <c r="BWF492" s="722"/>
      <c r="BWG492" s="722"/>
      <c r="BWH492" s="722"/>
      <c r="BWI492" s="722"/>
      <c r="BWJ492" s="722"/>
      <c r="BWK492" s="722"/>
      <c r="BWL492" s="722"/>
      <c r="BWM492" s="722"/>
      <c r="BWN492" s="722"/>
      <c r="BWO492" s="722"/>
      <c r="BWP492" s="722"/>
      <c r="BWQ492" s="722"/>
      <c r="BWR492" s="722"/>
      <c r="BWS492" s="722"/>
      <c r="BWT492" s="722"/>
      <c r="BWU492" s="722"/>
      <c r="BWV492" s="722"/>
      <c r="BWW492" s="722"/>
      <c r="BWX492" s="722"/>
      <c r="BWY492" s="722"/>
      <c r="BWZ492" s="722"/>
      <c r="BXA492" s="722"/>
      <c r="BXB492" s="722"/>
      <c r="BXC492" s="722"/>
      <c r="BXD492" s="722"/>
      <c r="BXE492" s="722"/>
      <c r="BXF492" s="722"/>
      <c r="BXG492" s="722"/>
      <c r="BXH492" s="722"/>
      <c r="BXI492" s="722"/>
      <c r="BXJ492" s="722"/>
      <c r="BXK492" s="722"/>
      <c r="BXL492" s="722"/>
      <c r="BXM492" s="722"/>
      <c r="BXN492" s="722"/>
      <c r="BXO492" s="722"/>
      <c r="BXP492" s="722"/>
      <c r="BXQ492" s="722"/>
      <c r="BXR492" s="722"/>
      <c r="BXS492" s="722"/>
      <c r="BXT492" s="722"/>
      <c r="BXU492" s="722"/>
      <c r="BXV492" s="722"/>
      <c r="BXW492" s="722"/>
      <c r="BXX492" s="722"/>
      <c r="BXY492" s="722"/>
      <c r="BXZ492" s="722"/>
      <c r="BYA492" s="722"/>
      <c r="BYB492" s="722"/>
      <c r="BYC492" s="722"/>
      <c r="BYD492" s="722"/>
      <c r="BYE492" s="722"/>
      <c r="BYF492" s="722"/>
      <c r="BYG492" s="722"/>
      <c r="BYH492" s="722"/>
      <c r="BYI492" s="722"/>
      <c r="BYJ492" s="722"/>
      <c r="BYK492" s="722"/>
      <c r="BYL492" s="722"/>
      <c r="BYM492" s="722"/>
      <c r="BYN492" s="722"/>
      <c r="BYO492" s="722"/>
      <c r="BYP492" s="722"/>
      <c r="BYQ492" s="722"/>
      <c r="BYR492" s="722"/>
      <c r="BYS492" s="722"/>
      <c r="BYT492" s="722"/>
      <c r="BYU492" s="722"/>
      <c r="BYV492" s="722"/>
      <c r="BYW492" s="722"/>
      <c r="BYX492" s="722"/>
      <c r="BYY492" s="722"/>
      <c r="BYZ492" s="722"/>
      <c r="BZA492" s="722"/>
      <c r="BZB492" s="722"/>
      <c r="BZC492" s="722"/>
      <c r="BZD492" s="722"/>
      <c r="BZE492" s="722"/>
      <c r="BZF492" s="722"/>
      <c r="BZG492" s="722"/>
      <c r="BZH492" s="722"/>
      <c r="BZI492" s="722"/>
      <c r="BZJ492" s="722"/>
      <c r="BZK492" s="722"/>
      <c r="BZL492" s="722"/>
      <c r="BZM492" s="722"/>
      <c r="BZN492" s="722"/>
      <c r="BZO492" s="722"/>
      <c r="BZP492" s="722"/>
      <c r="BZQ492" s="722"/>
      <c r="BZR492" s="722"/>
      <c r="BZS492" s="722"/>
      <c r="BZT492" s="722"/>
      <c r="BZU492" s="722"/>
      <c r="BZV492" s="722"/>
      <c r="BZW492" s="722"/>
      <c r="BZX492" s="722"/>
      <c r="BZY492" s="722"/>
      <c r="BZZ492" s="722"/>
      <c r="CAA492" s="722"/>
      <c r="CAB492" s="722"/>
      <c r="CAC492" s="722"/>
      <c r="CAD492" s="722"/>
      <c r="CAE492" s="722"/>
      <c r="CAF492" s="722"/>
      <c r="CAG492" s="722"/>
      <c r="CAH492" s="722"/>
      <c r="CAI492" s="722"/>
      <c r="CAJ492" s="722"/>
      <c r="CAK492" s="722"/>
      <c r="CAL492" s="722"/>
      <c r="CAM492" s="722"/>
      <c r="CAN492" s="722"/>
      <c r="CAO492" s="722"/>
      <c r="CAP492" s="722"/>
      <c r="CAQ492" s="722"/>
      <c r="CAR492" s="722"/>
      <c r="CAS492" s="722"/>
      <c r="CAT492" s="722"/>
      <c r="CAU492" s="722"/>
      <c r="CAV492" s="722"/>
      <c r="CAW492" s="722"/>
      <c r="CAX492" s="722"/>
      <c r="CAY492" s="722"/>
      <c r="CAZ492" s="722"/>
      <c r="CBA492" s="722"/>
      <c r="CBB492" s="722"/>
      <c r="CBC492" s="722"/>
      <c r="CBD492" s="722"/>
      <c r="CBE492" s="722"/>
      <c r="CBF492" s="722"/>
      <c r="CBG492" s="722"/>
      <c r="CBH492" s="722"/>
      <c r="CBI492" s="722"/>
      <c r="CBJ492" s="722"/>
      <c r="CBK492" s="722"/>
      <c r="CBL492" s="722"/>
      <c r="CBM492" s="722"/>
      <c r="CBN492" s="722"/>
      <c r="CBO492" s="722"/>
      <c r="CBP492" s="722"/>
      <c r="CBQ492" s="722"/>
      <c r="CBR492" s="722"/>
      <c r="CBS492" s="722"/>
      <c r="CBT492" s="722"/>
      <c r="CBU492" s="722"/>
      <c r="CBV492" s="722"/>
      <c r="CBW492" s="722"/>
      <c r="CBX492" s="722"/>
      <c r="CBY492" s="722"/>
      <c r="CBZ492" s="722"/>
      <c r="CCA492" s="722"/>
      <c r="CCB492" s="722"/>
      <c r="CCC492" s="722"/>
      <c r="CCD492" s="722"/>
      <c r="CCE492" s="722"/>
      <c r="CCF492" s="722"/>
      <c r="CCG492" s="722"/>
      <c r="CCH492" s="722"/>
      <c r="CCI492" s="722"/>
      <c r="CCJ492" s="722"/>
      <c r="CCK492" s="722"/>
      <c r="CCL492" s="722"/>
      <c r="CCM492" s="722"/>
      <c r="CCN492" s="722"/>
      <c r="CCO492" s="722"/>
      <c r="CCP492" s="722"/>
      <c r="CCQ492" s="722"/>
      <c r="CCR492" s="722"/>
      <c r="CCS492" s="722"/>
      <c r="CCT492" s="722"/>
      <c r="CCU492" s="722"/>
      <c r="CCV492" s="722"/>
      <c r="CCW492" s="722"/>
      <c r="CCX492" s="722"/>
      <c r="CCY492" s="722"/>
      <c r="CCZ492" s="722"/>
      <c r="CDA492" s="722"/>
      <c r="CDB492" s="722"/>
      <c r="CDC492" s="722"/>
      <c r="CDD492" s="722"/>
      <c r="CDE492" s="722"/>
      <c r="CDF492" s="722"/>
      <c r="CDG492" s="722"/>
      <c r="CDH492" s="722"/>
      <c r="CDI492" s="722"/>
      <c r="CDJ492" s="722"/>
      <c r="CDK492" s="722"/>
      <c r="CDL492" s="722"/>
      <c r="CDM492" s="722"/>
      <c r="CDN492" s="722"/>
      <c r="CDO492" s="722"/>
      <c r="CDP492" s="722"/>
      <c r="CDQ492" s="722"/>
      <c r="CDR492" s="722"/>
      <c r="CDS492" s="722"/>
      <c r="CDT492" s="722"/>
      <c r="CDU492" s="722"/>
      <c r="CDV492" s="722"/>
      <c r="CDW492" s="722"/>
      <c r="CDX492" s="722"/>
      <c r="CDY492" s="722"/>
      <c r="CDZ492" s="722"/>
      <c r="CEA492" s="722"/>
      <c r="CEB492" s="722"/>
      <c r="CEC492" s="722"/>
      <c r="CED492" s="722"/>
      <c r="CEE492" s="722"/>
      <c r="CEF492" s="722"/>
      <c r="CEG492" s="722"/>
      <c r="CEH492" s="722"/>
      <c r="CEI492" s="722"/>
      <c r="CEJ492" s="722"/>
      <c r="CEK492" s="722"/>
      <c r="CEL492" s="722"/>
      <c r="CEM492" s="722"/>
      <c r="CEN492" s="722"/>
      <c r="CEO492" s="722"/>
      <c r="CEP492" s="722"/>
      <c r="CEQ492" s="722"/>
      <c r="CER492" s="722"/>
      <c r="CES492" s="722"/>
      <c r="CET492" s="722"/>
      <c r="CEU492" s="722"/>
      <c r="CEV492" s="722"/>
      <c r="CEW492" s="722"/>
      <c r="CEX492" s="722"/>
      <c r="CEY492" s="722"/>
      <c r="CEZ492" s="722"/>
      <c r="CFA492" s="722"/>
      <c r="CFB492" s="722"/>
      <c r="CFC492" s="722"/>
      <c r="CFD492" s="722"/>
      <c r="CFE492" s="722"/>
      <c r="CFF492" s="722"/>
      <c r="CFG492" s="722"/>
      <c r="CFH492" s="722"/>
      <c r="CFI492" s="722"/>
      <c r="CFJ492" s="722"/>
      <c r="CFK492" s="722"/>
      <c r="CFL492" s="722"/>
      <c r="CFM492" s="722"/>
      <c r="CFN492" s="722"/>
      <c r="CFO492" s="722"/>
      <c r="CFP492" s="722"/>
      <c r="CFQ492" s="722"/>
      <c r="CFR492" s="722"/>
      <c r="CFS492" s="722"/>
      <c r="CFT492" s="722"/>
      <c r="CFU492" s="722"/>
      <c r="CFV492" s="722"/>
      <c r="CFW492" s="722"/>
      <c r="CFX492" s="722"/>
      <c r="CFY492" s="722"/>
      <c r="CFZ492" s="722"/>
      <c r="CGA492" s="722"/>
      <c r="CGB492" s="722"/>
      <c r="CGC492" s="722"/>
      <c r="CGD492" s="722"/>
      <c r="CGE492" s="722"/>
      <c r="CGF492" s="722"/>
      <c r="CGG492" s="722"/>
      <c r="CGH492" s="722"/>
      <c r="CGI492" s="722"/>
      <c r="CGJ492" s="722"/>
      <c r="CGK492" s="722"/>
      <c r="CGL492" s="722"/>
      <c r="CGM492" s="722"/>
      <c r="CGN492" s="722"/>
      <c r="CGO492" s="722"/>
      <c r="CGP492" s="722"/>
      <c r="CGQ492" s="722"/>
      <c r="CGR492" s="722"/>
      <c r="CGS492" s="722"/>
      <c r="CGT492" s="722"/>
      <c r="CGU492" s="722"/>
      <c r="CGV492" s="722"/>
      <c r="CGW492" s="722"/>
      <c r="CGX492" s="722"/>
      <c r="CGY492" s="722"/>
      <c r="CGZ492" s="722"/>
      <c r="CHA492" s="722"/>
      <c r="CHB492" s="722"/>
      <c r="CHC492" s="722"/>
      <c r="CHD492" s="722"/>
      <c r="CHE492" s="722"/>
      <c r="CHF492" s="722"/>
      <c r="CHG492" s="722"/>
      <c r="CHH492" s="722"/>
      <c r="CHI492" s="722"/>
      <c r="CHJ492" s="722"/>
      <c r="CHK492" s="722"/>
      <c r="CHL492" s="722"/>
      <c r="CHM492" s="722"/>
      <c r="CHN492" s="722"/>
      <c r="CHO492" s="722"/>
      <c r="CHP492" s="722"/>
      <c r="CHQ492" s="722"/>
      <c r="CHR492" s="722"/>
      <c r="CHS492" s="722"/>
      <c r="CHT492" s="722"/>
      <c r="CHU492" s="722"/>
      <c r="CHV492" s="722"/>
      <c r="CHW492" s="722"/>
      <c r="CHX492" s="722"/>
      <c r="CHY492" s="722"/>
      <c r="CHZ492" s="722"/>
      <c r="CIA492" s="722"/>
      <c r="CIB492" s="722"/>
      <c r="CIC492" s="722"/>
      <c r="CID492" s="722"/>
      <c r="CIE492" s="722"/>
      <c r="CIF492" s="722"/>
      <c r="CIG492" s="722"/>
      <c r="CIH492" s="722"/>
      <c r="CII492" s="722"/>
      <c r="CIJ492" s="722"/>
      <c r="CIK492" s="722"/>
      <c r="CIL492" s="722"/>
      <c r="CIM492" s="722"/>
      <c r="CIN492" s="722"/>
      <c r="CIO492" s="722"/>
      <c r="CIP492" s="722"/>
      <c r="CIQ492" s="722"/>
      <c r="CIR492" s="722"/>
      <c r="CIS492" s="722"/>
      <c r="CIT492" s="722"/>
      <c r="CIU492" s="722"/>
      <c r="CIV492" s="722"/>
      <c r="CIW492" s="722"/>
      <c r="CIX492" s="722"/>
      <c r="CIY492" s="722"/>
      <c r="CIZ492" s="722"/>
      <c r="CJA492" s="722"/>
      <c r="CJB492" s="722"/>
      <c r="CJC492" s="722"/>
      <c r="CJD492" s="722"/>
      <c r="CJE492" s="722"/>
      <c r="CJF492" s="722"/>
      <c r="CJG492" s="722"/>
      <c r="CJH492" s="722"/>
      <c r="CJI492" s="722"/>
      <c r="CJJ492" s="722"/>
      <c r="CJK492" s="722"/>
      <c r="CJL492" s="722"/>
      <c r="CJM492" s="722"/>
      <c r="CJN492" s="722"/>
      <c r="CJO492" s="722"/>
      <c r="CJP492" s="722"/>
      <c r="CJQ492" s="722"/>
      <c r="CJR492" s="722"/>
      <c r="CJS492" s="722"/>
      <c r="CJT492" s="722"/>
      <c r="CJU492" s="722"/>
      <c r="CJV492" s="722"/>
      <c r="CJW492" s="722"/>
      <c r="CJX492" s="722"/>
      <c r="CJY492" s="722"/>
      <c r="CJZ492" s="722"/>
      <c r="CKA492" s="722"/>
      <c r="CKB492" s="722"/>
      <c r="CKC492" s="722"/>
      <c r="CKD492" s="722"/>
      <c r="CKE492" s="722"/>
      <c r="CKF492" s="722"/>
      <c r="CKG492" s="722"/>
      <c r="CKH492" s="722"/>
      <c r="CKI492" s="722"/>
      <c r="CKJ492" s="722"/>
      <c r="CKK492" s="722"/>
      <c r="CKL492" s="722"/>
      <c r="CKM492" s="722"/>
      <c r="CKN492" s="722"/>
      <c r="CKO492" s="722"/>
      <c r="CKP492" s="722"/>
      <c r="CKQ492" s="722"/>
      <c r="CKR492" s="722"/>
      <c r="CKS492" s="722"/>
      <c r="CKT492" s="722"/>
      <c r="CKU492" s="722"/>
      <c r="CKV492" s="722"/>
      <c r="CKW492" s="722"/>
      <c r="CKX492" s="722"/>
      <c r="CKY492" s="722"/>
      <c r="CKZ492" s="722"/>
      <c r="CLA492" s="722"/>
      <c r="CLB492" s="722"/>
      <c r="CLC492" s="722"/>
      <c r="CLD492" s="722"/>
      <c r="CLE492" s="722"/>
      <c r="CLF492" s="722"/>
      <c r="CLG492" s="722"/>
      <c r="CLH492" s="722"/>
      <c r="CLI492" s="722"/>
      <c r="CLJ492" s="722"/>
      <c r="CLK492" s="722"/>
      <c r="CLL492" s="722"/>
      <c r="CLM492" s="722"/>
      <c r="CLN492" s="722"/>
      <c r="CLO492" s="722"/>
      <c r="CLP492" s="722"/>
      <c r="CLQ492" s="722"/>
      <c r="CLR492" s="722"/>
      <c r="CLS492" s="722"/>
      <c r="CLT492" s="722"/>
      <c r="CLU492" s="722"/>
      <c r="CLV492" s="722"/>
      <c r="CLW492" s="722"/>
      <c r="CLX492" s="722"/>
      <c r="CLY492" s="722"/>
      <c r="CLZ492" s="722"/>
      <c r="CMA492" s="722"/>
      <c r="CMB492" s="722"/>
      <c r="CMC492" s="722"/>
      <c r="CMD492" s="722"/>
      <c r="CME492" s="722"/>
      <c r="CMF492" s="722"/>
      <c r="CMG492" s="722"/>
      <c r="CMH492" s="722"/>
      <c r="CMI492" s="722"/>
      <c r="CMJ492" s="722"/>
      <c r="CMK492" s="722"/>
      <c r="CML492" s="722"/>
      <c r="CMM492" s="722"/>
      <c r="CMN492" s="722"/>
      <c r="CMO492" s="722"/>
      <c r="CMP492" s="722"/>
      <c r="CMQ492" s="722"/>
      <c r="CMR492" s="722"/>
      <c r="CMS492" s="722"/>
      <c r="CMT492" s="722"/>
      <c r="CMU492" s="722"/>
      <c r="CMV492" s="722"/>
      <c r="CMW492" s="722"/>
      <c r="CMX492" s="722"/>
      <c r="CMY492" s="722"/>
      <c r="CMZ492" s="722"/>
      <c r="CNA492" s="722"/>
      <c r="CNB492" s="722"/>
      <c r="CNC492" s="722"/>
      <c r="CND492" s="722"/>
      <c r="CNE492" s="722"/>
      <c r="CNF492" s="722"/>
      <c r="CNG492" s="722"/>
      <c r="CNH492" s="722"/>
      <c r="CNI492" s="722"/>
      <c r="CNJ492" s="722"/>
      <c r="CNK492" s="722"/>
      <c r="CNL492" s="722"/>
      <c r="CNM492" s="722"/>
      <c r="CNN492" s="722"/>
      <c r="CNO492" s="722"/>
      <c r="CNP492" s="722"/>
      <c r="CNQ492" s="722"/>
      <c r="CNR492" s="722"/>
      <c r="CNS492" s="722"/>
      <c r="CNT492" s="722"/>
      <c r="CNU492" s="722"/>
      <c r="CNV492" s="722"/>
      <c r="CNW492" s="722"/>
      <c r="CNX492" s="722"/>
      <c r="CNY492" s="722"/>
      <c r="CNZ492" s="722"/>
      <c r="COA492" s="722"/>
      <c r="COB492" s="722"/>
      <c r="COC492" s="722"/>
      <c r="COD492" s="722"/>
      <c r="COE492" s="722"/>
      <c r="COF492" s="722"/>
      <c r="COG492" s="722"/>
      <c r="COH492" s="722"/>
      <c r="COI492" s="722"/>
      <c r="COJ492" s="722"/>
      <c r="COK492" s="722"/>
      <c r="COL492" s="722"/>
      <c r="COM492" s="722"/>
      <c r="CON492" s="722"/>
      <c r="COO492" s="722"/>
      <c r="COP492" s="722"/>
      <c r="COQ492" s="722"/>
      <c r="COR492" s="722"/>
      <c r="COS492" s="722"/>
      <c r="COT492" s="722"/>
      <c r="COU492" s="722"/>
      <c r="COV492" s="722"/>
      <c r="COW492" s="722"/>
      <c r="COX492" s="722"/>
      <c r="COY492" s="722"/>
      <c r="COZ492" s="722"/>
      <c r="CPA492" s="722"/>
      <c r="CPB492" s="722"/>
      <c r="CPC492" s="722"/>
      <c r="CPD492" s="722"/>
      <c r="CPE492" s="722"/>
      <c r="CPF492" s="722"/>
      <c r="CPG492" s="722"/>
      <c r="CPH492" s="722"/>
      <c r="CPI492" s="722"/>
      <c r="CPJ492" s="722"/>
      <c r="CPK492" s="722"/>
      <c r="CPL492" s="722"/>
      <c r="CPM492" s="722"/>
      <c r="CPN492" s="722"/>
      <c r="CPO492" s="722"/>
      <c r="CPP492" s="722"/>
      <c r="CPQ492" s="722"/>
      <c r="CPR492" s="722"/>
      <c r="CPS492" s="722"/>
      <c r="CPT492" s="722"/>
      <c r="CPU492" s="722"/>
      <c r="CPV492" s="722"/>
      <c r="CPW492" s="722"/>
      <c r="CPX492" s="722"/>
      <c r="CPY492" s="722"/>
      <c r="CPZ492" s="722"/>
      <c r="CQA492" s="722"/>
      <c r="CQB492" s="722"/>
      <c r="CQC492" s="722"/>
      <c r="CQD492" s="722"/>
      <c r="CQE492" s="722"/>
      <c r="CQF492" s="722"/>
      <c r="CQG492" s="722"/>
      <c r="CQH492" s="722"/>
      <c r="CQI492" s="722"/>
      <c r="CQJ492" s="722"/>
      <c r="CQK492" s="722"/>
      <c r="CQL492" s="722"/>
      <c r="CQM492" s="722"/>
      <c r="CQN492" s="722"/>
      <c r="CQO492" s="722"/>
      <c r="CQP492" s="722"/>
      <c r="CQQ492" s="722"/>
      <c r="CQR492" s="722"/>
      <c r="CQS492" s="722"/>
      <c r="CQT492" s="722"/>
      <c r="CQU492" s="722"/>
      <c r="CQV492" s="722"/>
      <c r="CQW492" s="722"/>
      <c r="CQX492" s="722"/>
      <c r="CQY492" s="722"/>
      <c r="CQZ492" s="722"/>
      <c r="CRA492" s="722"/>
      <c r="CRB492" s="722"/>
      <c r="CRC492" s="722"/>
      <c r="CRD492" s="722"/>
      <c r="CRE492" s="722"/>
      <c r="CRF492" s="722"/>
      <c r="CRG492" s="722"/>
      <c r="CRH492" s="722"/>
      <c r="CRI492" s="722"/>
      <c r="CRJ492" s="722"/>
      <c r="CRK492" s="722"/>
      <c r="CRL492" s="722"/>
      <c r="CRM492" s="722"/>
      <c r="CRN492" s="722"/>
      <c r="CRO492" s="722"/>
      <c r="CRP492" s="722"/>
      <c r="CRQ492" s="722"/>
      <c r="CRR492" s="722"/>
      <c r="CRS492" s="722"/>
      <c r="CRT492" s="722"/>
      <c r="CRU492" s="722"/>
      <c r="CRV492" s="722"/>
      <c r="CRW492" s="722"/>
      <c r="CRX492" s="722"/>
      <c r="CRY492" s="722"/>
      <c r="CRZ492" s="722"/>
      <c r="CSA492" s="722"/>
      <c r="CSB492" s="722"/>
      <c r="CSC492" s="722"/>
      <c r="CSD492" s="722"/>
      <c r="CSE492" s="722"/>
      <c r="CSF492" s="722"/>
      <c r="CSG492" s="722"/>
      <c r="CSH492" s="722"/>
      <c r="CSI492" s="722"/>
      <c r="CSJ492" s="722"/>
      <c r="CSK492" s="722"/>
      <c r="CSL492" s="722"/>
      <c r="CSM492" s="722"/>
      <c r="CSN492" s="722"/>
      <c r="CSO492" s="722"/>
      <c r="CSP492" s="722"/>
      <c r="CSQ492" s="722"/>
      <c r="CSR492" s="722"/>
      <c r="CSS492" s="722"/>
      <c r="CST492" s="722"/>
      <c r="CSU492" s="722"/>
      <c r="CSV492" s="722"/>
      <c r="CSW492" s="722"/>
      <c r="CSX492" s="722"/>
      <c r="CSY492" s="722"/>
      <c r="CSZ492" s="722"/>
      <c r="CTA492" s="722"/>
      <c r="CTB492" s="722"/>
      <c r="CTC492" s="722"/>
      <c r="CTD492" s="722"/>
      <c r="CTE492" s="722"/>
      <c r="CTF492" s="722"/>
      <c r="CTG492" s="722"/>
      <c r="CTH492" s="722"/>
      <c r="CTI492" s="722"/>
      <c r="CTJ492" s="722"/>
      <c r="CTK492" s="722"/>
      <c r="CTL492" s="722"/>
      <c r="CTM492" s="722"/>
      <c r="CTN492" s="722"/>
      <c r="CTO492" s="722"/>
      <c r="CTP492" s="722"/>
      <c r="CTQ492" s="722"/>
      <c r="CTR492" s="722"/>
      <c r="CTS492" s="722"/>
      <c r="CTT492" s="722"/>
      <c r="CTU492" s="722"/>
      <c r="CTV492" s="722"/>
      <c r="CTW492" s="722"/>
      <c r="CTX492" s="722"/>
      <c r="CTY492" s="722"/>
      <c r="CTZ492" s="722"/>
      <c r="CUA492" s="722"/>
      <c r="CUB492" s="722"/>
      <c r="CUC492" s="722"/>
      <c r="CUD492" s="722"/>
      <c r="CUE492" s="722"/>
      <c r="CUF492" s="722"/>
      <c r="CUG492" s="722"/>
      <c r="CUH492" s="722"/>
      <c r="CUI492" s="722"/>
      <c r="CUJ492" s="722"/>
      <c r="CUK492" s="722"/>
      <c r="CUL492" s="722"/>
      <c r="CUM492" s="722"/>
      <c r="CUN492" s="722"/>
      <c r="CUO492" s="722"/>
      <c r="CUP492" s="722"/>
      <c r="CUQ492" s="722"/>
      <c r="CUR492" s="722"/>
      <c r="CUS492" s="722"/>
      <c r="CUT492" s="722"/>
      <c r="CUU492" s="722"/>
      <c r="CUV492" s="722"/>
      <c r="CUW492" s="722"/>
      <c r="CUX492" s="722"/>
      <c r="CUY492" s="722"/>
      <c r="CUZ492" s="722"/>
      <c r="CVA492" s="722"/>
      <c r="CVB492" s="722"/>
      <c r="CVC492" s="722"/>
      <c r="CVD492" s="722"/>
      <c r="CVE492" s="722"/>
      <c r="CVF492" s="722"/>
      <c r="CVG492" s="722"/>
      <c r="CVH492" s="722"/>
      <c r="CVI492" s="722"/>
      <c r="CVJ492" s="722"/>
      <c r="CVK492" s="722"/>
      <c r="CVL492" s="722"/>
      <c r="CVM492" s="722"/>
      <c r="CVN492" s="722"/>
      <c r="CVO492" s="722"/>
      <c r="CVP492" s="722"/>
      <c r="CVQ492" s="722"/>
      <c r="CVR492" s="722"/>
      <c r="CVS492" s="722"/>
      <c r="CVT492" s="722"/>
      <c r="CVU492" s="722"/>
      <c r="CVV492" s="722"/>
      <c r="CVW492" s="722"/>
      <c r="CVX492" s="722"/>
      <c r="CVY492" s="722"/>
      <c r="CVZ492" s="722"/>
      <c r="CWA492" s="722"/>
      <c r="CWB492" s="722"/>
      <c r="CWC492" s="722"/>
      <c r="CWD492" s="722"/>
      <c r="CWE492" s="722"/>
      <c r="CWF492" s="722"/>
      <c r="CWG492" s="722"/>
      <c r="CWH492" s="722"/>
      <c r="CWI492" s="722"/>
      <c r="CWJ492" s="722"/>
      <c r="CWK492" s="722"/>
      <c r="CWL492" s="722"/>
      <c r="CWM492" s="722"/>
      <c r="CWN492" s="722"/>
      <c r="CWO492" s="722"/>
      <c r="CWP492" s="722"/>
      <c r="CWQ492" s="722"/>
      <c r="CWR492" s="722"/>
      <c r="CWS492" s="722"/>
      <c r="CWT492" s="722"/>
      <c r="CWU492" s="722"/>
      <c r="CWV492" s="722"/>
      <c r="CWW492" s="722"/>
      <c r="CWX492" s="722"/>
      <c r="CWY492" s="722"/>
      <c r="CWZ492" s="722"/>
      <c r="CXA492" s="722"/>
      <c r="CXB492" s="722"/>
      <c r="CXC492" s="722"/>
      <c r="CXD492" s="722"/>
      <c r="CXE492" s="722"/>
      <c r="CXF492" s="722"/>
      <c r="CXG492" s="722"/>
      <c r="CXH492" s="722"/>
      <c r="CXI492" s="722"/>
      <c r="CXJ492" s="722"/>
      <c r="CXK492" s="722"/>
      <c r="CXL492" s="722"/>
      <c r="CXM492" s="722"/>
      <c r="CXN492" s="722"/>
      <c r="CXO492" s="722"/>
      <c r="CXP492" s="722"/>
      <c r="CXQ492" s="722"/>
      <c r="CXR492" s="722"/>
      <c r="CXS492" s="722"/>
      <c r="CXT492" s="722"/>
      <c r="CXU492" s="722"/>
      <c r="CXV492" s="722"/>
      <c r="CXW492" s="722"/>
      <c r="CXX492" s="722"/>
      <c r="CXY492" s="722"/>
      <c r="CXZ492" s="722"/>
      <c r="CYA492" s="722"/>
      <c r="CYB492" s="722"/>
      <c r="CYC492" s="722"/>
      <c r="CYD492" s="722"/>
      <c r="CYE492" s="722"/>
      <c r="CYF492" s="722"/>
      <c r="CYG492" s="722"/>
      <c r="CYH492" s="722"/>
      <c r="CYI492" s="722"/>
      <c r="CYJ492" s="722"/>
      <c r="CYK492" s="722"/>
      <c r="CYL492" s="722"/>
      <c r="CYM492" s="722"/>
      <c r="CYN492" s="722"/>
      <c r="CYO492" s="722"/>
      <c r="CYP492" s="722"/>
      <c r="CYQ492" s="722"/>
      <c r="CYR492" s="722"/>
      <c r="CYS492" s="722"/>
      <c r="CYT492" s="722"/>
      <c r="CYU492" s="722"/>
      <c r="CYV492" s="722"/>
      <c r="CYW492" s="722"/>
      <c r="CYX492" s="722"/>
      <c r="CYY492" s="722"/>
      <c r="CYZ492" s="722"/>
      <c r="CZA492" s="722"/>
      <c r="CZB492" s="722"/>
      <c r="CZC492" s="722"/>
      <c r="CZD492" s="722"/>
      <c r="CZE492" s="722"/>
      <c r="CZF492" s="722"/>
      <c r="CZG492" s="722"/>
      <c r="CZH492" s="722"/>
      <c r="CZI492" s="722"/>
      <c r="CZJ492" s="722"/>
      <c r="CZK492" s="722"/>
      <c r="CZL492" s="722"/>
      <c r="CZM492" s="722"/>
      <c r="CZN492" s="722"/>
      <c r="CZO492" s="722"/>
      <c r="CZP492" s="722"/>
      <c r="CZQ492" s="722"/>
      <c r="CZR492" s="722"/>
      <c r="CZS492" s="722"/>
      <c r="CZT492" s="722"/>
      <c r="CZU492" s="722"/>
      <c r="CZV492" s="722"/>
      <c r="CZW492" s="722"/>
      <c r="CZX492" s="722"/>
      <c r="CZY492" s="722"/>
      <c r="CZZ492" s="722"/>
      <c r="DAA492" s="722"/>
      <c r="DAB492" s="722"/>
      <c r="DAC492" s="722"/>
      <c r="DAD492" s="722"/>
      <c r="DAE492" s="722"/>
      <c r="DAF492" s="722"/>
      <c r="DAG492" s="722"/>
      <c r="DAH492" s="722"/>
      <c r="DAI492" s="722"/>
      <c r="DAJ492" s="722"/>
      <c r="DAK492" s="722"/>
      <c r="DAL492" s="722"/>
      <c r="DAM492" s="722"/>
      <c r="DAN492" s="722"/>
      <c r="DAO492" s="722"/>
      <c r="DAP492" s="722"/>
      <c r="DAQ492" s="722"/>
      <c r="DAR492" s="722"/>
      <c r="DAS492" s="722"/>
      <c r="DAT492" s="722"/>
      <c r="DAU492" s="722"/>
      <c r="DAV492" s="722"/>
      <c r="DAW492" s="722"/>
      <c r="DAX492" s="722"/>
      <c r="DAY492" s="722"/>
      <c r="DAZ492" s="722"/>
      <c r="DBA492" s="722"/>
      <c r="DBB492" s="722"/>
      <c r="DBC492" s="722"/>
      <c r="DBD492" s="722"/>
      <c r="DBE492" s="722"/>
      <c r="DBF492" s="722"/>
      <c r="DBG492" s="722"/>
      <c r="DBH492" s="722"/>
      <c r="DBI492" s="722"/>
      <c r="DBJ492" s="722"/>
      <c r="DBK492" s="722"/>
      <c r="DBL492" s="722"/>
      <c r="DBM492" s="722"/>
      <c r="DBN492" s="722"/>
      <c r="DBO492" s="722"/>
      <c r="DBP492" s="722"/>
      <c r="DBQ492" s="722"/>
      <c r="DBR492" s="722"/>
      <c r="DBS492" s="722"/>
      <c r="DBT492" s="722"/>
      <c r="DBU492" s="722"/>
      <c r="DBV492" s="722"/>
      <c r="DBW492" s="722"/>
      <c r="DBX492" s="722"/>
      <c r="DBY492" s="722"/>
      <c r="DBZ492" s="722"/>
      <c r="DCA492" s="722"/>
      <c r="DCB492" s="722"/>
      <c r="DCC492" s="722"/>
      <c r="DCD492" s="722"/>
      <c r="DCE492" s="722"/>
      <c r="DCF492" s="722"/>
      <c r="DCG492" s="722"/>
      <c r="DCH492" s="722"/>
      <c r="DCI492" s="722"/>
      <c r="DCJ492" s="722"/>
      <c r="DCK492" s="722"/>
      <c r="DCL492" s="722"/>
      <c r="DCM492" s="722"/>
      <c r="DCN492" s="722"/>
      <c r="DCO492" s="722"/>
      <c r="DCP492" s="722"/>
      <c r="DCQ492" s="722"/>
      <c r="DCR492" s="722"/>
      <c r="DCS492" s="722"/>
      <c r="DCT492" s="722"/>
      <c r="DCU492" s="722"/>
      <c r="DCV492" s="722"/>
      <c r="DCW492" s="722"/>
      <c r="DCX492" s="722"/>
      <c r="DCY492" s="722"/>
      <c r="DCZ492" s="722"/>
      <c r="DDA492" s="722"/>
      <c r="DDB492" s="722"/>
      <c r="DDC492" s="722"/>
      <c r="DDD492" s="722"/>
      <c r="DDE492" s="722"/>
      <c r="DDF492" s="722"/>
      <c r="DDG492" s="722"/>
      <c r="DDH492" s="722"/>
      <c r="DDI492" s="722"/>
      <c r="DDJ492" s="722"/>
      <c r="DDK492" s="722"/>
      <c r="DDL492" s="722"/>
      <c r="DDM492" s="722"/>
      <c r="DDN492" s="722"/>
      <c r="DDO492" s="722"/>
      <c r="DDP492" s="722"/>
      <c r="DDQ492" s="722"/>
      <c r="DDR492" s="722"/>
      <c r="DDS492" s="722"/>
      <c r="DDT492" s="722"/>
      <c r="DDU492" s="722"/>
      <c r="DDV492" s="722"/>
      <c r="DDW492" s="722"/>
      <c r="DDX492" s="722"/>
      <c r="DDY492" s="722"/>
      <c r="DDZ492" s="722"/>
      <c r="DEA492" s="722"/>
      <c r="DEB492" s="722"/>
      <c r="DEC492" s="722"/>
      <c r="DED492" s="722"/>
      <c r="DEE492" s="722"/>
      <c r="DEF492" s="722"/>
      <c r="DEG492" s="722"/>
      <c r="DEH492" s="722"/>
      <c r="DEI492" s="722"/>
      <c r="DEJ492" s="722"/>
      <c r="DEK492" s="722"/>
      <c r="DEL492" s="722"/>
      <c r="DEM492" s="722"/>
      <c r="DEN492" s="722"/>
      <c r="DEO492" s="722"/>
      <c r="DEP492" s="722"/>
      <c r="DEQ492" s="722"/>
      <c r="DER492" s="722"/>
      <c r="DES492" s="722"/>
      <c r="DET492" s="722"/>
      <c r="DEU492" s="722"/>
      <c r="DEV492" s="722"/>
      <c r="DEW492" s="722"/>
      <c r="DEX492" s="722"/>
      <c r="DEY492" s="722"/>
      <c r="DEZ492" s="722"/>
      <c r="DFA492" s="722"/>
      <c r="DFB492" s="722"/>
      <c r="DFC492" s="722"/>
      <c r="DFD492" s="722"/>
      <c r="DFE492" s="722"/>
      <c r="DFF492" s="722"/>
      <c r="DFG492" s="722"/>
      <c r="DFH492" s="722"/>
      <c r="DFI492" s="722"/>
      <c r="DFJ492" s="722"/>
      <c r="DFK492" s="722"/>
      <c r="DFL492" s="722"/>
      <c r="DFM492" s="722"/>
      <c r="DFN492" s="722"/>
      <c r="DFO492" s="722"/>
      <c r="DFP492" s="722"/>
      <c r="DFQ492" s="722"/>
      <c r="DFR492" s="722"/>
      <c r="DFS492" s="722"/>
      <c r="DFT492" s="722"/>
      <c r="DFU492" s="722"/>
      <c r="DFV492" s="722"/>
      <c r="DFW492" s="722"/>
      <c r="DFX492" s="722"/>
      <c r="DFY492" s="722"/>
      <c r="DFZ492" s="722"/>
      <c r="DGA492" s="722"/>
      <c r="DGB492" s="722"/>
      <c r="DGC492" s="722"/>
      <c r="DGD492" s="722"/>
      <c r="DGE492" s="722"/>
      <c r="DGF492" s="722"/>
      <c r="DGG492" s="722"/>
      <c r="DGH492" s="722"/>
      <c r="DGI492" s="722"/>
      <c r="DGJ492" s="722"/>
      <c r="DGK492" s="722"/>
      <c r="DGL492" s="722"/>
      <c r="DGM492" s="722"/>
      <c r="DGN492" s="722"/>
      <c r="DGO492" s="722"/>
      <c r="DGP492" s="722"/>
      <c r="DGQ492" s="722"/>
      <c r="DGR492" s="722"/>
      <c r="DGS492" s="722"/>
      <c r="DGT492" s="722"/>
      <c r="DGU492" s="722"/>
      <c r="DGV492" s="722"/>
      <c r="DGW492" s="722"/>
      <c r="DGX492" s="722"/>
      <c r="DGY492" s="722"/>
      <c r="DGZ492" s="722"/>
      <c r="DHA492" s="722"/>
      <c r="DHB492" s="722"/>
      <c r="DHC492" s="722"/>
      <c r="DHD492" s="722"/>
      <c r="DHE492" s="722"/>
      <c r="DHF492" s="722"/>
      <c r="DHG492" s="722"/>
      <c r="DHH492" s="722"/>
      <c r="DHI492" s="722"/>
      <c r="DHJ492" s="722"/>
      <c r="DHK492" s="722"/>
      <c r="DHL492" s="722"/>
      <c r="DHM492" s="722"/>
      <c r="DHN492" s="722"/>
      <c r="DHO492" s="722"/>
      <c r="DHP492" s="722"/>
      <c r="DHQ492" s="722"/>
      <c r="DHR492" s="722"/>
      <c r="DHS492" s="722"/>
      <c r="DHT492" s="722"/>
      <c r="DHU492" s="722"/>
      <c r="DHV492" s="722"/>
      <c r="DHW492" s="722"/>
      <c r="DHX492" s="722"/>
      <c r="DHY492" s="722"/>
      <c r="DHZ492" s="722"/>
      <c r="DIA492" s="722"/>
      <c r="DIB492" s="722"/>
      <c r="DIC492" s="722"/>
      <c r="DID492" s="722"/>
      <c r="DIE492" s="722"/>
      <c r="DIF492" s="722"/>
      <c r="DIG492" s="722"/>
      <c r="DIH492" s="722"/>
      <c r="DII492" s="722"/>
      <c r="DIJ492" s="722"/>
      <c r="DIK492" s="722"/>
      <c r="DIL492" s="722"/>
      <c r="DIM492" s="722"/>
      <c r="DIN492" s="722"/>
      <c r="DIO492" s="722"/>
      <c r="DIP492" s="722"/>
      <c r="DIQ492" s="722"/>
      <c r="DIR492" s="722"/>
      <c r="DIS492" s="722"/>
      <c r="DIT492" s="722"/>
      <c r="DIU492" s="722"/>
      <c r="DIV492" s="722"/>
      <c r="DIW492" s="722"/>
      <c r="DIX492" s="722"/>
      <c r="DIY492" s="722"/>
      <c r="DIZ492" s="722"/>
      <c r="DJA492" s="722"/>
      <c r="DJB492" s="722"/>
      <c r="DJC492" s="722"/>
      <c r="DJD492" s="722"/>
      <c r="DJE492" s="722"/>
      <c r="DJF492" s="722"/>
      <c r="DJG492" s="722"/>
      <c r="DJH492" s="722"/>
      <c r="DJI492" s="722"/>
      <c r="DJJ492" s="722"/>
      <c r="DJK492" s="722"/>
      <c r="DJL492" s="722"/>
      <c r="DJM492" s="722"/>
      <c r="DJN492" s="722"/>
      <c r="DJO492" s="722"/>
      <c r="DJP492" s="722"/>
      <c r="DJQ492" s="722"/>
      <c r="DJR492" s="722"/>
      <c r="DJS492" s="722"/>
      <c r="DJT492" s="722"/>
      <c r="DJU492" s="722"/>
      <c r="DJV492" s="722"/>
      <c r="DJW492" s="722"/>
      <c r="DJX492" s="722"/>
      <c r="DJY492" s="722"/>
      <c r="DJZ492" s="722"/>
      <c r="DKA492" s="722"/>
      <c r="DKB492" s="722"/>
      <c r="DKC492" s="722"/>
      <c r="DKD492" s="722"/>
      <c r="DKE492" s="722"/>
      <c r="DKF492" s="722"/>
      <c r="DKG492" s="722"/>
      <c r="DKH492" s="722"/>
      <c r="DKI492" s="722"/>
      <c r="DKJ492" s="722"/>
      <c r="DKK492" s="722"/>
      <c r="DKL492" s="722"/>
      <c r="DKM492" s="722"/>
      <c r="DKN492" s="722"/>
      <c r="DKO492" s="722"/>
      <c r="DKP492" s="722"/>
      <c r="DKQ492" s="722"/>
      <c r="DKR492" s="722"/>
      <c r="DKS492" s="722"/>
      <c r="DKT492" s="722"/>
      <c r="DKU492" s="722"/>
      <c r="DKV492" s="722"/>
      <c r="DKW492" s="722"/>
      <c r="DKX492" s="722"/>
      <c r="DKY492" s="722"/>
      <c r="DKZ492" s="722"/>
      <c r="DLA492" s="722"/>
      <c r="DLB492" s="722"/>
      <c r="DLC492" s="722"/>
      <c r="DLD492" s="722"/>
      <c r="DLE492" s="722"/>
      <c r="DLF492" s="722"/>
      <c r="DLG492" s="722"/>
      <c r="DLH492" s="722"/>
      <c r="DLI492" s="722"/>
      <c r="DLJ492" s="722"/>
      <c r="DLK492" s="722"/>
      <c r="DLL492" s="722"/>
      <c r="DLM492" s="722"/>
      <c r="DLN492" s="722"/>
      <c r="DLO492" s="722"/>
      <c r="DLP492" s="722"/>
      <c r="DLQ492" s="722"/>
      <c r="DLR492" s="722"/>
      <c r="DLS492" s="722"/>
      <c r="DLT492" s="722"/>
      <c r="DLU492" s="722"/>
      <c r="DLV492" s="722"/>
      <c r="DLW492" s="722"/>
      <c r="DLX492" s="722"/>
      <c r="DLY492" s="722"/>
      <c r="DLZ492" s="722"/>
      <c r="DMA492" s="722"/>
      <c r="DMB492" s="722"/>
      <c r="DMC492" s="722"/>
      <c r="DMD492" s="722"/>
      <c r="DME492" s="722"/>
      <c r="DMF492" s="722"/>
      <c r="DMG492" s="722"/>
      <c r="DMH492" s="722"/>
      <c r="DMI492" s="722"/>
      <c r="DMJ492" s="722"/>
      <c r="DMK492" s="722"/>
      <c r="DML492" s="722"/>
      <c r="DMM492" s="722"/>
      <c r="DMN492" s="722"/>
      <c r="DMO492" s="722"/>
      <c r="DMP492" s="722"/>
      <c r="DMQ492" s="722"/>
      <c r="DMR492" s="722"/>
      <c r="DMS492" s="722"/>
      <c r="DMT492" s="722"/>
      <c r="DMU492" s="722"/>
      <c r="DMV492" s="722"/>
      <c r="DMW492" s="722"/>
      <c r="DMX492" s="722"/>
      <c r="DMY492" s="722"/>
      <c r="DMZ492" s="722"/>
      <c r="DNA492" s="722"/>
      <c r="DNB492" s="722"/>
      <c r="DNC492" s="722"/>
      <c r="DND492" s="722"/>
      <c r="DNE492" s="722"/>
      <c r="DNF492" s="722"/>
      <c r="DNG492" s="722"/>
      <c r="DNH492" s="722"/>
      <c r="DNI492" s="722"/>
      <c r="DNJ492" s="722"/>
      <c r="DNK492" s="722"/>
      <c r="DNL492" s="722"/>
      <c r="DNM492" s="722"/>
      <c r="DNN492" s="722"/>
      <c r="DNO492" s="722"/>
      <c r="DNP492" s="722"/>
      <c r="DNQ492" s="722"/>
      <c r="DNR492" s="722"/>
      <c r="DNS492" s="722"/>
      <c r="DNT492" s="722"/>
      <c r="DNU492" s="722"/>
      <c r="DNV492" s="722"/>
      <c r="DNW492" s="722"/>
      <c r="DNX492" s="722"/>
      <c r="DNY492" s="722"/>
      <c r="DNZ492" s="722"/>
      <c r="DOA492" s="722"/>
      <c r="DOB492" s="722"/>
      <c r="DOC492" s="722"/>
      <c r="DOD492" s="722"/>
      <c r="DOE492" s="722"/>
      <c r="DOF492" s="722"/>
      <c r="DOG492" s="722"/>
      <c r="DOH492" s="722"/>
      <c r="DOI492" s="722"/>
      <c r="DOJ492" s="722"/>
      <c r="DOK492" s="722"/>
      <c r="DOL492" s="722"/>
      <c r="DOM492" s="722"/>
      <c r="DON492" s="722"/>
      <c r="DOO492" s="722"/>
      <c r="DOP492" s="722"/>
      <c r="DOQ492" s="722"/>
      <c r="DOR492" s="722"/>
      <c r="DOS492" s="722"/>
      <c r="DOT492" s="722"/>
      <c r="DOU492" s="722"/>
      <c r="DOV492" s="722"/>
      <c r="DOW492" s="722"/>
      <c r="DOX492" s="722"/>
      <c r="DOY492" s="722"/>
      <c r="DOZ492" s="722"/>
      <c r="DPA492" s="722"/>
      <c r="DPB492" s="722"/>
      <c r="DPC492" s="722"/>
      <c r="DPD492" s="722"/>
      <c r="DPE492" s="722"/>
      <c r="DPF492" s="722"/>
      <c r="DPG492" s="722"/>
      <c r="DPH492" s="722"/>
      <c r="DPI492" s="722"/>
      <c r="DPJ492" s="722"/>
      <c r="DPK492" s="722"/>
      <c r="DPL492" s="722"/>
      <c r="DPM492" s="722"/>
      <c r="DPN492" s="722"/>
      <c r="DPO492" s="722"/>
      <c r="DPP492" s="722"/>
      <c r="DPQ492" s="722"/>
      <c r="DPR492" s="722"/>
      <c r="DPS492" s="722"/>
      <c r="DPT492" s="722"/>
      <c r="DPU492" s="722"/>
      <c r="DPV492" s="722"/>
      <c r="DPW492" s="722"/>
      <c r="DPX492" s="722"/>
      <c r="DPY492" s="722"/>
      <c r="DPZ492" s="722"/>
      <c r="DQA492" s="722"/>
      <c r="DQB492" s="722"/>
      <c r="DQC492" s="722"/>
      <c r="DQD492" s="722"/>
      <c r="DQE492" s="722"/>
      <c r="DQF492" s="722"/>
      <c r="DQG492" s="722"/>
      <c r="DQH492" s="722"/>
      <c r="DQI492" s="722"/>
      <c r="DQJ492" s="722"/>
      <c r="DQK492" s="722"/>
      <c r="DQL492" s="722"/>
      <c r="DQM492" s="722"/>
      <c r="DQN492" s="722"/>
      <c r="DQO492" s="722"/>
      <c r="DQP492" s="722"/>
      <c r="DQQ492" s="722"/>
      <c r="DQR492" s="722"/>
      <c r="DQS492" s="722"/>
      <c r="DQT492" s="722"/>
      <c r="DQU492" s="722"/>
      <c r="DQV492" s="722"/>
      <c r="DQW492" s="722"/>
      <c r="DQX492" s="722"/>
      <c r="DQY492" s="722"/>
      <c r="DQZ492" s="722"/>
      <c r="DRA492" s="722"/>
      <c r="DRB492" s="722"/>
      <c r="DRC492" s="722"/>
      <c r="DRD492" s="722"/>
      <c r="DRE492" s="722"/>
      <c r="DRF492" s="722"/>
      <c r="DRG492" s="722"/>
      <c r="DRH492" s="722"/>
      <c r="DRI492" s="722"/>
      <c r="DRJ492" s="722"/>
      <c r="DRK492" s="722"/>
      <c r="DRL492" s="722"/>
      <c r="DRM492" s="722"/>
      <c r="DRN492" s="722"/>
      <c r="DRO492" s="722"/>
      <c r="DRP492" s="722"/>
      <c r="DRQ492" s="722"/>
      <c r="DRR492" s="722"/>
      <c r="DRS492" s="722"/>
      <c r="DRT492" s="722"/>
      <c r="DRU492" s="722"/>
      <c r="DRV492" s="722"/>
      <c r="DRW492" s="722"/>
      <c r="DRX492" s="722"/>
      <c r="DRY492" s="722"/>
      <c r="DRZ492" s="722"/>
      <c r="DSA492" s="722"/>
      <c r="DSB492" s="722"/>
      <c r="DSC492" s="722"/>
      <c r="DSD492" s="722"/>
      <c r="DSE492" s="722"/>
      <c r="DSF492" s="722"/>
      <c r="DSG492" s="722"/>
      <c r="DSH492" s="722"/>
      <c r="DSI492" s="722"/>
      <c r="DSJ492" s="722"/>
      <c r="DSK492" s="722"/>
      <c r="DSL492" s="722"/>
      <c r="DSM492" s="722"/>
      <c r="DSN492" s="722"/>
      <c r="DSO492" s="722"/>
      <c r="DSP492" s="722"/>
      <c r="DSQ492" s="722"/>
      <c r="DSR492" s="722"/>
      <c r="DSS492" s="722"/>
      <c r="DST492" s="722"/>
      <c r="DSU492" s="722"/>
      <c r="DSV492" s="722"/>
      <c r="DSW492" s="722"/>
      <c r="DSX492" s="722"/>
      <c r="DSY492" s="722"/>
      <c r="DSZ492" s="722"/>
      <c r="DTA492" s="722"/>
      <c r="DTB492" s="722"/>
      <c r="DTC492" s="722"/>
      <c r="DTD492" s="722"/>
      <c r="DTE492" s="722"/>
      <c r="DTF492" s="722"/>
      <c r="DTG492" s="722"/>
      <c r="DTH492" s="722"/>
      <c r="DTI492" s="722"/>
      <c r="DTJ492" s="722"/>
      <c r="DTK492" s="722"/>
      <c r="DTL492" s="722"/>
      <c r="DTM492" s="722"/>
      <c r="DTN492" s="722"/>
      <c r="DTO492" s="722"/>
      <c r="DTP492" s="722"/>
      <c r="DTQ492" s="722"/>
      <c r="DTR492" s="722"/>
      <c r="DTS492" s="722"/>
      <c r="DTT492" s="722"/>
      <c r="DTU492" s="722"/>
      <c r="DTV492" s="722"/>
      <c r="DTW492" s="722"/>
      <c r="DTX492" s="722"/>
      <c r="DTY492" s="722"/>
      <c r="DTZ492" s="722"/>
      <c r="DUA492" s="722"/>
      <c r="DUB492" s="722"/>
      <c r="DUC492" s="722"/>
      <c r="DUD492" s="722"/>
      <c r="DUE492" s="722"/>
      <c r="DUF492" s="722"/>
      <c r="DUG492" s="722"/>
      <c r="DUH492" s="722"/>
      <c r="DUI492" s="722"/>
      <c r="DUJ492" s="722"/>
      <c r="DUK492" s="722"/>
      <c r="DUL492" s="722"/>
      <c r="DUM492" s="722"/>
      <c r="DUN492" s="722"/>
      <c r="DUO492" s="722"/>
      <c r="DUP492" s="722"/>
      <c r="DUQ492" s="722"/>
      <c r="DUR492" s="722"/>
      <c r="DUS492" s="722"/>
      <c r="DUT492" s="722"/>
      <c r="DUU492" s="722"/>
      <c r="DUV492" s="722"/>
      <c r="DUW492" s="722"/>
      <c r="DUX492" s="722"/>
      <c r="DUY492" s="722"/>
      <c r="DUZ492" s="722"/>
      <c r="DVA492" s="722"/>
      <c r="DVB492" s="722"/>
      <c r="DVC492" s="722"/>
      <c r="DVD492" s="722"/>
      <c r="DVE492" s="722"/>
      <c r="DVF492" s="722"/>
      <c r="DVG492" s="722"/>
      <c r="DVH492" s="722"/>
      <c r="DVI492" s="722"/>
      <c r="DVJ492" s="722"/>
      <c r="DVK492" s="722"/>
      <c r="DVL492" s="722"/>
      <c r="DVM492" s="722"/>
      <c r="DVN492" s="722"/>
      <c r="DVO492" s="722"/>
      <c r="DVP492" s="722"/>
      <c r="DVQ492" s="722"/>
      <c r="DVR492" s="722"/>
      <c r="DVS492" s="722"/>
      <c r="DVT492" s="722"/>
      <c r="DVU492" s="722"/>
      <c r="DVV492" s="722"/>
      <c r="DVW492" s="722"/>
      <c r="DVX492" s="722"/>
      <c r="DVY492" s="722"/>
      <c r="DVZ492" s="722"/>
      <c r="DWA492" s="722"/>
      <c r="DWB492" s="722"/>
      <c r="DWC492" s="722"/>
      <c r="DWD492" s="722"/>
      <c r="DWE492" s="722"/>
      <c r="DWF492" s="722"/>
      <c r="DWG492" s="722"/>
      <c r="DWH492" s="722"/>
      <c r="DWI492" s="722"/>
      <c r="DWJ492" s="722"/>
      <c r="DWK492" s="722"/>
      <c r="DWL492" s="722"/>
      <c r="DWM492" s="722"/>
      <c r="DWN492" s="722"/>
      <c r="DWO492" s="722"/>
      <c r="DWP492" s="722"/>
      <c r="DWQ492" s="722"/>
      <c r="DWR492" s="722"/>
      <c r="DWS492" s="722"/>
      <c r="DWT492" s="722"/>
      <c r="DWU492" s="722"/>
      <c r="DWV492" s="722"/>
      <c r="DWW492" s="722"/>
      <c r="DWX492" s="722"/>
      <c r="DWY492" s="722"/>
      <c r="DWZ492" s="722"/>
      <c r="DXA492" s="722"/>
      <c r="DXB492" s="722"/>
      <c r="DXC492" s="722"/>
      <c r="DXD492" s="722"/>
      <c r="DXE492" s="722"/>
      <c r="DXF492" s="722"/>
      <c r="DXG492" s="722"/>
      <c r="DXH492" s="722"/>
      <c r="DXI492" s="722"/>
      <c r="DXJ492" s="722"/>
      <c r="DXK492" s="722"/>
      <c r="DXL492" s="722"/>
      <c r="DXM492" s="722"/>
      <c r="DXN492" s="722"/>
      <c r="DXO492" s="722"/>
      <c r="DXP492" s="722"/>
      <c r="DXQ492" s="722"/>
      <c r="DXR492" s="722"/>
      <c r="DXS492" s="722"/>
      <c r="DXT492" s="722"/>
      <c r="DXU492" s="722"/>
      <c r="DXV492" s="722"/>
      <c r="DXW492" s="722"/>
      <c r="DXX492" s="722"/>
      <c r="DXY492" s="722"/>
      <c r="DXZ492" s="722"/>
      <c r="DYA492" s="722"/>
      <c r="DYB492" s="722"/>
      <c r="DYC492" s="722"/>
      <c r="DYD492" s="722"/>
      <c r="DYE492" s="722"/>
      <c r="DYF492" s="722"/>
      <c r="DYG492" s="722"/>
      <c r="DYH492" s="722"/>
      <c r="DYI492" s="722"/>
      <c r="DYJ492" s="722"/>
      <c r="DYK492" s="722"/>
      <c r="DYL492" s="722"/>
      <c r="DYM492" s="722"/>
      <c r="DYN492" s="722"/>
      <c r="DYO492" s="722"/>
      <c r="DYP492" s="722"/>
      <c r="DYQ492" s="722"/>
      <c r="DYR492" s="722"/>
      <c r="DYS492" s="722"/>
      <c r="DYT492" s="722"/>
      <c r="DYU492" s="722"/>
      <c r="DYV492" s="722"/>
      <c r="DYW492" s="722"/>
      <c r="DYX492" s="722"/>
      <c r="DYY492" s="722"/>
      <c r="DYZ492" s="722"/>
      <c r="DZA492" s="722"/>
      <c r="DZB492" s="722"/>
      <c r="DZC492" s="722"/>
      <c r="DZD492" s="722"/>
      <c r="DZE492" s="722"/>
      <c r="DZF492" s="722"/>
      <c r="DZG492" s="722"/>
      <c r="DZH492" s="722"/>
      <c r="DZI492" s="722"/>
      <c r="DZJ492" s="722"/>
      <c r="DZK492" s="722"/>
      <c r="DZL492" s="722"/>
      <c r="DZM492" s="722"/>
      <c r="DZN492" s="722"/>
      <c r="DZO492" s="722"/>
      <c r="DZP492" s="722"/>
      <c r="DZQ492" s="722"/>
      <c r="DZR492" s="722"/>
      <c r="DZS492" s="722"/>
      <c r="DZT492" s="722"/>
      <c r="DZU492" s="722"/>
      <c r="DZV492" s="722"/>
      <c r="DZW492" s="722"/>
      <c r="DZX492" s="722"/>
      <c r="DZY492" s="722"/>
      <c r="DZZ492" s="722"/>
      <c r="EAA492" s="722"/>
      <c r="EAB492" s="722"/>
      <c r="EAC492" s="722"/>
      <c r="EAD492" s="722"/>
      <c r="EAE492" s="722"/>
      <c r="EAF492" s="722"/>
      <c r="EAG492" s="722"/>
      <c r="EAH492" s="722"/>
      <c r="EAI492" s="722"/>
      <c r="EAJ492" s="722"/>
      <c r="EAK492" s="722"/>
      <c r="EAL492" s="722"/>
      <c r="EAM492" s="722"/>
      <c r="EAN492" s="722"/>
      <c r="EAO492" s="722"/>
      <c r="EAP492" s="722"/>
      <c r="EAQ492" s="722"/>
      <c r="EAR492" s="722"/>
      <c r="EAS492" s="722"/>
      <c r="EAT492" s="722"/>
      <c r="EAU492" s="722"/>
      <c r="EAV492" s="722"/>
      <c r="EAW492" s="722"/>
      <c r="EAX492" s="722"/>
      <c r="EAY492" s="722"/>
      <c r="EAZ492" s="722"/>
      <c r="EBA492" s="722"/>
      <c r="EBB492" s="722"/>
      <c r="EBC492" s="722"/>
      <c r="EBD492" s="722"/>
      <c r="EBE492" s="722"/>
      <c r="EBF492" s="722"/>
      <c r="EBG492" s="722"/>
      <c r="EBH492" s="722"/>
      <c r="EBI492" s="722"/>
      <c r="EBJ492" s="722"/>
      <c r="EBK492" s="722"/>
      <c r="EBL492" s="722"/>
      <c r="EBM492" s="722"/>
      <c r="EBN492" s="722"/>
      <c r="EBO492" s="722"/>
      <c r="EBP492" s="722"/>
      <c r="EBQ492" s="722"/>
      <c r="EBR492" s="722"/>
      <c r="EBS492" s="722"/>
      <c r="EBT492" s="722"/>
      <c r="EBU492" s="722"/>
      <c r="EBV492" s="722"/>
      <c r="EBW492" s="722"/>
      <c r="EBX492" s="722"/>
      <c r="EBY492" s="722"/>
      <c r="EBZ492" s="722"/>
      <c r="ECA492" s="722"/>
      <c r="ECB492" s="722"/>
      <c r="ECC492" s="722"/>
      <c r="ECD492" s="722"/>
      <c r="ECE492" s="722"/>
      <c r="ECF492" s="722"/>
      <c r="ECG492" s="722"/>
      <c r="ECH492" s="722"/>
      <c r="ECI492" s="722"/>
      <c r="ECJ492" s="722"/>
      <c r="ECK492" s="722"/>
      <c r="ECL492" s="722"/>
      <c r="ECM492" s="722"/>
      <c r="ECN492" s="722"/>
      <c r="ECO492" s="722"/>
      <c r="ECP492" s="722"/>
      <c r="ECQ492" s="722"/>
      <c r="ECR492" s="722"/>
      <c r="ECS492" s="722"/>
      <c r="ECT492" s="722"/>
      <c r="ECU492" s="722"/>
      <c r="ECV492" s="722"/>
      <c r="ECW492" s="722"/>
      <c r="ECX492" s="722"/>
      <c r="ECY492" s="722"/>
      <c r="ECZ492" s="722"/>
      <c r="EDA492" s="722"/>
      <c r="EDB492" s="722"/>
      <c r="EDC492" s="722"/>
      <c r="EDD492" s="722"/>
      <c r="EDE492" s="722"/>
      <c r="EDF492" s="722"/>
      <c r="EDG492" s="722"/>
      <c r="EDH492" s="722"/>
      <c r="EDI492" s="722"/>
      <c r="EDJ492" s="722"/>
      <c r="EDK492" s="722"/>
      <c r="EDL492" s="722"/>
      <c r="EDM492" s="722"/>
      <c r="EDN492" s="722"/>
      <c r="EDO492" s="722"/>
      <c r="EDP492" s="722"/>
      <c r="EDQ492" s="722"/>
      <c r="EDR492" s="722"/>
      <c r="EDS492" s="722"/>
      <c r="EDT492" s="722"/>
      <c r="EDU492" s="722"/>
      <c r="EDV492" s="722"/>
      <c r="EDW492" s="722"/>
      <c r="EDX492" s="722"/>
      <c r="EDY492" s="722"/>
      <c r="EDZ492" s="722"/>
      <c r="EEA492" s="722"/>
      <c r="EEB492" s="722"/>
      <c r="EEC492" s="722"/>
      <c r="EED492" s="722"/>
      <c r="EEE492" s="722"/>
      <c r="EEF492" s="722"/>
      <c r="EEG492" s="722"/>
      <c r="EEH492" s="722"/>
      <c r="EEI492" s="722"/>
      <c r="EEJ492" s="722"/>
      <c r="EEK492" s="722"/>
      <c r="EEL492" s="722"/>
      <c r="EEM492" s="722"/>
      <c r="EEN492" s="722"/>
      <c r="EEO492" s="722"/>
      <c r="EEP492" s="722"/>
      <c r="EEQ492" s="722"/>
      <c r="EER492" s="722"/>
      <c r="EES492" s="722"/>
      <c r="EET492" s="722"/>
      <c r="EEU492" s="722"/>
      <c r="EEV492" s="722"/>
      <c r="EEW492" s="722"/>
      <c r="EEX492" s="722"/>
      <c r="EEY492" s="722"/>
      <c r="EEZ492" s="722"/>
      <c r="EFA492" s="722"/>
      <c r="EFB492" s="722"/>
      <c r="EFC492" s="722"/>
      <c r="EFD492" s="722"/>
      <c r="EFE492" s="722"/>
      <c r="EFF492" s="722"/>
      <c r="EFG492" s="722"/>
      <c r="EFH492" s="722"/>
      <c r="EFI492" s="722"/>
      <c r="EFJ492" s="722"/>
      <c r="EFK492" s="722"/>
      <c r="EFL492" s="722"/>
      <c r="EFM492" s="722"/>
      <c r="EFN492" s="722"/>
      <c r="EFO492" s="722"/>
      <c r="EFP492" s="722"/>
      <c r="EFQ492" s="722"/>
      <c r="EFR492" s="722"/>
      <c r="EFS492" s="722"/>
      <c r="EFT492" s="722"/>
      <c r="EFU492" s="722"/>
      <c r="EFV492" s="722"/>
      <c r="EFW492" s="722"/>
      <c r="EFX492" s="722"/>
      <c r="EFY492" s="722"/>
      <c r="EFZ492" s="722"/>
      <c r="EGA492" s="722"/>
      <c r="EGB492" s="722"/>
      <c r="EGC492" s="722"/>
      <c r="EGD492" s="722"/>
      <c r="EGE492" s="722"/>
      <c r="EGF492" s="722"/>
      <c r="EGG492" s="722"/>
      <c r="EGH492" s="722"/>
      <c r="EGI492" s="722"/>
      <c r="EGJ492" s="722"/>
      <c r="EGK492" s="722"/>
      <c r="EGL492" s="722"/>
      <c r="EGM492" s="722"/>
      <c r="EGN492" s="722"/>
      <c r="EGO492" s="722"/>
      <c r="EGP492" s="722"/>
      <c r="EGQ492" s="722"/>
      <c r="EGR492" s="722"/>
      <c r="EGS492" s="722"/>
      <c r="EGT492" s="722"/>
      <c r="EGU492" s="722"/>
      <c r="EGV492" s="722"/>
      <c r="EGW492" s="722"/>
      <c r="EGX492" s="722"/>
      <c r="EGY492" s="722"/>
      <c r="EGZ492" s="722"/>
      <c r="EHA492" s="722"/>
      <c r="EHB492" s="722"/>
      <c r="EHC492" s="722"/>
      <c r="EHD492" s="722"/>
      <c r="EHE492" s="722"/>
      <c r="EHF492" s="722"/>
      <c r="EHG492" s="722"/>
      <c r="EHH492" s="722"/>
      <c r="EHI492" s="722"/>
      <c r="EHJ492" s="722"/>
      <c r="EHK492" s="722"/>
      <c r="EHL492" s="722"/>
      <c r="EHM492" s="722"/>
      <c r="EHN492" s="722"/>
      <c r="EHO492" s="722"/>
      <c r="EHP492" s="722"/>
      <c r="EHQ492" s="722"/>
      <c r="EHR492" s="722"/>
      <c r="EHS492" s="722"/>
      <c r="EHT492" s="722"/>
      <c r="EHU492" s="722"/>
      <c r="EHV492" s="722"/>
      <c r="EHW492" s="722"/>
      <c r="EHX492" s="722"/>
      <c r="EHY492" s="722"/>
      <c r="EHZ492" s="722"/>
      <c r="EIA492" s="722"/>
      <c r="EIB492" s="722"/>
      <c r="EIC492" s="722"/>
      <c r="EID492" s="722"/>
      <c r="EIE492" s="722"/>
      <c r="EIF492" s="722"/>
      <c r="EIG492" s="722"/>
      <c r="EIH492" s="722"/>
      <c r="EII492" s="722"/>
      <c r="EIJ492" s="722"/>
      <c r="EIK492" s="722"/>
      <c r="EIL492" s="722"/>
      <c r="EIM492" s="722"/>
      <c r="EIN492" s="722"/>
      <c r="EIO492" s="722"/>
      <c r="EIP492" s="722"/>
      <c r="EIQ492" s="722"/>
      <c r="EIR492" s="722"/>
      <c r="EIS492" s="722"/>
      <c r="EIT492" s="722"/>
      <c r="EIU492" s="722"/>
      <c r="EIV492" s="722"/>
      <c r="EIW492" s="722"/>
      <c r="EIX492" s="722"/>
      <c r="EIY492" s="722"/>
      <c r="EIZ492" s="722"/>
      <c r="EJA492" s="722"/>
      <c r="EJB492" s="722"/>
      <c r="EJC492" s="722"/>
      <c r="EJD492" s="722"/>
      <c r="EJE492" s="722"/>
      <c r="EJF492" s="722"/>
      <c r="EJG492" s="722"/>
      <c r="EJH492" s="722"/>
      <c r="EJI492" s="722"/>
      <c r="EJJ492" s="722"/>
      <c r="EJK492" s="722"/>
      <c r="EJL492" s="722"/>
      <c r="EJM492" s="722"/>
      <c r="EJN492" s="722"/>
      <c r="EJO492" s="722"/>
      <c r="EJP492" s="722"/>
      <c r="EJQ492" s="722"/>
      <c r="EJR492" s="722"/>
      <c r="EJS492" s="722"/>
      <c r="EJT492" s="722"/>
      <c r="EJU492" s="722"/>
      <c r="EJV492" s="722"/>
      <c r="EJW492" s="722"/>
      <c r="EJX492" s="722"/>
      <c r="EJY492" s="722"/>
      <c r="EJZ492" s="722"/>
      <c r="EKA492" s="722"/>
      <c r="EKB492" s="722"/>
      <c r="EKC492" s="722"/>
      <c r="EKD492" s="722"/>
      <c r="EKE492" s="722"/>
      <c r="EKF492" s="722"/>
      <c r="EKG492" s="722"/>
      <c r="EKH492" s="722"/>
      <c r="EKI492" s="722"/>
      <c r="EKJ492" s="722"/>
      <c r="EKK492" s="722"/>
      <c r="EKL492" s="722"/>
      <c r="EKM492" s="722"/>
      <c r="EKN492" s="722"/>
      <c r="EKO492" s="722"/>
      <c r="EKP492" s="722"/>
      <c r="EKQ492" s="722"/>
      <c r="EKR492" s="722"/>
      <c r="EKS492" s="722"/>
      <c r="EKT492" s="722"/>
      <c r="EKU492" s="722"/>
      <c r="EKV492" s="722"/>
      <c r="EKW492" s="722"/>
      <c r="EKX492" s="722"/>
      <c r="EKY492" s="722"/>
      <c r="EKZ492" s="722"/>
      <c r="ELA492" s="722"/>
      <c r="ELB492" s="722"/>
      <c r="ELC492" s="722"/>
      <c r="ELD492" s="722"/>
      <c r="ELE492" s="722"/>
      <c r="ELF492" s="722"/>
      <c r="ELG492" s="722"/>
      <c r="ELH492" s="722"/>
      <c r="ELI492" s="722"/>
      <c r="ELJ492" s="722"/>
      <c r="ELK492" s="722"/>
      <c r="ELL492" s="722"/>
      <c r="ELM492" s="722"/>
      <c r="ELN492" s="722"/>
      <c r="ELO492" s="722"/>
      <c r="ELP492" s="722"/>
      <c r="ELQ492" s="722"/>
      <c r="ELR492" s="722"/>
      <c r="ELS492" s="722"/>
      <c r="ELT492" s="722"/>
      <c r="ELU492" s="722"/>
      <c r="ELV492" s="722"/>
      <c r="ELW492" s="722"/>
      <c r="ELX492" s="722"/>
      <c r="ELY492" s="722"/>
      <c r="ELZ492" s="722"/>
      <c r="EMA492" s="722"/>
      <c r="EMB492" s="722"/>
      <c r="EMC492" s="722"/>
      <c r="EMD492" s="722"/>
      <c r="EME492" s="722"/>
      <c r="EMF492" s="722"/>
      <c r="EMG492" s="722"/>
      <c r="EMH492" s="722"/>
      <c r="EMI492" s="722"/>
      <c r="EMJ492" s="722"/>
      <c r="EMK492" s="722"/>
      <c r="EML492" s="722"/>
      <c r="EMM492" s="722"/>
      <c r="EMN492" s="722"/>
      <c r="EMO492" s="722"/>
      <c r="EMP492" s="722"/>
      <c r="EMQ492" s="722"/>
      <c r="EMR492" s="722"/>
      <c r="EMS492" s="722"/>
      <c r="EMT492" s="722"/>
      <c r="EMU492" s="722"/>
      <c r="EMV492" s="722"/>
      <c r="EMW492" s="722"/>
      <c r="EMX492" s="722"/>
      <c r="EMY492" s="722"/>
      <c r="EMZ492" s="722"/>
      <c r="ENA492" s="722"/>
      <c r="ENB492" s="722"/>
      <c r="ENC492" s="722"/>
      <c r="END492" s="722"/>
      <c r="ENE492" s="722"/>
      <c r="ENF492" s="722"/>
      <c r="ENG492" s="722"/>
      <c r="ENH492" s="722"/>
      <c r="ENI492" s="722"/>
      <c r="ENJ492" s="722"/>
      <c r="ENK492" s="722"/>
      <c r="ENL492" s="722"/>
      <c r="ENM492" s="722"/>
      <c r="ENN492" s="722"/>
      <c r="ENO492" s="722"/>
      <c r="ENP492" s="722"/>
      <c r="ENQ492" s="722"/>
      <c r="ENR492" s="722"/>
      <c r="ENS492" s="722"/>
      <c r="ENT492" s="722"/>
      <c r="ENU492" s="722"/>
      <c r="ENV492" s="722"/>
      <c r="ENW492" s="722"/>
      <c r="ENX492" s="722"/>
      <c r="ENY492" s="722"/>
      <c r="ENZ492" s="722"/>
      <c r="EOA492" s="722"/>
      <c r="EOB492" s="722"/>
      <c r="EOC492" s="722"/>
      <c r="EOD492" s="722"/>
      <c r="EOE492" s="722"/>
      <c r="EOF492" s="722"/>
      <c r="EOG492" s="722"/>
      <c r="EOH492" s="722"/>
      <c r="EOI492" s="722"/>
      <c r="EOJ492" s="722"/>
      <c r="EOK492" s="722"/>
      <c r="EOL492" s="722"/>
      <c r="EOM492" s="722"/>
      <c r="EON492" s="722"/>
      <c r="EOO492" s="722"/>
      <c r="EOP492" s="722"/>
      <c r="EOQ492" s="722"/>
      <c r="EOR492" s="722"/>
      <c r="EOS492" s="722"/>
      <c r="EOT492" s="722"/>
      <c r="EOU492" s="722"/>
      <c r="EOV492" s="722"/>
      <c r="EOW492" s="722"/>
      <c r="EOX492" s="722"/>
      <c r="EOY492" s="722"/>
      <c r="EOZ492" s="722"/>
      <c r="EPA492" s="722"/>
      <c r="EPB492" s="722"/>
      <c r="EPC492" s="722"/>
      <c r="EPD492" s="722"/>
      <c r="EPE492" s="722"/>
      <c r="EPF492" s="722"/>
      <c r="EPG492" s="722"/>
      <c r="EPH492" s="722"/>
      <c r="EPI492" s="722"/>
      <c r="EPJ492" s="722"/>
      <c r="EPK492" s="722"/>
      <c r="EPL492" s="722"/>
      <c r="EPM492" s="722"/>
      <c r="EPN492" s="722"/>
      <c r="EPO492" s="722"/>
      <c r="EPP492" s="722"/>
      <c r="EPQ492" s="722"/>
      <c r="EPR492" s="722"/>
      <c r="EPS492" s="722"/>
      <c r="EPT492" s="722"/>
      <c r="EPU492" s="722"/>
      <c r="EPV492" s="722"/>
      <c r="EPW492" s="722"/>
      <c r="EPX492" s="722"/>
      <c r="EPY492" s="722"/>
      <c r="EPZ492" s="722"/>
      <c r="EQA492" s="722"/>
      <c r="EQB492" s="722"/>
      <c r="EQC492" s="722"/>
      <c r="EQD492" s="722"/>
      <c r="EQE492" s="722"/>
      <c r="EQF492" s="722"/>
      <c r="EQG492" s="722"/>
      <c r="EQH492" s="722"/>
      <c r="EQI492" s="722"/>
      <c r="EQJ492" s="722"/>
      <c r="EQK492" s="722"/>
      <c r="EQL492" s="722"/>
      <c r="EQM492" s="722"/>
      <c r="EQN492" s="722"/>
      <c r="EQO492" s="722"/>
      <c r="EQP492" s="722"/>
      <c r="EQQ492" s="722"/>
      <c r="EQR492" s="722"/>
      <c r="EQS492" s="722"/>
      <c r="EQT492" s="722"/>
      <c r="EQU492" s="722"/>
      <c r="EQV492" s="722"/>
      <c r="EQW492" s="722"/>
      <c r="EQX492" s="722"/>
      <c r="EQY492" s="722"/>
      <c r="EQZ492" s="722"/>
      <c r="ERA492" s="722"/>
      <c r="ERB492" s="722"/>
      <c r="ERC492" s="722"/>
      <c r="ERD492" s="722"/>
      <c r="ERE492" s="722"/>
      <c r="ERF492" s="722"/>
      <c r="ERG492" s="722"/>
      <c r="ERH492" s="722"/>
      <c r="ERI492" s="722"/>
      <c r="ERJ492" s="722"/>
      <c r="ERK492" s="722"/>
      <c r="ERL492" s="722"/>
      <c r="ERM492" s="722"/>
      <c r="ERN492" s="722"/>
      <c r="ERO492" s="722"/>
      <c r="ERP492" s="722"/>
      <c r="ERQ492" s="722"/>
      <c r="ERR492" s="722"/>
      <c r="ERS492" s="722"/>
      <c r="ERT492" s="722"/>
      <c r="ERU492" s="722"/>
      <c r="ERV492" s="722"/>
      <c r="ERW492" s="722"/>
      <c r="ERX492" s="722"/>
      <c r="ERY492" s="722"/>
      <c r="ERZ492" s="722"/>
      <c r="ESA492" s="722"/>
      <c r="ESB492" s="722"/>
      <c r="ESC492" s="722"/>
      <c r="ESD492" s="722"/>
      <c r="ESE492" s="722"/>
      <c r="ESF492" s="722"/>
      <c r="ESG492" s="722"/>
      <c r="ESH492" s="722"/>
      <c r="ESI492" s="722"/>
      <c r="ESJ492" s="722"/>
      <c r="ESK492" s="722"/>
      <c r="ESL492" s="722"/>
      <c r="ESM492" s="722"/>
      <c r="ESN492" s="722"/>
      <c r="ESO492" s="722"/>
      <c r="ESP492" s="722"/>
      <c r="ESQ492" s="722"/>
      <c r="ESR492" s="722"/>
      <c r="ESS492" s="722"/>
      <c r="EST492" s="722"/>
      <c r="ESU492" s="722"/>
      <c r="ESV492" s="722"/>
      <c r="ESW492" s="722"/>
      <c r="ESX492" s="722"/>
      <c r="ESY492" s="722"/>
      <c r="ESZ492" s="722"/>
      <c r="ETA492" s="722"/>
      <c r="ETB492" s="722"/>
      <c r="ETC492" s="722"/>
      <c r="ETD492" s="722"/>
      <c r="ETE492" s="722"/>
      <c r="ETF492" s="722"/>
      <c r="ETG492" s="722"/>
      <c r="ETH492" s="722"/>
      <c r="ETI492" s="722"/>
      <c r="ETJ492" s="722"/>
      <c r="ETK492" s="722"/>
      <c r="ETL492" s="722"/>
      <c r="ETM492" s="722"/>
      <c r="ETN492" s="722"/>
      <c r="ETO492" s="722"/>
      <c r="ETP492" s="722"/>
      <c r="ETQ492" s="722"/>
      <c r="ETR492" s="722"/>
      <c r="ETS492" s="722"/>
      <c r="ETT492" s="722"/>
      <c r="ETU492" s="722"/>
      <c r="ETV492" s="722"/>
      <c r="ETW492" s="722"/>
      <c r="ETX492" s="722"/>
      <c r="ETY492" s="722"/>
      <c r="ETZ492" s="722"/>
      <c r="EUA492" s="722"/>
      <c r="EUB492" s="722"/>
      <c r="EUC492" s="722"/>
      <c r="EUD492" s="722"/>
      <c r="EUE492" s="722"/>
      <c r="EUF492" s="722"/>
      <c r="EUG492" s="722"/>
      <c r="EUH492" s="722"/>
      <c r="EUI492" s="722"/>
      <c r="EUJ492" s="722"/>
      <c r="EUK492" s="722"/>
      <c r="EUL492" s="722"/>
      <c r="EUM492" s="722"/>
      <c r="EUN492" s="722"/>
      <c r="EUO492" s="722"/>
      <c r="EUP492" s="722"/>
      <c r="EUQ492" s="722"/>
      <c r="EUR492" s="722"/>
      <c r="EUS492" s="722"/>
      <c r="EUT492" s="722"/>
      <c r="EUU492" s="722"/>
      <c r="EUV492" s="722"/>
      <c r="EUW492" s="722"/>
      <c r="EUX492" s="722"/>
      <c r="EUY492" s="722"/>
      <c r="EUZ492" s="722"/>
      <c r="EVA492" s="722"/>
      <c r="EVB492" s="722"/>
      <c r="EVC492" s="722"/>
      <c r="EVD492" s="722"/>
      <c r="EVE492" s="722"/>
      <c r="EVF492" s="722"/>
      <c r="EVG492" s="722"/>
      <c r="EVH492" s="722"/>
      <c r="EVI492" s="722"/>
      <c r="EVJ492" s="722"/>
      <c r="EVK492" s="722"/>
      <c r="EVL492" s="722"/>
      <c r="EVM492" s="722"/>
      <c r="EVN492" s="722"/>
      <c r="EVO492" s="722"/>
      <c r="EVP492" s="722"/>
      <c r="EVQ492" s="722"/>
      <c r="EVR492" s="722"/>
      <c r="EVS492" s="722"/>
      <c r="EVT492" s="722"/>
      <c r="EVU492" s="722"/>
      <c r="EVV492" s="722"/>
      <c r="EVW492" s="722"/>
      <c r="EVX492" s="722"/>
      <c r="EVY492" s="722"/>
      <c r="EVZ492" s="722"/>
      <c r="EWA492" s="722"/>
      <c r="EWB492" s="722"/>
      <c r="EWC492" s="722"/>
      <c r="EWD492" s="722"/>
      <c r="EWE492" s="722"/>
      <c r="EWF492" s="722"/>
      <c r="EWG492" s="722"/>
      <c r="EWH492" s="722"/>
      <c r="EWI492" s="722"/>
      <c r="EWJ492" s="722"/>
      <c r="EWK492" s="722"/>
      <c r="EWL492" s="722"/>
      <c r="EWM492" s="722"/>
      <c r="EWN492" s="722"/>
      <c r="EWO492" s="722"/>
      <c r="EWP492" s="722"/>
      <c r="EWQ492" s="722"/>
      <c r="EWR492" s="722"/>
      <c r="EWS492" s="722"/>
      <c r="EWT492" s="722"/>
      <c r="EWU492" s="722"/>
      <c r="EWV492" s="722"/>
      <c r="EWW492" s="722"/>
      <c r="EWX492" s="722"/>
      <c r="EWY492" s="722"/>
      <c r="EWZ492" s="722"/>
      <c r="EXA492" s="722"/>
      <c r="EXB492" s="722"/>
      <c r="EXC492" s="722"/>
      <c r="EXD492" s="722"/>
      <c r="EXE492" s="722"/>
      <c r="EXF492" s="722"/>
      <c r="EXG492" s="722"/>
      <c r="EXH492" s="722"/>
      <c r="EXI492" s="722"/>
      <c r="EXJ492" s="722"/>
      <c r="EXK492" s="722"/>
      <c r="EXL492" s="722"/>
      <c r="EXM492" s="722"/>
      <c r="EXN492" s="722"/>
      <c r="EXO492" s="722"/>
      <c r="EXP492" s="722"/>
      <c r="EXQ492" s="722"/>
      <c r="EXR492" s="722"/>
      <c r="EXS492" s="722"/>
      <c r="EXT492" s="722"/>
      <c r="EXU492" s="722"/>
      <c r="EXV492" s="722"/>
      <c r="EXW492" s="722"/>
      <c r="EXX492" s="722"/>
      <c r="EXY492" s="722"/>
      <c r="EXZ492" s="722"/>
      <c r="EYA492" s="722"/>
      <c r="EYB492" s="722"/>
      <c r="EYC492" s="722"/>
      <c r="EYD492" s="722"/>
      <c r="EYE492" s="722"/>
      <c r="EYF492" s="722"/>
      <c r="EYG492" s="722"/>
      <c r="EYH492" s="722"/>
      <c r="EYI492" s="722"/>
      <c r="EYJ492" s="722"/>
      <c r="EYK492" s="722"/>
      <c r="EYL492" s="722"/>
      <c r="EYM492" s="722"/>
      <c r="EYN492" s="722"/>
      <c r="EYO492" s="722"/>
      <c r="EYP492" s="722"/>
      <c r="EYQ492" s="722"/>
      <c r="EYR492" s="722"/>
      <c r="EYS492" s="722"/>
      <c r="EYT492" s="722"/>
      <c r="EYU492" s="722"/>
      <c r="EYV492" s="722"/>
      <c r="EYW492" s="722"/>
      <c r="EYX492" s="722"/>
      <c r="EYY492" s="722"/>
      <c r="EYZ492" s="722"/>
      <c r="EZA492" s="722"/>
      <c r="EZB492" s="722"/>
      <c r="EZC492" s="722"/>
      <c r="EZD492" s="722"/>
      <c r="EZE492" s="722"/>
      <c r="EZF492" s="722"/>
      <c r="EZG492" s="722"/>
      <c r="EZH492" s="722"/>
      <c r="EZI492" s="722"/>
      <c r="EZJ492" s="722"/>
      <c r="EZK492" s="722"/>
      <c r="EZL492" s="722"/>
      <c r="EZM492" s="722"/>
      <c r="EZN492" s="722"/>
      <c r="EZO492" s="722"/>
      <c r="EZP492" s="722"/>
      <c r="EZQ492" s="722"/>
      <c r="EZR492" s="722"/>
      <c r="EZS492" s="722"/>
      <c r="EZT492" s="722"/>
      <c r="EZU492" s="722"/>
      <c r="EZV492" s="722"/>
      <c r="EZW492" s="722"/>
      <c r="EZX492" s="722"/>
      <c r="EZY492" s="722"/>
      <c r="EZZ492" s="722"/>
      <c r="FAA492" s="722"/>
      <c r="FAB492" s="722"/>
      <c r="FAC492" s="722"/>
      <c r="FAD492" s="722"/>
      <c r="FAE492" s="722"/>
      <c r="FAF492" s="722"/>
      <c r="FAG492" s="722"/>
      <c r="FAH492" s="722"/>
      <c r="FAI492" s="722"/>
      <c r="FAJ492" s="722"/>
      <c r="FAK492" s="722"/>
      <c r="FAL492" s="722"/>
      <c r="FAM492" s="722"/>
      <c r="FAN492" s="722"/>
      <c r="FAO492" s="722"/>
      <c r="FAP492" s="722"/>
      <c r="FAQ492" s="722"/>
      <c r="FAR492" s="722"/>
      <c r="FAS492" s="722"/>
      <c r="FAT492" s="722"/>
      <c r="FAU492" s="722"/>
      <c r="FAV492" s="722"/>
      <c r="FAW492" s="722"/>
      <c r="FAX492" s="722"/>
      <c r="FAY492" s="722"/>
      <c r="FAZ492" s="722"/>
      <c r="FBA492" s="722"/>
      <c r="FBB492" s="722"/>
      <c r="FBC492" s="722"/>
      <c r="FBD492" s="722"/>
      <c r="FBE492" s="722"/>
      <c r="FBF492" s="722"/>
      <c r="FBG492" s="722"/>
      <c r="FBH492" s="722"/>
      <c r="FBI492" s="722"/>
      <c r="FBJ492" s="722"/>
      <c r="FBK492" s="722"/>
      <c r="FBL492" s="722"/>
      <c r="FBM492" s="722"/>
      <c r="FBN492" s="722"/>
      <c r="FBO492" s="722"/>
      <c r="FBP492" s="722"/>
      <c r="FBQ492" s="722"/>
      <c r="FBR492" s="722"/>
      <c r="FBS492" s="722"/>
      <c r="FBT492" s="722"/>
      <c r="FBU492" s="722"/>
      <c r="FBV492" s="722"/>
      <c r="FBW492" s="722"/>
      <c r="FBX492" s="722"/>
      <c r="FBY492" s="722"/>
      <c r="FBZ492" s="722"/>
      <c r="FCA492" s="722"/>
      <c r="FCB492" s="722"/>
      <c r="FCC492" s="722"/>
      <c r="FCD492" s="722"/>
      <c r="FCE492" s="722"/>
      <c r="FCF492" s="722"/>
      <c r="FCG492" s="722"/>
      <c r="FCH492" s="722"/>
      <c r="FCI492" s="722"/>
      <c r="FCJ492" s="722"/>
      <c r="FCK492" s="722"/>
      <c r="FCL492" s="722"/>
      <c r="FCM492" s="722"/>
      <c r="FCN492" s="722"/>
      <c r="FCO492" s="722"/>
      <c r="FCP492" s="722"/>
      <c r="FCQ492" s="722"/>
      <c r="FCR492" s="722"/>
      <c r="FCS492" s="722"/>
      <c r="FCT492" s="722"/>
      <c r="FCU492" s="722"/>
      <c r="FCV492" s="722"/>
      <c r="FCW492" s="722"/>
      <c r="FCX492" s="722"/>
      <c r="FCY492" s="722"/>
      <c r="FCZ492" s="722"/>
      <c r="FDA492" s="722"/>
      <c r="FDB492" s="722"/>
      <c r="FDC492" s="722"/>
      <c r="FDD492" s="722"/>
      <c r="FDE492" s="722"/>
      <c r="FDF492" s="722"/>
      <c r="FDG492" s="722"/>
      <c r="FDH492" s="722"/>
      <c r="FDI492" s="722"/>
      <c r="FDJ492" s="722"/>
      <c r="FDK492" s="722"/>
      <c r="FDL492" s="722"/>
      <c r="FDM492" s="722"/>
      <c r="FDN492" s="722"/>
      <c r="FDO492" s="722"/>
      <c r="FDP492" s="722"/>
      <c r="FDQ492" s="722"/>
      <c r="FDR492" s="722"/>
      <c r="FDS492" s="722"/>
      <c r="FDT492" s="722"/>
      <c r="FDU492" s="722"/>
      <c r="FDV492" s="722"/>
      <c r="FDW492" s="722"/>
      <c r="FDX492" s="722"/>
      <c r="FDY492" s="722"/>
      <c r="FDZ492" s="722"/>
      <c r="FEA492" s="722"/>
      <c r="FEB492" s="722"/>
      <c r="FEC492" s="722"/>
      <c r="FED492" s="722"/>
      <c r="FEE492" s="722"/>
      <c r="FEF492" s="722"/>
      <c r="FEG492" s="722"/>
      <c r="FEH492" s="722"/>
      <c r="FEI492" s="722"/>
      <c r="FEJ492" s="722"/>
      <c r="FEK492" s="722"/>
      <c r="FEL492" s="722"/>
      <c r="FEM492" s="722"/>
      <c r="FEN492" s="722"/>
      <c r="FEO492" s="722"/>
      <c r="FEP492" s="722"/>
      <c r="FEQ492" s="722"/>
      <c r="FER492" s="722"/>
      <c r="FES492" s="722"/>
      <c r="FET492" s="722"/>
      <c r="FEU492" s="722"/>
      <c r="FEV492" s="722"/>
      <c r="FEW492" s="722"/>
      <c r="FEX492" s="722"/>
      <c r="FEY492" s="722"/>
      <c r="FEZ492" s="722"/>
      <c r="FFA492" s="722"/>
      <c r="FFB492" s="722"/>
      <c r="FFC492" s="722"/>
      <c r="FFD492" s="722"/>
      <c r="FFE492" s="722"/>
      <c r="FFF492" s="722"/>
      <c r="FFG492" s="722"/>
      <c r="FFH492" s="722"/>
      <c r="FFI492" s="722"/>
      <c r="FFJ492" s="722"/>
      <c r="FFK492" s="722"/>
      <c r="FFL492" s="722"/>
      <c r="FFM492" s="722"/>
      <c r="FFN492" s="722"/>
      <c r="FFO492" s="722"/>
      <c r="FFP492" s="722"/>
      <c r="FFQ492" s="722"/>
      <c r="FFR492" s="722"/>
      <c r="FFS492" s="722"/>
      <c r="FFT492" s="722"/>
      <c r="FFU492" s="722"/>
      <c r="FFV492" s="722"/>
      <c r="FFW492" s="722"/>
      <c r="FFX492" s="722"/>
      <c r="FFY492" s="722"/>
      <c r="FFZ492" s="722"/>
      <c r="FGA492" s="722"/>
      <c r="FGB492" s="722"/>
      <c r="FGC492" s="722"/>
      <c r="FGD492" s="722"/>
      <c r="FGE492" s="722"/>
      <c r="FGF492" s="722"/>
      <c r="FGG492" s="722"/>
      <c r="FGH492" s="722"/>
      <c r="FGI492" s="722"/>
      <c r="FGJ492" s="722"/>
      <c r="FGK492" s="722"/>
      <c r="FGL492" s="722"/>
      <c r="FGM492" s="722"/>
      <c r="FGN492" s="722"/>
      <c r="FGO492" s="722"/>
      <c r="FGP492" s="722"/>
      <c r="FGQ492" s="722"/>
      <c r="FGR492" s="722"/>
      <c r="FGS492" s="722"/>
      <c r="FGT492" s="722"/>
      <c r="FGU492" s="722"/>
      <c r="FGV492" s="722"/>
      <c r="FGW492" s="722"/>
      <c r="FGX492" s="722"/>
      <c r="FGY492" s="722"/>
      <c r="FGZ492" s="722"/>
      <c r="FHA492" s="722"/>
      <c r="FHB492" s="722"/>
      <c r="FHC492" s="722"/>
      <c r="FHD492" s="722"/>
      <c r="FHE492" s="722"/>
      <c r="FHF492" s="722"/>
      <c r="FHG492" s="722"/>
      <c r="FHH492" s="722"/>
      <c r="FHI492" s="722"/>
      <c r="FHJ492" s="722"/>
      <c r="FHK492" s="722"/>
      <c r="FHL492" s="722"/>
      <c r="FHM492" s="722"/>
      <c r="FHN492" s="722"/>
      <c r="FHO492" s="722"/>
      <c r="FHP492" s="722"/>
      <c r="FHQ492" s="722"/>
      <c r="FHR492" s="722"/>
      <c r="FHS492" s="722"/>
      <c r="FHT492" s="722"/>
      <c r="FHU492" s="722"/>
      <c r="FHV492" s="722"/>
      <c r="FHW492" s="722"/>
      <c r="FHX492" s="722"/>
      <c r="FHY492" s="722"/>
      <c r="FHZ492" s="722"/>
      <c r="FIA492" s="722"/>
      <c r="FIB492" s="722"/>
      <c r="FIC492" s="722"/>
      <c r="FID492" s="722"/>
      <c r="FIE492" s="722"/>
      <c r="FIF492" s="722"/>
      <c r="FIG492" s="722"/>
      <c r="FIH492" s="722"/>
      <c r="FII492" s="722"/>
      <c r="FIJ492" s="722"/>
      <c r="FIK492" s="722"/>
      <c r="FIL492" s="722"/>
      <c r="FIM492" s="722"/>
      <c r="FIN492" s="722"/>
      <c r="FIO492" s="722"/>
      <c r="FIP492" s="722"/>
      <c r="FIQ492" s="722"/>
      <c r="FIR492" s="722"/>
      <c r="FIS492" s="722"/>
      <c r="FIT492" s="722"/>
      <c r="FIU492" s="722"/>
      <c r="FIV492" s="722"/>
      <c r="FIW492" s="722"/>
      <c r="FIX492" s="722"/>
      <c r="FIY492" s="722"/>
      <c r="FIZ492" s="722"/>
      <c r="FJA492" s="722"/>
      <c r="FJB492" s="722"/>
      <c r="FJC492" s="722"/>
      <c r="FJD492" s="722"/>
      <c r="FJE492" s="722"/>
      <c r="FJF492" s="722"/>
      <c r="FJG492" s="722"/>
      <c r="FJH492" s="722"/>
      <c r="FJI492" s="722"/>
      <c r="FJJ492" s="722"/>
      <c r="FJK492" s="722"/>
      <c r="FJL492" s="722"/>
      <c r="FJM492" s="722"/>
      <c r="FJN492" s="722"/>
      <c r="FJO492" s="722"/>
      <c r="FJP492" s="722"/>
      <c r="FJQ492" s="722"/>
      <c r="FJR492" s="722"/>
      <c r="FJS492" s="722"/>
      <c r="FJT492" s="722"/>
      <c r="FJU492" s="722"/>
      <c r="FJV492" s="722"/>
      <c r="FJW492" s="722"/>
      <c r="FJX492" s="722"/>
      <c r="FJY492" s="722"/>
      <c r="FJZ492" s="722"/>
      <c r="FKA492" s="722"/>
      <c r="FKB492" s="722"/>
      <c r="FKC492" s="722"/>
      <c r="FKD492" s="722"/>
      <c r="FKE492" s="722"/>
      <c r="FKF492" s="722"/>
      <c r="FKG492" s="722"/>
      <c r="FKH492" s="722"/>
      <c r="FKI492" s="722"/>
      <c r="FKJ492" s="722"/>
      <c r="FKK492" s="722"/>
      <c r="FKL492" s="722"/>
      <c r="FKM492" s="722"/>
      <c r="FKN492" s="722"/>
      <c r="FKO492" s="722"/>
      <c r="FKP492" s="722"/>
      <c r="FKQ492" s="722"/>
      <c r="FKR492" s="722"/>
      <c r="FKS492" s="722"/>
      <c r="FKT492" s="722"/>
      <c r="FKU492" s="722"/>
      <c r="FKV492" s="722"/>
      <c r="FKW492" s="722"/>
      <c r="FKX492" s="722"/>
      <c r="FKY492" s="722"/>
      <c r="FKZ492" s="722"/>
      <c r="FLA492" s="722"/>
      <c r="FLB492" s="722"/>
      <c r="FLC492" s="722"/>
      <c r="FLD492" s="722"/>
      <c r="FLE492" s="722"/>
      <c r="FLF492" s="722"/>
      <c r="FLG492" s="722"/>
      <c r="FLH492" s="722"/>
      <c r="FLI492" s="722"/>
      <c r="FLJ492" s="722"/>
      <c r="FLK492" s="722"/>
      <c r="FLL492" s="722"/>
      <c r="FLM492" s="722"/>
      <c r="FLN492" s="722"/>
      <c r="FLO492" s="722"/>
      <c r="FLP492" s="722"/>
      <c r="FLQ492" s="722"/>
      <c r="FLR492" s="722"/>
      <c r="FLS492" s="722"/>
      <c r="FLT492" s="722"/>
      <c r="FLU492" s="722"/>
      <c r="FLV492" s="722"/>
      <c r="FLW492" s="722"/>
      <c r="FLX492" s="722"/>
      <c r="FLY492" s="722"/>
      <c r="FLZ492" s="722"/>
      <c r="FMA492" s="722"/>
      <c r="FMB492" s="722"/>
      <c r="FMC492" s="722"/>
      <c r="FMD492" s="722"/>
      <c r="FME492" s="722"/>
      <c r="FMF492" s="722"/>
      <c r="FMG492" s="722"/>
      <c r="FMH492" s="722"/>
      <c r="FMI492" s="722"/>
      <c r="FMJ492" s="722"/>
      <c r="FMK492" s="722"/>
      <c r="FML492" s="722"/>
      <c r="FMM492" s="722"/>
      <c r="FMN492" s="722"/>
      <c r="FMO492" s="722"/>
      <c r="FMP492" s="722"/>
      <c r="FMQ492" s="722"/>
      <c r="FMR492" s="722"/>
      <c r="FMS492" s="722"/>
      <c r="FMT492" s="722"/>
      <c r="FMU492" s="722"/>
      <c r="FMV492" s="722"/>
      <c r="FMW492" s="722"/>
      <c r="FMX492" s="722"/>
      <c r="FMY492" s="722"/>
      <c r="FMZ492" s="722"/>
      <c r="FNA492" s="722"/>
      <c r="FNB492" s="722"/>
      <c r="FNC492" s="722"/>
      <c r="FND492" s="722"/>
      <c r="FNE492" s="722"/>
      <c r="FNF492" s="722"/>
      <c r="FNG492" s="722"/>
      <c r="FNH492" s="722"/>
      <c r="FNI492" s="722"/>
      <c r="FNJ492" s="722"/>
      <c r="FNK492" s="722"/>
      <c r="FNL492" s="722"/>
      <c r="FNM492" s="722"/>
      <c r="FNN492" s="722"/>
      <c r="FNO492" s="722"/>
      <c r="FNP492" s="722"/>
      <c r="FNQ492" s="722"/>
      <c r="FNR492" s="722"/>
      <c r="FNS492" s="722"/>
      <c r="FNT492" s="722"/>
      <c r="FNU492" s="722"/>
      <c r="FNV492" s="722"/>
      <c r="FNW492" s="722"/>
      <c r="FNX492" s="722"/>
      <c r="FNY492" s="722"/>
      <c r="FNZ492" s="722"/>
      <c r="FOA492" s="722"/>
      <c r="FOB492" s="722"/>
      <c r="FOC492" s="722"/>
      <c r="FOD492" s="722"/>
      <c r="FOE492" s="722"/>
      <c r="FOF492" s="722"/>
      <c r="FOG492" s="722"/>
      <c r="FOH492" s="722"/>
      <c r="FOI492" s="722"/>
      <c r="FOJ492" s="722"/>
      <c r="FOK492" s="722"/>
      <c r="FOL492" s="722"/>
      <c r="FOM492" s="722"/>
      <c r="FON492" s="722"/>
      <c r="FOO492" s="722"/>
      <c r="FOP492" s="722"/>
      <c r="FOQ492" s="722"/>
      <c r="FOR492" s="722"/>
      <c r="FOS492" s="722"/>
      <c r="FOT492" s="722"/>
      <c r="FOU492" s="722"/>
      <c r="FOV492" s="722"/>
      <c r="FOW492" s="722"/>
      <c r="FOX492" s="722"/>
      <c r="FOY492" s="722"/>
      <c r="FOZ492" s="722"/>
      <c r="FPA492" s="722"/>
      <c r="FPB492" s="722"/>
      <c r="FPC492" s="722"/>
      <c r="FPD492" s="722"/>
      <c r="FPE492" s="722"/>
      <c r="FPF492" s="722"/>
      <c r="FPG492" s="722"/>
      <c r="FPH492" s="722"/>
      <c r="FPI492" s="722"/>
      <c r="FPJ492" s="722"/>
      <c r="FPK492" s="722"/>
      <c r="FPL492" s="722"/>
      <c r="FPM492" s="722"/>
      <c r="FPN492" s="722"/>
      <c r="FPO492" s="722"/>
      <c r="FPP492" s="722"/>
      <c r="FPQ492" s="722"/>
      <c r="FPR492" s="722"/>
      <c r="FPS492" s="722"/>
      <c r="FPT492" s="722"/>
      <c r="FPU492" s="722"/>
      <c r="FPV492" s="722"/>
      <c r="FPW492" s="722"/>
      <c r="FPX492" s="722"/>
      <c r="FPY492" s="722"/>
      <c r="FPZ492" s="722"/>
      <c r="FQA492" s="722"/>
      <c r="FQB492" s="722"/>
      <c r="FQC492" s="722"/>
      <c r="FQD492" s="722"/>
      <c r="FQE492" s="722"/>
      <c r="FQF492" s="722"/>
      <c r="FQG492" s="722"/>
      <c r="FQH492" s="722"/>
      <c r="FQI492" s="722"/>
      <c r="FQJ492" s="722"/>
      <c r="FQK492" s="722"/>
      <c r="FQL492" s="722"/>
      <c r="FQM492" s="722"/>
      <c r="FQN492" s="722"/>
      <c r="FQO492" s="722"/>
      <c r="FQP492" s="722"/>
      <c r="FQQ492" s="722"/>
      <c r="FQR492" s="722"/>
      <c r="FQS492" s="722"/>
      <c r="FQT492" s="722"/>
      <c r="FQU492" s="722"/>
      <c r="FQV492" s="722"/>
      <c r="FQW492" s="722"/>
      <c r="FQX492" s="722"/>
      <c r="FQY492" s="722"/>
      <c r="FQZ492" s="722"/>
      <c r="FRA492" s="722"/>
      <c r="FRB492" s="722"/>
      <c r="FRC492" s="722"/>
      <c r="FRD492" s="722"/>
      <c r="FRE492" s="722"/>
      <c r="FRF492" s="722"/>
      <c r="FRG492" s="722"/>
      <c r="FRH492" s="722"/>
      <c r="FRI492" s="722"/>
      <c r="FRJ492" s="722"/>
      <c r="FRK492" s="722"/>
      <c r="FRL492" s="722"/>
      <c r="FRM492" s="722"/>
      <c r="FRN492" s="722"/>
      <c r="FRO492" s="722"/>
      <c r="FRP492" s="722"/>
      <c r="FRQ492" s="722"/>
      <c r="FRR492" s="722"/>
      <c r="FRS492" s="722"/>
      <c r="FRT492" s="722"/>
      <c r="FRU492" s="722"/>
      <c r="FRV492" s="722"/>
      <c r="FRW492" s="722"/>
      <c r="FRX492" s="722"/>
      <c r="FRY492" s="722"/>
      <c r="FRZ492" s="722"/>
      <c r="FSA492" s="722"/>
      <c r="FSB492" s="722"/>
      <c r="FSC492" s="722"/>
      <c r="FSD492" s="722"/>
      <c r="FSE492" s="722"/>
      <c r="FSF492" s="722"/>
      <c r="FSG492" s="722"/>
      <c r="FSH492" s="722"/>
      <c r="FSI492" s="722"/>
      <c r="FSJ492" s="722"/>
      <c r="FSK492" s="722"/>
      <c r="FSL492" s="722"/>
      <c r="FSM492" s="722"/>
      <c r="FSN492" s="722"/>
      <c r="FSO492" s="722"/>
      <c r="FSP492" s="722"/>
      <c r="FSQ492" s="722"/>
      <c r="FSR492" s="722"/>
      <c r="FSS492" s="722"/>
      <c r="FST492" s="722"/>
      <c r="FSU492" s="722"/>
      <c r="FSV492" s="722"/>
      <c r="FSW492" s="722"/>
      <c r="FSX492" s="722"/>
      <c r="FSY492" s="722"/>
      <c r="FSZ492" s="722"/>
      <c r="FTA492" s="722"/>
      <c r="FTB492" s="722"/>
      <c r="FTC492" s="722"/>
      <c r="FTD492" s="722"/>
      <c r="FTE492" s="722"/>
      <c r="FTF492" s="722"/>
      <c r="FTG492" s="722"/>
      <c r="FTH492" s="722"/>
      <c r="FTI492" s="722"/>
      <c r="FTJ492" s="722"/>
      <c r="FTK492" s="722"/>
      <c r="FTL492" s="722"/>
      <c r="FTM492" s="722"/>
      <c r="FTN492" s="722"/>
      <c r="FTO492" s="722"/>
      <c r="FTP492" s="722"/>
      <c r="FTQ492" s="722"/>
      <c r="FTR492" s="722"/>
      <c r="FTS492" s="722"/>
      <c r="FTT492" s="722"/>
      <c r="FTU492" s="722"/>
      <c r="FTV492" s="722"/>
      <c r="FTW492" s="722"/>
      <c r="FTX492" s="722"/>
      <c r="FTY492" s="722"/>
      <c r="FTZ492" s="722"/>
      <c r="FUA492" s="722"/>
      <c r="FUB492" s="722"/>
      <c r="FUC492" s="722"/>
      <c r="FUD492" s="722"/>
      <c r="FUE492" s="722"/>
      <c r="FUF492" s="722"/>
      <c r="FUG492" s="722"/>
      <c r="FUH492" s="722"/>
      <c r="FUI492" s="722"/>
      <c r="FUJ492" s="722"/>
      <c r="FUK492" s="722"/>
      <c r="FUL492" s="722"/>
      <c r="FUM492" s="722"/>
      <c r="FUN492" s="722"/>
      <c r="FUO492" s="722"/>
      <c r="FUP492" s="722"/>
      <c r="FUQ492" s="722"/>
      <c r="FUR492" s="722"/>
      <c r="FUS492" s="722"/>
      <c r="FUT492" s="722"/>
      <c r="FUU492" s="722"/>
      <c r="FUV492" s="722"/>
      <c r="FUW492" s="722"/>
      <c r="FUX492" s="722"/>
      <c r="FUY492" s="722"/>
      <c r="FUZ492" s="722"/>
      <c r="FVA492" s="722"/>
      <c r="FVB492" s="722"/>
      <c r="FVC492" s="722"/>
      <c r="FVD492" s="722"/>
      <c r="FVE492" s="722"/>
      <c r="FVF492" s="722"/>
      <c r="FVG492" s="722"/>
      <c r="FVH492" s="722"/>
      <c r="FVI492" s="722"/>
      <c r="FVJ492" s="722"/>
      <c r="FVK492" s="722"/>
      <c r="FVL492" s="722"/>
      <c r="FVM492" s="722"/>
      <c r="FVN492" s="722"/>
      <c r="FVO492" s="722"/>
      <c r="FVP492" s="722"/>
      <c r="FVQ492" s="722"/>
      <c r="FVR492" s="722"/>
      <c r="FVS492" s="722"/>
      <c r="FVT492" s="722"/>
      <c r="FVU492" s="722"/>
      <c r="FVV492" s="722"/>
      <c r="FVW492" s="722"/>
      <c r="FVX492" s="722"/>
      <c r="FVY492" s="722"/>
      <c r="FVZ492" s="722"/>
      <c r="FWA492" s="722"/>
      <c r="FWB492" s="722"/>
      <c r="FWC492" s="722"/>
      <c r="FWD492" s="722"/>
      <c r="FWE492" s="722"/>
      <c r="FWF492" s="722"/>
      <c r="FWG492" s="722"/>
      <c r="FWH492" s="722"/>
      <c r="FWI492" s="722"/>
      <c r="FWJ492" s="722"/>
      <c r="FWK492" s="722"/>
      <c r="FWL492" s="722"/>
      <c r="FWM492" s="722"/>
      <c r="FWN492" s="722"/>
      <c r="FWO492" s="722"/>
      <c r="FWP492" s="722"/>
      <c r="FWQ492" s="722"/>
      <c r="FWR492" s="722"/>
      <c r="FWS492" s="722"/>
      <c r="FWT492" s="722"/>
      <c r="FWU492" s="722"/>
      <c r="FWV492" s="722"/>
      <c r="FWW492" s="722"/>
      <c r="FWX492" s="722"/>
      <c r="FWY492" s="722"/>
      <c r="FWZ492" s="722"/>
      <c r="FXA492" s="722"/>
      <c r="FXB492" s="722"/>
      <c r="FXC492" s="722"/>
      <c r="FXD492" s="722"/>
      <c r="FXE492" s="722"/>
      <c r="FXF492" s="722"/>
      <c r="FXG492" s="722"/>
      <c r="FXH492" s="722"/>
      <c r="FXI492" s="722"/>
      <c r="FXJ492" s="722"/>
      <c r="FXK492" s="722"/>
      <c r="FXL492" s="722"/>
      <c r="FXM492" s="722"/>
      <c r="FXN492" s="722"/>
      <c r="FXO492" s="722"/>
      <c r="FXP492" s="722"/>
      <c r="FXQ492" s="722"/>
      <c r="FXR492" s="722"/>
      <c r="FXS492" s="722"/>
      <c r="FXT492" s="722"/>
      <c r="FXU492" s="722"/>
      <c r="FXV492" s="722"/>
      <c r="FXW492" s="722"/>
      <c r="FXX492" s="722"/>
      <c r="FXY492" s="722"/>
      <c r="FXZ492" s="722"/>
      <c r="FYA492" s="722"/>
      <c r="FYB492" s="722"/>
      <c r="FYC492" s="722"/>
      <c r="FYD492" s="722"/>
      <c r="FYE492" s="722"/>
      <c r="FYF492" s="722"/>
      <c r="FYG492" s="722"/>
      <c r="FYH492" s="722"/>
      <c r="FYI492" s="722"/>
      <c r="FYJ492" s="722"/>
      <c r="FYK492" s="722"/>
      <c r="FYL492" s="722"/>
      <c r="FYM492" s="722"/>
      <c r="FYN492" s="722"/>
      <c r="FYO492" s="722"/>
      <c r="FYP492" s="722"/>
      <c r="FYQ492" s="722"/>
      <c r="FYR492" s="722"/>
      <c r="FYS492" s="722"/>
      <c r="FYT492" s="722"/>
      <c r="FYU492" s="722"/>
      <c r="FYV492" s="722"/>
      <c r="FYW492" s="722"/>
      <c r="FYX492" s="722"/>
      <c r="FYY492" s="722"/>
      <c r="FYZ492" s="722"/>
      <c r="FZA492" s="722"/>
      <c r="FZB492" s="722"/>
      <c r="FZC492" s="722"/>
      <c r="FZD492" s="722"/>
      <c r="FZE492" s="722"/>
      <c r="FZF492" s="722"/>
      <c r="FZG492" s="722"/>
      <c r="FZH492" s="722"/>
      <c r="FZI492" s="722"/>
      <c r="FZJ492" s="722"/>
      <c r="FZK492" s="722"/>
      <c r="FZL492" s="722"/>
      <c r="FZM492" s="722"/>
      <c r="FZN492" s="722"/>
      <c r="FZO492" s="722"/>
      <c r="FZP492" s="722"/>
      <c r="FZQ492" s="722"/>
      <c r="FZR492" s="722"/>
      <c r="FZS492" s="722"/>
      <c r="FZT492" s="722"/>
      <c r="FZU492" s="722"/>
      <c r="FZV492" s="722"/>
      <c r="FZW492" s="722"/>
      <c r="FZX492" s="722"/>
      <c r="FZY492" s="722"/>
      <c r="FZZ492" s="722"/>
      <c r="GAA492" s="722"/>
      <c r="GAB492" s="722"/>
      <c r="GAC492" s="722"/>
      <c r="GAD492" s="722"/>
      <c r="GAE492" s="722"/>
      <c r="GAF492" s="722"/>
      <c r="GAG492" s="722"/>
      <c r="GAH492" s="722"/>
      <c r="GAI492" s="722"/>
      <c r="GAJ492" s="722"/>
      <c r="GAK492" s="722"/>
      <c r="GAL492" s="722"/>
      <c r="GAM492" s="722"/>
      <c r="GAN492" s="722"/>
      <c r="GAO492" s="722"/>
      <c r="GAP492" s="722"/>
      <c r="GAQ492" s="722"/>
      <c r="GAR492" s="722"/>
      <c r="GAS492" s="722"/>
      <c r="GAT492" s="722"/>
      <c r="GAU492" s="722"/>
      <c r="GAV492" s="722"/>
      <c r="GAW492" s="722"/>
      <c r="GAX492" s="722"/>
      <c r="GAY492" s="722"/>
      <c r="GAZ492" s="722"/>
      <c r="GBA492" s="722"/>
      <c r="GBB492" s="722"/>
      <c r="GBC492" s="722"/>
      <c r="GBD492" s="722"/>
      <c r="GBE492" s="722"/>
      <c r="GBF492" s="722"/>
      <c r="GBG492" s="722"/>
      <c r="GBH492" s="722"/>
      <c r="GBI492" s="722"/>
      <c r="GBJ492" s="722"/>
      <c r="GBK492" s="722"/>
      <c r="GBL492" s="722"/>
      <c r="GBM492" s="722"/>
      <c r="GBN492" s="722"/>
      <c r="GBO492" s="722"/>
      <c r="GBP492" s="722"/>
      <c r="GBQ492" s="722"/>
      <c r="GBR492" s="722"/>
      <c r="GBS492" s="722"/>
      <c r="GBT492" s="722"/>
      <c r="GBU492" s="722"/>
      <c r="GBV492" s="722"/>
      <c r="GBW492" s="722"/>
      <c r="GBX492" s="722"/>
      <c r="GBY492" s="722"/>
      <c r="GBZ492" s="722"/>
      <c r="GCA492" s="722"/>
      <c r="GCB492" s="722"/>
      <c r="GCC492" s="722"/>
      <c r="GCD492" s="722"/>
      <c r="GCE492" s="722"/>
      <c r="GCF492" s="722"/>
      <c r="GCG492" s="722"/>
      <c r="GCH492" s="722"/>
      <c r="GCI492" s="722"/>
      <c r="GCJ492" s="722"/>
      <c r="GCK492" s="722"/>
      <c r="GCL492" s="722"/>
      <c r="GCM492" s="722"/>
      <c r="GCN492" s="722"/>
      <c r="GCO492" s="722"/>
      <c r="GCP492" s="722"/>
      <c r="GCQ492" s="722"/>
      <c r="GCR492" s="722"/>
      <c r="GCS492" s="722"/>
      <c r="GCT492" s="722"/>
      <c r="GCU492" s="722"/>
      <c r="GCV492" s="722"/>
      <c r="GCW492" s="722"/>
      <c r="GCX492" s="722"/>
      <c r="GCY492" s="722"/>
      <c r="GCZ492" s="722"/>
      <c r="GDA492" s="722"/>
      <c r="GDB492" s="722"/>
      <c r="GDC492" s="722"/>
      <c r="GDD492" s="722"/>
      <c r="GDE492" s="722"/>
      <c r="GDF492" s="722"/>
      <c r="GDG492" s="722"/>
      <c r="GDH492" s="722"/>
      <c r="GDI492" s="722"/>
      <c r="GDJ492" s="722"/>
      <c r="GDK492" s="722"/>
      <c r="GDL492" s="722"/>
      <c r="GDM492" s="722"/>
      <c r="GDN492" s="722"/>
      <c r="GDO492" s="722"/>
      <c r="GDP492" s="722"/>
      <c r="GDQ492" s="722"/>
      <c r="GDR492" s="722"/>
      <c r="GDS492" s="722"/>
      <c r="GDT492" s="722"/>
      <c r="GDU492" s="722"/>
      <c r="GDV492" s="722"/>
      <c r="GDW492" s="722"/>
      <c r="GDX492" s="722"/>
      <c r="GDY492" s="722"/>
      <c r="GDZ492" s="722"/>
      <c r="GEA492" s="722"/>
      <c r="GEB492" s="722"/>
      <c r="GEC492" s="722"/>
      <c r="GED492" s="722"/>
      <c r="GEE492" s="722"/>
      <c r="GEF492" s="722"/>
      <c r="GEG492" s="722"/>
      <c r="GEH492" s="722"/>
      <c r="GEI492" s="722"/>
      <c r="GEJ492" s="722"/>
      <c r="GEK492" s="722"/>
      <c r="GEL492" s="722"/>
      <c r="GEM492" s="722"/>
      <c r="GEN492" s="722"/>
      <c r="GEO492" s="722"/>
      <c r="GEP492" s="722"/>
      <c r="GEQ492" s="722"/>
      <c r="GER492" s="722"/>
      <c r="GES492" s="722"/>
      <c r="GET492" s="722"/>
      <c r="GEU492" s="722"/>
      <c r="GEV492" s="722"/>
      <c r="GEW492" s="722"/>
      <c r="GEX492" s="722"/>
      <c r="GEY492" s="722"/>
      <c r="GEZ492" s="722"/>
      <c r="GFA492" s="722"/>
      <c r="GFB492" s="722"/>
      <c r="GFC492" s="722"/>
      <c r="GFD492" s="722"/>
      <c r="GFE492" s="722"/>
      <c r="GFF492" s="722"/>
      <c r="GFG492" s="722"/>
      <c r="GFH492" s="722"/>
      <c r="GFI492" s="722"/>
      <c r="GFJ492" s="722"/>
      <c r="GFK492" s="722"/>
      <c r="GFL492" s="722"/>
      <c r="GFM492" s="722"/>
      <c r="GFN492" s="722"/>
      <c r="GFO492" s="722"/>
      <c r="GFP492" s="722"/>
      <c r="GFQ492" s="722"/>
      <c r="GFR492" s="722"/>
      <c r="GFS492" s="722"/>
      <c r="GFT492" s="722"/>
      <c r="GFU492" s="722"/>
      <c r="GFV492" s="722"/>
      <c r="GFW492" s="722"/>
      <c r="GFX492" s="722"/>
      <c r="GFY492" s="722"/>
      <c r="GFZ492" s="722"/>
      <c r="GGA492" s="722"/>
      <c r="GGB492" s="722"/>
      <c r="GGC492" s="722"/>
      <c r="GGD492" s="722"/>
      <c r="GGE492" s="722"/>
      <c r="GGF492" s="722"/>
      <c r="GGG492" s="722"/>
      <c r="GGH492" s="722"/>
      <c r="GGI492" s="722"/>
      <c r="GGJ492" s="722"/>
      <c r="GGK492" s="722"/>
      <c r="GGL492" s="722"/>
      <c r="GGM492" s="722"/>
      <c r="GGN492" s="722"/>
      <c r="GGO492" s="722"/>
      <c r="GGP492" s="722"/>
      <c r="GGQ492" s="722"/>
      <c r="GGR492" s="722"/>
      <c r="GGS492" s="722"/>
      <c r="GGT492" s="722"/>
      <c r="GGU492" s="722"/>
      <c r="GGV492" s="722"/>
      <c r="GGW492" s="722"/>
      <c r="GGX492" s="722"/>
      <c r="GGY492" s="722"/>
      <c r="GGZ492" s="722"/>
      <c r="GHA492" s="722"/>
      <c r="GHB492" s="722"/>
      <c r="GHC492" s="722"/>
      <c r="GHD492" s="722"/>
      <c r="GHE492" s="722"/>
      <c r="GHF492" s="722"/>
      <c r="GHG492" s="722"/>
      <c r="GHH492" s="722"/>
      <c r="GHI492" s="722"/>
      <c r="GHJ492" s="722"/>
      <c r="GHK492" s="722"/>
      <c r="GHL492" s="722"/>
      <c r="GHM492" s="722"/>
      <c r="GHN492" s="722"/>
      <c r="GHO492" s="722"/>
      <c r="GHP492" s="722"/>
      <c r="GHQ492" s="722"/>
      <c r="GHR492" s="722"/>
      <c r="GHS492" s="722"/>
      <c r="GHT492" s="722"/>
      <c r="GHU492" s="722"/>
      <c r="GHV492" s="722"/>
      <c r="GHW492" s="722"/>
      <c r="GHX492" s="722"/>
      <c r="GHY492" s="722"/>
      <c r="GHZ492" s="722"/>
      <c r="GIA492" s="722"/>
      <c r="GIB492" s="722"/>
      <c r="GIC492" s="722"/>
      <c r="GID492" s="722"/>
      <c r="GIE492" s="722"/>
      <c r="GIF492" s="722"/>
      <c r="GIG492" s="722"/>
      <c r="GIH492" s="722"/>
      <c r="GII492" s="722"/>
      <c r="GIJ492" s="722"/>
      <c r="GIK492" s="722"/>
      <c r="GIL492" s="722"/>
      <c r="GIM492" s="722"/>
      <c r="GIN492" s="722"/>
      <c r="GIO492" s="722"/>
      <c r="GIP492" s="722"/>
      <c r="GIQ492" s="722"/>
      <c r="GIR492" s="722"/>
      <c r="GIS492" s="722"/>
      <c r="GIT492" s="722"/>
      <c r="GIU492" s="722"/>
      <c r="GIV492" s="722"/>
      <c r="GIW492" s="722"/>
      <c r="GIX492" s="722"/>
      <c r="GIY492" s="722"/>
      <c r="GIZ492" s="722"/>
      <c r="GJA492" s="722"/>
      <c r="GJB492" s="722"/>
      <c r="GJC492" s="722"/>
      <c r="GJD492" s="722"/>
      <c r="GJE492" s="722"/>
      <c r="GJF492" s="722"/>
      <c r="GJG492" s="722"/>
      <c r="GJH492" s="722"/>
      <c r="GJI492" s="722"/>
      <c r="GJJ492" s="722"/>
      <c r="GJK492" s="722"/>
      <c r="GJL492" s="722"/>
      <c r="GJM492" s="722"/>
      <c r="GJN492" s="722"/>
      <c r="GJO492" s="722"/>
      <c r="GJP492" s="722"/>
      <c r="GJQ492" s="722"/>
      <c r="GJR492" s="722"/>
      <c r="GJS492" s="722"/>
      <c r="GJT492" s="722"/>
      <c r="GJU492" s="722"/>
      <c r="GJV492" s="722"/>
      <c r="GJW492" s="722"/>
      <c r="GJX492" s="722"/>
      <c r="GJY492" s="722"/>
      <c r="GJZ492" s="722"/>
      <c r="GKA492" s="722"/>
      <c r="GKB492" s="722"/>
      <c r="GKC492" s="722"/>
      <c r="GKD492" s="722"/>
      <c r="GKE492" s="722"/>
      <c r="GKF492" s="722"/>
      <c r="GKG492" s="722"/>
      <c r="GKH492" s="722"/>
      <c r="GKI492" s="722"/>
      <c r="GKJ492" s="722"/>
      <c r="GKK492" s="722"/>
      <c r="GKL492" s="722"/>
      <c r="GKM492" s="722"/>
      <c r="GKN492" s="722"/>
      <c r="GKO492" s="722"/>
      <c r="GKP492" s="722"/>
      <c r="GKQ492" s="722"/>
      <c r="GKR492" s="722"/>
      <c r="GKS492" s="722"/>
      <c r="GKT492" s="722"/>
      <c r="GKU492" s="722"/>
      <c r="GKV492" s="722"/>
      <c r="GKW492" s="722"/>
      <c r="GKX492" s="722"/>
      <c r="GKY492" s="722"/>
      <c r="GKZ492" s="722"/>
      <c r="GLA492" s="722"/>
      <c r="GLB492" s="722"/>
      <c r="GLC492" s="722"/>
      <c r="GLD492" s="722"/>
      <c r="GLE492" s="722"/>
      <c r="GLF492" s="722"/>
      <c r="GLG492" s="722"/>
      <c r="GLH492" s="722"/>
      <c r="GLI492" s="722"/>
      <c r="GLJ492" s="722"/>
      <c r="GLK492" s="722"/>
      <c r="GLL492" s="722"/>
      <c r="GLM492" s="722"/>
      <c r="GLN492" s="722"/>
      <c r="GLO492" s="722"/>
      <c r="GLP492" s="722"/>
      <c r="GLQ492" s="722"/>
      <c r="GLR492" s="722"/>
      <c r="GLS492" s="722"/>
      <c r="GLT492" s="722"/>
      <c r="GLU492" s="722"/>
      <c r="GLV492" s="722"/>
      <c r="GLW492" s="722"/>
      <c r="GLX492" s="722"/>
      <c r="GLY492" s="722"/>
      <c r="GLZ492" s="722"/>
      <c r="GMA492" s="722"/>
      <c r="GMB492" s="722"/>
      <c r="GMC492" s="722"/>
      <c r="GMD492" s="722"/>
      <c r="GME492" s="722"/>
      <c r="GMF492" s="722"/>
      <c r="GMG492" s="722"/>
      <c r="GMH492" s="722"/>
      <c r="GMI492" s="722"/>
      <c r="GMJ492" s="722"/>
      <c r="GMK492" s="722"/>
      <c r="GML492" s="722"/>
      <c r="GMM492" s="722"/>
      <c r="GMN492" s="722"/>
      <c r="GMO492" s="722"/>
      <c r="GMP492" s="722"/>
      <c r="GMQ492" s="722"/>
      <c r="GMR492" s="722"/>
      <c r="GMS492" s="722"/>
      <c r="GMT492" s="722"/>
      <c r="GMU492" s="722"/>
      <c r="GMV492" s="722"/>
      <c r="GMW492" s="722"/>
      <c r="GMX492" s="722"/>
      <c r="GMY492" s="722"/>
      <c r="GMZ492" s="722"/>
      <c r="GNA492" s="722"/>
      <c r="GNB492" s="722"/>
      <c r="GNC492" s="722"/>
      <c r="GND492" s="722"/>
      <c r="GNE492" s="722"/>
      <c r="GNF492" s="722"/>
      <c r="GNG492" s="722"/>
      <c r="GNH492" s="722"/>
      <c r="GNI492" s="722"/>
      <c r="GNJ492" s="722"/>
      <c r="GNK492" s="722"/>
      <c r="GNL492" s="722"/>
      <c r="GNM492" s="722"/>
      <c r="GNN492" s="722"/>
      <c r="GNO492" s="722"/>
      <c r="GNP492" s="722"/>
      <c r="GNQ492" s="722"/>
      <c r="GNR492" s="722"/>
      <c r="GNS492" s="722"/>
      <c r="GNT492" s="722"/>
      <c r="GNU492" s="722"/>
      <c r="GNV492" s="722"/>
      <c r="GNW492" s="722"/>
      <c r="GNX492" s="722"/>
      <c r="GNY492" s="722"/>
      <c r="GNZ492" s="722"/>
      <c r="GOA492" s="722"/>
      <c r="GOB492" s="722"/>
      <c r="GOC492" s="722"/>
      <c r="GOD492" s="722"/>
      <c r="GOE492" s="722"/>
      <c r="GOF492" s="722"/>
      <c r="GOG492" s="722"/>
      <c r="GOH492" s="722"/>
      <c r="GOI492" s="722"/>
      <c r="GOJ492" s="722"/>
      <c r="GOK492" s="722"/>
      <c r="GOL492" s="722"/>
      <c r="GOM492" s="722"/>
      <c r="GON492" s="722"/>
      <c r="GOO492" s="722"/>
      <c r="GOP492" s="722"/>
      <c r="GOQ492" s="722"/>
      <c r="GOR492" s="722"/>
      <c r="GOS492" s="722"/>
      <c r="GOT492" s="722"/>
      <c r="GOU492" s="722"/>
      <c r="GOV492" s="722"/>
      <c r="GOW492" s="722"/>
      <c r="GOX492" s="722"/>
      <c r="GOY492" s="722"/>
      <c r="GOZ492" s="722"/>
      <c r="GPA492" s="722"/>
      <c r="GPB492" s="722"/>
      <c r="GPC492" s="722"/>
      <c r="GPD492" s="722"/>
      <c r="GPE492" s="722"/>
      <c r="GPF492" s="722"/>
      <c r="GPG492" s="722"/>
      <c r="GPH492" s="722"/>
      <c r="GPI492" s="722"/>
      <c r="GPJ492" s="722"/>
      <c r="GPK492" s="722"/>
      <c r="GPL492" s="722"/>
      <c r="GPM492" s="722"/>
      <c r="GPN492" s="722"/>
      <c r="GPO492" s="722"/>
      <c r="GPP492" s="722"/>
      <c r="GPQ492" s="722"/>
      <c r="GPR492" s="722"/>
      <c r="GPS492" s="722"/>
      <c r="GPT492" s="722"/>
      <c r="GPU492" s="722"/>
      <c r="GPV492" s="722"/>
      <c r="GPW492" s="722"/>
      <c r="GPX492" s="722"/>
      <c r="GPY492" s="722"/>
      <c r="GPZ492" s="722"/>
      <c r="GQA492" s="722"/>
      <c r="GQB492" s="722"/>
      <c r="GQC492" s="722"/>
      <c r="GQD492" s="722"/>
      <c r="GQE492" s="722"/>
      <c r="GQF492" s="722"/>
      <c r="GQG492" s="722"/>
      <c r="GQH492" s="722"/>
      <c r="GQI492" s="722"/>
      <c r="GQJ492" s="722"/>
      <c r="GQK492" s="722"/>
      <c r="GQL492" s="722"/>
      <c r="GQM492" s="722"/>
      <c r="GQN492" s="722"/>
      <c r="GQO492" s="722"/>
      <c r="GQP492" s="722"/>
      <c r="GQQ492" s="722"/>
      <c r="GQR492" s="722"/>
      <c r="GQS492" s="722"/>
      <c r="GQT492" s="722"/>
      <c r="GQU492" s="722"/>
      <c r="GQV492" s="722"/>
      <c r="GQW492" s="722"/>
      <c r="GQX492" s="722"/>
      <c r="GQY492" s="722"/>
      <c r="GQZ492" s="722"/>
      <c r="GRA492" s="722"/>
      <c r="GRB492" s="722"/>
      <c r="GRC492" s="722"/>
      <c r="GRD492" s="722"/>
      <c r="GRE492" s="722"/>
      <c r="GRF492" s="722"/>
      <c r="GRG492" s="722"/>
      <c r="GRH492" s="722"/>
      <c r="GRI492" s="722"/>
      <c r="GRJ492" s="722"/>
      <c r="GRK492" s="722"/>
      <c r="GRL492" s="722"/>
      <c r="GRM492" s="722"/>
      <c r="GRN492" s="722"/>
      <c r="GRO492" s="722"/>
      <c r="GRP492" s="722"/>
      <c r="GRQ492" s="722"/>
      <c r="GRR492" s="722"/>
      <c r="GRS492" s="722"/>
      <c r="GRT492" s="722"/>
      <c r="GRU492" s="722"/>
      <c r="GRV492" s="722"/>
      <c r="GRW492" s="722"/>
      <c r="GRX492" s="722"/>
      <c r="GRY492" s="722"/>
      <c r="GRZ492" s="722"/>
      <c r="GSA492" s="722"/>
      <c r="GSB492" s="722"/>
      <c r="GSC492" s="722"/>
      <c r="GSD492" s="722"/>
      <c r="GSE492" s="722"/>
      <c r="GSF492" s="722"/>
      <c r="GSG492" s="722"/>
      <c r="GSH492" s="722"/>
      <c r="GSI492" s="722"/>
      <c r="GSJ492" s="722"/>
      <c r="GSK492" s="722"/>
      <c r="GSL492" s="722"/>
      <c r="GSM492" s="722"/>
      <c r="GSN492" s="722"/>
      <c r="GSO492" s="722"/>
      <c r="GSP492" s="722"/>
      <c r="GSQ492" s="722"/>
      <c r="GSR492" s="722"/>
      <c r="GSS492" s="722"/>
      <c r="GST492" s="722"/>
      <c r="GSU492" s="722"/>
      <c r="GSV492" s="722"/>
      <c r="GSW492" s="722"/>
      <c r="GSX492" s="722"/>
      <c r="GSY492" s="722"/>
      <c r="GSZ492" s="722"/>
      <c r="GTA492" s="722"/>
      <c r="GTB492" s="722"/>
      <c r="GTC492" s="722"/>
      <c r="GTD492" s="722"/>
      <c r="GTE492" s="722"/>
      <c r="GTF492" s="722"/>
      <c r="GTG492" s="722"/>
      <c r="GTH492" s="722"/>
      <c r="GTI492" s="722"/>
      <c r="GTJ492" s="722"/>
      <c r="GTK492" s="722"/>
      <c r="GTL492" s="722"/>
      <c r="GTM492" s="722"/>
      <c r="GTN492" s="722"/>
      <c r="GTO492" s="722"/>
      <c r="GTP492" s="722"/>
      <c r="GTQ492" s="722"/>
      <c r="GTR492" s="722"/>
      <c r="GTS492" s="722"/>
      <c r="GTT492" s="722"/>
      <c r="GTU492" s="722"/>
      <c r="GTV492" s="722"/>
      <c r="GTW492" s="722"/>
      <c r="GTX492" s="722"/>
      <c r="GTY492" s="722"/>
      <c r="GTZ492" s="722"/>
      <c r="GUA492" s="722"/>
      <c r="GUB492" s="722"/>
      <c r="GUC492" s="722"/>
      <c r="GUD492" s="722"/>
      <c r="GUE492" s="722"/>
      <c r="GUF492" s="722"/>
      <c r="GUG492" s="722"/>
      <c r="GUH492" s="722"/>
      <c r="GUI492" s="722"/>
      <c r="GUJ492" s="722"/>
      <c r="GUK492" s="722"/>
      <c r="GUL492" s="722"/>
      <c r="GUM492" s="722"/>
      <c r="GUN492" s="722"/>
      <c r="GUO492" s="722"/>
      <c r="GUP492" s="722"/>
      <c r="GUQ492" s="722"/>
      <c r="GUR492" s="722"/>
      <c r="GUS492" s="722"/>
      <c r="GUT492" s="722"/>
      <c r="GUU492" s="722"/>
      <c r="GUV492" s="722"/>
      <c r="GUW492" s="722"/>
      <c r="GUX492" s="722"/>
      <c r="GUY492" s="722"/>
      <c r="GUZ492" s="722"/>
      <c r="GVA492" s="722"/>
      <c r="GVB492" s="722"/>
      <c r="GVC492" s="722"/>
      <c r="GVD492" s="722"/>
      <c r="GVE492" s="722"/>
      <c r="GVF492" s="722"/>
      <c r="GVG492" s="722"/>
      <c r="GVH492" s="722"/>
      <c r="GVI492" s="722"/>
      <c r="GVJ492" s="722"/>
      <c r="GVK492" s="722"/>
      <c r="GVL492" s="722"/>
      <c r="GVM492" s="722"/>
      <c r="GVN492" s="722"/>
      <c r="GVO492" s="722"/>
      <c r="GVP492" s="722"/>
      <c r="GVQ492" s="722"/>
      <c r="GVR492" s="722"/>
      <c r="GVS492" s="722"/>
      <c r="GVT492" s="722"/>
      <c r="GVU492" s="722"/>
      <c r="GVV492" s="722"/>
      <c r="GVW492" s="722"/>
      <c r="GVX492" s="722"/>
      <c r="GVY492" s="722"/>
      <c r="GVZ492" s="722"/>
      <c r="GWA492" s="722"/>
      <c r="GWB492" s="722"/>
      <c r="GWC492" s="722"/>
      <c r="GWD492" s="722"/>
      <c r="GWE492" s="722"/>
      <c r="GWF492" s="722"/>
      <c r="GWG492" s="722"/>
      <c r="GWH492" s="722"/>
      <c r="GWI492" s="722"/>
      <c r="GWJ492" s="722"/>
      <c r="GWK492" s="722"/>
      <c r="GWL492" s="722"/>
      <c r="GWM492" s="722"/>
      <c r="GWN492" s="722"/>
      <c r="GWO492" s="722"/>
      <c r="GWP492" s="722"/>
      <c r="GWQ492" s="722"/>
      <c r="GWR492" s="722"/>
      <c r="GWS492" s="722"/>
      <c r="GWT492" s="722"/>
      <c r="GWU492" s="722"/>
      <c r="GWV492" s="722"/>
      <c r="GWW492" s="722"/>
      <c r="GWX492" s="722"/>
      <c r="GWY492" s="722"/>
      <c r="GWZ492" s="722"/>
      <c r="GXA492" s="722"/>
      <c r="GXB492" s="722"/>
      <c r="GXC492" s="722"/>
      <c r="GXD492" s="722"/>
      <c r="GXE492" s="722"/>
      <c r="GXF492" s="722"/>
      <c r="GXG492" s="722"/>
      <c r="GXH492" s="722"/>
      <c r="GXI492" s="722"/>
      <c r="GXJ492" s="722"/>
      <c r="GXK492" s="722"/>
      <c r="GXL492" s="722"/>
      <c r="GXM492" s="722"/>
      <c r="GXN492" s="722"/>
      <c r="GXO492" s="722"/>
      <c r="GXP492" s="722"/>
      <c r="GXQ492" s="722"/>
      <c r="GXR492" s="722"/>
      <c r="GXS492" s="722"/>
      <c r="GXT492" s="722"/>
      <c r="GXU492" s="722"/>
      <c r="GXV492" s="722"/>
      <c r="GXW492" s="722"/>
      <c r="GXX492" s="722"/>
      <c r="GXY492" s="722"/>
      <c r="GXZ492" s="722"/>
      <c r="GYA492" s="722"/>
      <c r="GYB492" s="722"/>
      <c r="GYC492" s="722"/>
      <c r="GYD492" s="722"/>
      <c r="GYE492" s="722"/>
      <c r="GYF492" s="722"/>
      <c r="GYG492" s="722"/>
      <c r="GYH492" s="722"/>
      <c r="GYI492" s="722"/>
      <c r="GYJ492" s="722"/>
      <c r="GYK492" s="722"/>
      <c r="GYL492" s="722"/>
      <c r="GYM492" s="722"/>
      <c r="GYN492" s="722"/>
      <c r="GYO492" s="722"/>
      <c r="GYP492" s="722"/>
      <c r="GYQ492" s="722"/>
      <c r="GYR492" s="722"/>
      <c r="GYS492" s="722"/>
      <c r="GYT492" s="722"/>
      <c r="GYU492" s="722"/>
      <c r="GYV492" s="722"/>
      <c r="GYW492" s="722"/>
      <c r="GYX492" s="722"/>
      <c r="GYY492" s="722"/>
      <c r="GYZ492" s="722"/>
      <c r="GZA492" s="722"/>
      <c r="GZB492" s="722"/>
      <c r="GZC492" s="722"/>
      <c r="GZD492" s="722"/>
      <c r="GZE492" s="722"/>
      <c r="GZF492" s="722"/>
      <c r="GZG492" s="722"/>
      <c r="GZH492" s="722"/>
      <c r="GZI492" s="722"/>
      <c r="GZJ492" s="722"/>
      <c r="GZK492" s="722"/>
      <c r="GZL492" s="722"/>
      <c r="GZM492" s="722"/>
      <c r="GZN492" s="722"/>
      <c r="GZO492" s="722"/>
      <c r="GZP492" s="722"/>
      <c r="GZQ492" s="722"/>
      <c r="GZR492" s="722"/>
      <c r="GZS492" s="722"/>
      <c r="GZT492" s="722"/>
      <c r="GZU492" s="722"/>
      <c r="GZV492" s="722"/>
      <c r="GZW492" s="722"/>
      <c r="GZX492" s="722"/>
      <c r="GZY492" s="722"/>
      <c r="GZZ492" s="722"/>
      <c r="HAA492" s="722"/>
      <c r="HAB492" s="722"/>
      <c r="HAC492" s="722"/>
      <c r="HAD492" s="722"/>
      <c r="HAE492" s="722"/>
      <c r="HAF492" s="722"/>
      <c r="HAG492" s="722"/>
      <c r="HAH492" s="722"/>
      <c r="HAI492" s="722"/>
      <c r="HAJ492" s="722"/>
      <c r="HAK492" s="722"/>
      <c r="HAL492" s="722"/>
      <c r="HAM492" s="722"/>
      <c r="HAN492" s="722"/>
      <c r="HAO492" s="722"/>
      <c r="HAP492" s="722"/>
      <c r="HAQ492" s="722"/>
      <c r="HAR492" s="722"/>
      <c r="HAS492" s="722"/>
      <c r="HAT492" s="722"/>
      <c r="HAU492" s="722"/>
      <c r="HAV492" s="722"/>
      <c r="HAW492" s="722"/>
      <c r="HAX492" s="722"/>
      <c r="HAY492" s="722"/>
      <c r="HAZ492" s="722"/>
      <c r="HBA492" s="722"/>
      <c r="HBB492" s="722"/>
      <c r="HBC492" s="722"/>
      <c r="HBD492" s="722"/>
      <c r="HBE492" s="722"/>
      <c r="HBF492" s="722"/>
      <c r="HBG492" s="722"/>
      <c r="HBH492" s="722"/>
      <c r="HBI492" s="722"/>
      <c r="HBJ492" s="722"/>
      <c r="HBK492" s="722"/>
      <c r="HBL492" s="722"/>
      <c r="HBM492" s="722"/>
      <c r="HBN492" s="722"/>
      <c r="HBO492" s="722"/>
      <c r="HBP492" s="722"/>
      <c r="HBQ492" s="722"/>
      <c r="HBR492" s="722"/>
      <c r="HBS492" s="722"/>
      <c r="HBT492" s="722"/>
      <c r="HBU492" s="722"/>
      <c r="HBV492" s="722"/>
      <c r="HBW492" s="722"/>
      <c r="HBX492" s="722"/>
      <c r="HBY492" s="722"/>
      <c r="HBZ492" s="722"/>
      <c r="HCA492" s="722"/>
      <c r="HCB492" s="722"/>
      <c r="HCC492" s="722"/>
      <c r="HCD492" s="722"/>
      <c r="HCE492" s="722"/>
      <c r="HCF492" s="722"/>
      <c r="HCG492" s="722"/>
      <c r="HCH492" s="722"/>
      <c r="HCI492" s="722"/>
      <c r="HCJ492" s="722"/>
      <c r="HCK492" s="722"/>
      <c r="HCL492" s="722"/>
      <c r="HCM492" s="722"/>
      <c r="HCN492" s="722"/>
      <c r="HCO492" s="722"/>
      <c r="HCP492" s="722"/>
      <c r="HCQ492" s="722"/>
      <c r="HCR492" s="722"/>
      <c r="HCS492" s="722"/>
      <c r="HCT492" s="722"/>
      <c r="HCU492" s="722"/>
      <c r="HCV492" s="722"/>
      <c r="HCW492" s="722"/>
      <c r="HCX492" s="722"/>
      <c r="HCY492" s="722"/>
      <c r="HCZ492" s="722"/>
      <c r="HDA492" s="722"/>
      <c r="HDB492" s="722"/>
      <c r="HDC492" s="722"/>
      <c r="HDD492" s="722"/>
      <c r="HDE492" s="722"/>
      <c r="HDF492" s="722"/>
      <c r="HDG492" s="722"/>
      <c r="HDH492" s="722"/>
      <c r="HDI492" s="722"/>
      <c r="HDJ492" s="722"/>
      <c r="HDK492" s="722"/>
      <c r="HDL492" s="722"/>
      <c r="HDM492" s="722"/>
      <c r="HDN492" s="722"/>
      <c r="HDO492" s="722"/>
      <c r="HDP492" s="722"/>
      <c r="HDQ492" s="722"/>
      <c r="HDR492" s="722"/>
      <c r="HDS492" s="722"/>
      <c r="HDT492" s="722"/>
      <c r="HDU492" s="722"/>
      <c r="HDV492" s="722"/>
      <c r="HDW492" s="722"/>
      <c r="HDX492" s="722"/>
      <c r="HDY492" s="722"/>
      <c r="HDZ492" s="722"/>
      <c r="HEA492" s="722"/>
      <c r="HEB492" s="722"/>
      <c r="HEC492" s="722"/>
      <c r="HED492" s="722"/>
      <c r="HEE492" s="722"/>
      <c r="HEF492" s="722"/>
      <c r="HEG492" s="722"/>
      <c r="HEH492" s="722"/>
      <c r="HEI492" s="722"/>
      <c r="HEJ492" s="722"/>
      <c r="HEK492" s="722"/>
      <c r="HEL492" s="722"/>
      <c r="HEM492" s="722"/>
      <c r="HEN492" s="722"/>
      <c r="HEO492" s="722"/>
      <c r="HEP492" s="722"/>
      <c r="HEQ492" s="722"/>
      <c r="HER492" s="722"/>
      <c r="HES492" s="722"/>
      <c r="HET492" s="722"/>
      <c r="HEU492" s="722"/>
      <c r="HEV492" s="722"/>
      <c r="HEW492" s="722"/>
      <c r="HEX492" s="722"/>
      <c r="HEY492" s="722"/>
      <c r="HEZ492" s="722"/>
      <c r="HFA492" s="722"/>
      <c r="HFB492" s="722"/>
      <c r="HFC492" s="722"/>
      <c r="HFD492" s="722"/>
      <c r="HFE492" s="722"/>
      <c r="HFF492" s="722"/>
      <c r="HFG492" s="722"/>
      <c r="HFH492" s="722"/>
      <c r="HFI492" s="722"/>
      <c r="HFJ492" s="722"/>
      <c r="HFK492" s="722"/>
      <c r="HFL492" s="722"/>
      <c r="HFM492" s="722"/>
      <c r="HFN492" s="722"/>
      <c r="HFO492" s="722"/>
      <c r="HFP492" s="722"/>
      <c r="HFQ492" s="722"/>
      <c r="HFR492" s="722"/>
      <c r="HFS492" s="722"/>
      <c r="HFT492" s="722"/>
      <c r="HFU492" s="722"/>
      <c r="HFV492" s="722"/>
      <c r="HFW492" s="722"/>
      <c r="HFX492" s="722"/>
      <c r="HFY492" s="722"/>
      <c r="HFZ492" s="722"/>
      <c r="HGA492" s="722"/>
      <c r="HGB492" s="722"/>
      <c r="HGC492" s="722"/>
      <c r="HGD492" s="722"/>
      <c r="HGE492" s="722"/>
      <c r="HGF492" s="722"/>
      <c r="HGG492" s="722"/>
      <c r="HGH492" s="722"/>
      <c r="HGI492" s="722"/>
      <c r="HGJ492" s="722"/>
      <c r="HGK492" s="722"/>
      <c r="HGL492" s="722"/>
      <c r="HGM492" s="722"/>
      <c r="HGN492" s="722"/>
      <c r="HGO492" s="722"/>
      <c r="HGP492" s="722"/>
      <c r="HGQ492" s="722"/>
      <c r="HGR492" s="722"/>
      <c r="HGS492" s="722"/>
      <c r="HGT492" s="722"/>
      <c r="HGU492" s="722"/>
      <c r="HGV492" s="722"/>
      <c r="HGW492" s="722"/>
      <c r="HGX492" s="722"/>
      <c r="HGY492" s="722"/>
      <c r="HGZ492" s="722"/>
      <c r="HHA492" s="722"/>
      <c r="HHB492" s="722"/>
      <c r="HHC492" s="722"/>
      <c r="HHD492" s="722"/>
      <c r="HHE492" s="722"/>
      <c r="HHF492" s="722"/>
      <c r="HHG492" s="722"/>
      <c r="HHH492" s="722"/>
      <c r="HHI492" s="722"/>
      <c r="HHJ492" s="722"/>
      <c r="HHK492" s="722"/>
      <c r="HHL492" s="722"/>
      <c r="HHM492" s="722"/>
      <c r="HHN492" s="722"/>
      <c r="HHO492" s="722"/>
      <c r="HHP492" s="722"/>
      <c r="HHQ492" s="722"/>
      <c r="HHR492" s="722"/>
      <c r="HHS492" s="722"/>
      <c r="HHT492" s="722"/>
      <c r="HHU492" s="722"/>
      <c r="HHV492" s="722"/>
      <c r="HHW492" s="722"/>
      <c r="HHX492" s="722"/>
      <c r="HHY492" s="722"/>
      <c r="HHZ492" s="722"/>
      <c r="HIA492" s="722"/>
      <c r="HIB492" s="722"/>
      <c r="HIC492" s="722"/>
      <c r="HID492" s="722"/>
      <c r="HIE492" s="722"/>
      <c r="HIF492" s="722"/>
      <c r="HIG492" s="722"/>
      <c r="HIH492" s="722"/>
      <c r="HII492" s="722"/>
      <c r="HIJ492" s="722"/>
      <c r="HIK492" s="722"/>
      <c r="HIL492" s="722"/>
      <c r="HIM492" s="722"/>
      <c r="HIN492" s="722"/>
      <c r="HIO492" s="722"/>
      <c r="HIP492" s="722"/>
      <c r="HIQ492" s="722"/>
      <c r="HIR492" s="722"/>
      <c r="HIS492" s="722"/>
      <c r="HIT492" s="722"/>
      <c r="HIU492" s="722"/>
      <c r="HIV492" s="722"/>
      <c r="HIW492" s="722"/>
      <c r="HIX492" s="722"/>
      <c r="HIY492" s="722"/>
      <c r="HIZ492" s="722"/>
      <c r="HJA492" s="722"/>
      <c r="HJB492" s="722"/>
      <c r="HJC492" s="722"/>
      <c r="HJD492" s="722"/>
      <c r="HJE492" s="722"/>
      <c r="HJF492" s="722"/>
      <c r="HJG492" s="722"/>
      <c r="HJH492" s="722"/>
      <c r="HJI492" s="722"/>
      <c r="HJJ492" s="722"/>
      <c r="HJK492" s="722"/>
      <c r="HJL492" s="722"/>
      <c r="HJM492" s="722"/>
      <c r="HJN492" s="722"/>
      <c r="HJO492" s="722"/>
      <c r="HJP492" s="722"/>
      <c r="HJQ492" s="722"/>
      <c r="HJR492" s="722"/>
      <c r="HJS492" s="722"/>
      <c r="HJT492" s="722"/>
      <c r="HJU492" s="722"/>
      <c r="HJV492" s="722"/>
      <c r="HJW492" s="722"/>
      <c r="HJX492" s="722"/>
      <c r="HJY492" s="722"/>
      <c r="HJZ492" s="722"/>
      <c r="HKA492" s="722"/>
      <c r="HKB492" s="722"/>
      <c r="HKC492" s="722"/>
      <c r="HKD492" s="722"/>
      <c r="HKE492" s="722"/>
      <c r="HKF492" s="722"/>
      <c r="HKG492" s="722"/>
      <c r="HKH492" s="722"/>
      <c r="HKI492" s="722"/>
      <c r="HKJ492" s="722"/>
      <c r="HKK492" s="722"/>
      <c r="HKL492" s="722"/>
      <c r="HKM492" s="722"/>
      <c r="HKN492" s="722"/>
      <c r="HKO492" s="722"/>
      <c r="HKP492" s="722"/>
      <c r="HKQ492" s="722"/>
      <c r="HKR492" s="722"/>
      <c r="HKS492" s="722"/>
      <c r="HKT492" s="722"/>
      <c r="HKU492" s="722"/>
      <c r="HKV492" s="722"/>
      <c r="HKW492" s="722"/>
      <c r="HKX492" s="722"/>
      <c r="HKY492" s="722"/>
      <c r="HKZ492" s="722"/>
      <c r="HLA492" s="722"/>
      <c r="HLB492" s="722"/>
      <c r="HLC492" s="722"/>
      <c r="HLD492" s="722"/>
      <c r="HLE492" s="722"/>
      <c r="HLF492" s="722"/>
      <c r="HLG492" s="722"/>
      <c r="HLH492" s="722"/>
      <c r="HLI492" s="722"/>
      <c r="HLJ492" s="722"/>
      <c r="HLK492" s="722"/>
      <c r="HLL492" s="722"/>
      <c r="HLM492" s="722"/>
      <c r="HLN492" s="722"/>
      <c r="HLO492" s="722"/>
      <c r="HLP492" s="722"/>
      <c r="HLQ492" s="722"/>
      <c r="HLR492" s="722"/>
      <c r="HLS492" s="722"/>
      <c r="HLT492" s="722"/>
      <c r="HLU492" s="722"/>
      <c r="HLV492" s="722"/>
      <c r="HLW492" s="722"/>
      <c r="HLX492" s="722"/>
      <c r="HLY492" s="722"/>
      <c r="HLZ492" s="722"/>
      <c r="HMA492" s="722"/>
      <c r="HMB492" s="722"/>
      <c r="HMC492" s="722"/>
      <c r="HMD492" s="722"/>
      <c r="HME492" s="722"/>
      <c r="HMF492" s="722"/>
      <c r="HMG492" s="722"/>
      <c r="HMH492" s="722"/>
      <c r="HMI492" s="722"/>
      <c r="HMJ492" s="722"/>
      <c r="HMK492" s="722"/>
      <c r="HML492" s="722"/>
      <c r="HMM492" s="722"/>
      <c r="HMN492" s="722"/>
      <c r="HMO492" s="722"/>
      <c r="HMP492" s="722"/>
      <c r="HMQ492" s="722"/>
      <c r="HMR492" s="722"/>
      <c r="HMS492" s="722"/>
      <c r="HMT492" s="722"/>
      <c r="HMU492" s="722"/>
      <c r="HMV492" s="722"/>
      <c r="HMW492" s="722"/>
      <c r="HMX492" s="722"/>
      <c r="HMY492" s="722"/>
      <c r="HMZ492" s="722"/>
      <c r="HNA492" s="722"/>
      <c r="HNB492" s="722"/>
      <c r="HNC492" s="722"/>
      <c r="HND492" s="722"/>
      <c r="HNE492" s="722"/>
      <c r="HNF492" s="722"/>
      <c r="HNG492" s="722"/>
      <c r="HNH492" s="722"/>
      <c r="HNI492" s="722"/>
      <c r="HNJ492" s="722"/>
      <c r="HNK492" s="722"/>
      <c r="HNL492" s="722"/>
      <c r="HNM492" s="722"/>
      <c r="HNN492" s="722"/>
      <c r="HNO492" s="722"/>
      <c r="HNP492" s="722"/>
      <c r="HNQ492" s="722"/>
      <c r="HNR492" s="722"/>
      <c r="HNS492" s="722"/>
      <c r="HNT492" s="722"/>
      <c r="HNU492" s="722"/>
      <c r="HNV492" s="722"/>
      <c r="HNW492" s="722"/>
      <c r="HNX492" s="722"/>
      <c r="HNY492" s="722"/>
      <c r="HNZ492" s="722"/>
      <c r="HOA492" s="722"/>
      <c r="HOB492" s="722"/>
      <c r="HOC492" s="722"/>
      <c r="HOD492" s="722"/>
      <c r="HOE492" s="722"/>
      <c r="HOF492" s="722"/>
      <c r="HOG492" s="722"/>
      <c r="HOH492" s="722"/>
      <c r="HOI492" s="722"/>
      <c r="HOJ492" s="722"/>
      <c r="HOK492" s="722"/>
      <c r="HOL492" s="722"/>
      <c r="HOM492" s="722"/>
      <c r="HON492" s="722"/>
      <c r="HOO492" s="722"/>
      <c r="HOP492" s="722"/>
      <c r="HOQ492" s="722"/>
      <c r="HOR492" s="722"/>
      <c r="HOS492" s="722"/>
      <c r="HOT492" s="722"/>
      <c r="HOU492" s="722"/>
      <c r="HOV492" s="722"/>
      <c r="HOW492" s="722"/>
      <c r="HOX492" s="722"/>
      <c r="HOY492" s="722"/>
      <c r="HOZ492" s="722"/>
      <c r="HPA492" s="722"/>
      <c r="HPB492" s="722"/>
      <c r="HPC492" s="722"/>
      <c r="HPD492" s="722"/>
      <c r="HPE492" s="722"/>
      <c r="HPF492" s="722"/>
      <c r="HPG492" s="722"/>
      <c r="HPH492" s="722"/>
      <c r="HPI492" s="722"/>
      <c r="HPJ492" s="722"/>
      <c r="HPK492" s="722"/>
      <c r="HPL492" s="722"/>
      <c r="HPM492" s="722"/>
      <c r="HPN492" s="722"/>
      <c r="HPO492" s="722"/>
      <c r="HPP492" s="722"/>
      <c r="HPQ492" s="722"/>
      <c r="HPR492" s="722"/>
      <c r="HPS492" s="722"/>
      <c r="HPT492" s="722"/>
      <c r="HPU492" s="722"/>
      <c r="HPV492" s="722"/>
      <c r="HPW492" s="722"/>
      <c r="HPX492" s="722"/>
      <c r="HPY492" s="722"/>
      <c r="HPZ492" s="722"/>
      <c r="HQA492" s="722"/>
      <c r="HQB492" s="722"/>
      <c r="HQC492" s="722"/>
      <c r="HQD492" s="722"/>
      <c r="HQE492" s="722"/>
      <c r="HQF492" s="722"/>
      <c r="HQG492" s="722"/>
      <c r="HQH492" s="722"/>
      <c r="HQI492" s="722"/>
      <c r="HQJ492" s="722"/>
      <c r="HQK492" s="722"/>
      <c r="HQL492" s="722"/>
      <c r="HQM492" s="722"/>
      <c r="HQN492" s="722"/>
      <c r="HQO492" s="722"/>
      <c r="HQP492" s="722"/>
      <c r="HQQ492" s="722"/>
      <c r="HQR492" s="722"/>
      <c r="HQS492" s="722"/>
      <c r="HQT492" s="722"/>
      <c r="HQU492" s="722"/>
      <c r="HQV492" s="722"/>
      <c r="HQW492" s="722"/>
      <c r="HQX492" s="722"/>
      <c r="HQY492" s="722"/>
      <c r="HQZ492" s="722"/>
      <c r="HRA492" s="722"/>
      <c r="HRB492" s="722"/>
      <c r="HRC492" s="722"/>
      <c r="HRD492" s="722"/>
      <c r="HRE492" s="722"/>
      <c r="HRF492" s="722"/>
      <c r="HRG492" s="722"/>
      <c r="HRH492" s="722"/>
      <c r="HRI492" s="722"/>
      <c r="HRJ492" s="722"/>
      <c r="HRK492" s="722"/>
      <c r="HRL492" s="722"/>
      <c r="HRM492" s="722"/>
      <c r="HRN492" s="722"/>
      <c r="HRO492" s="722"/>
      <c r="HRP492" s="722"/>
      <c r="HRQ492" s="722"/>
      <c r="HRR492" s="722"/>
      <c r="HRS492" s="722"/>
      <c r="HRT492" s="722"/>
      <c r="HRU492" s="722"/>
      <c r="HRV492" s="722"/>
      <c r="HRW492" s="722"/>
      <c r="HRX492" s="722"/>
      <c r="HRY492" s="722"/>
      <c r="HRZ492" s="722"/>
      <c r="HSA492" s="722"/>
      <c r="HSB492" s="722"/>
      <c r="HSC492" s="722"/>
      <c r="HSD492" s="722"/>
      <c r="HSE492" s="722"/>
      <c r="HSF492" s="722"/>
      <c r="HSG492" s="722"/>
      <c r="HSH492" s="722"/>
      <c r="HSI492" s="722"/>
      <c r="HSJ492" s="722"/>
      <c r="HSK492" s="722"/>
      <c r="HSL492" s="722"/>
      <c r="HSM492" s="722"/>
      <c r="HSN492" s="722"/>
      <c r="HSO492" s="722"/>
      <c r="HSP492" s="722"/>
      <c r="HSQ492" s="722"/>
      <c r="HSR492" s="722"/>
      <c r="HSS492" s="722"/>
      <c r="HST492" s="722"/>
      <c r="HSU492" s="722"/>
      <c r="HSV492" s="722"/>
      <c r="HSW492" s="722"/>
      <c r="HSX492" s="722"/>
      <c r="HSY492" s="722"/>
      <c r="HSZ492" s="722"/>
      <c r="HTA492" s="722"/>
      <c r="HTB492" s="722"/>
      <c r="HTC492" s="722"/>
      <c r="HTD492" s="722"/>
      <c r="HTE492" s="722"/>
      <c r="HTF492" s="722"/>
      <c r="HTG492" s="722"/>
      <c r="HTH492" s="722"/>
      <c r="HTI492" s="722"/>
      <c r="HTJ492" s="722"/>
      <c r="HTK492" s="722"/>
      <c r="HTL492" s="722"/>
      <c r="HTM492" s="722"/>
      <c r="HTN492" s="722"/>
      <c r="HTO492" s="722"/>
      <c r="HTP492" s="722"/>
      <c r="HTQ492" s="722"/>
      <c r="HTR492" s="722"/>
      <c r="HTS492" s="722"/>
      <c r="HTT492" s="722"/>
      <c r="HTU492" s="722"/>
      <c r="HTV492" s="722"/>
      <c r="HTW492" s="722"/>
      <c r="HTX492" s="722"/>
      <c r="HTY492" s="722"/>
      <c r="HTZ492" s="722"/>
      <c r="HUA492" s="722"/>
      <c r="HUB492" s="722"/>
      <c r="HUC492" s="722"/>
      <c r="HUD492" s="722"/>
      <c r="HUE492" s="722"/>
      <c r="HUF492" s="722"/>
      <c r="HUG492" s="722"/>
      <c r="HUH492" s="722"/>
      <c r="HUI492" s="722"/>
      <c r="HUJ492" s="722"/>
      <c r="HUK492" s="722"/>
      <c r="HUL492" s="722"/>
      <c r="HUM492" s="722"/>
      <c r="HUN492" s="722"/>
      <c r="HUO492" s="722"/>
      <c r="HUP492" s="722"/>
      <c r="HUQ492" s="722"/>
      <c r="HUR492" s="722"/>
      <c r="HUS492" s="722"/>
      <c r="HUT492" s="722"/>
      <c r="HUU492" s="722"/>
      <c r="HUV492" s="722"/>
      <c r="HUW492" s="722"/>
      <c r="HUX492" s="722"/>
      <c r="HUY492" s="722"/>
      <c r="HUZ492" s="722"/>
      <c r="HVA492" s="722"/>
      <c r="HVB492" s="722"/>
      <c r="HVC492" s="722"/>
      <c r="HVD492" s="722"/>
      <c r="HVE492" s="722"/>
      <c r="HVF492" s="722"/>
      <c r="HVG492" s="722"/>
      <c r="HVH492" s="722"/>
      <c r="HVI492" s="722"/>
      <c r="HVJ492" s="722"/>
      <c r="HVK492" s="722"/>
      <c r="HVL492" s="722"/>
      <c r="HVM492" s="722"/>
      <c r="HVN492" s="722"/>
      <c r="HVO492" s="722"/>
      <c r="HVP492" s="722"/>
      <c r="HVQ492" s="722"/>
      <c r="HVR492" s="722"/>
      <c r="HVS492" s="722"/>
      <c r="HVT492" s="722"/>
      <c r="HVU492" s="722"/>
      <c r="HVV492" s="722"/>
      <c r="HVW492" s="722"/>
      <c r="HVX492" s="722"/>
      <c r="HVY492" s="722"/>
      <c r="HVZ492" s="722"/>
      <c r="HWA492" s="722"/>
      <c r="HWB492" s="722"/>
      <c r="HWC492" s="722"/>
      <c r="HWD492" s="722"/>
      <c r="HWE492" s="722"/>
      <c r="HWF492" s="722"/>
      <c r="HWG492" s="722"/>
      <c r="HWH492" s="722"/>
      <c r="HWI492" s="722"/>
      <c r="HWJ492" s="722"/>
      <c r="HWK492" s="722"/>
      <c r="HWL492" s="722"/>
      <c r="HWM492" s="722"/>
      <c r="HWN492" s="722"/>
      <c r="HWO492" s="722"/>
      <c r="HWP492" s="722"/>
      <c r="HWQ492" s="722"/>
      <c r="HWR492" s="722"/>
      <c r="HWS492" s="722"/>
      <c r="HWT492" s="722"/>
      <c r="HWU492" s="722"/>
      <c r="HWV492" s="722"/>
      <c r="HWW492" s="722"/>
      <c r="HWX492" s="722"/>
      <c r="HWY492" s="722"/>
      <c r="HWZ492" s="722"/>
      <c r="HXA492" s="722"/>
      <c r="HXB492" s="722"/>
      <c r="HXC492" s="722"/>
      <c r="HXD492" s="722"/>
      <c r="HXE492" s="722"/>
      <c r="HXF492" s="722"/>
      <c r="HXG492" s="722"/>
      <c r="HXH492" s="722"/>
      <c r="HXI492" s="722"/>
      <c r="HXJ492" s="722"/>
      <c r="HXK492" s="722"/>
      <c r="HXL492" s="722"/>
      <c r="HXM492" s="722"/>
      <c r="HXN492" s="722"/>
      <c r="HXO492" s="722"/>
      <c r="HXP492" s="722"/>
      <c r="HXQ492" s="722"/>
      <c r="HXR492" s="722"/>
      <c r="HXS492" s="722"/>
      <c r="HXT492" s="722"/>
      <c r="HXU492" s="722"/>
      <c r="HXV492" s="722"/>
      <c r="HXW492" s="722"/>
      <c r="HXX492" s="722"/>
      <c r="HXY492" s="722"/>
      <c r="HXZ492" s="722"/>
      <c r="HYA492" s="722"/>
      <c r="HYB492" s="722"/>
      <c r="HYC492" s="722"/>
      <c r="HYD492" s="722"/>
      <c r="HYE492" s="722"/>
      <c r="HYF492" s="722"/>
      <c r="HYG492" s="722"/>
      <c r="HYH492" s="722"/>
      <c r="HYI492" s="722"/>
      <c r="HYJ492" s="722"/>
      <c r="HYK492" s="722"/>
      <c r="HYL492" s="722"/>
      <c r="HYM492" s="722"/>
      <c r="HYN492" s="722"/>
      <c r="HYO492" s="722"/>
      <c r="HYP492" s="722"/>
      <c r="HYQ492" s="722"/>
      <c r="HYR492" s="722"/>
      <c r="HYS492" s="722"/>
      <c r="HYT492" s="722"/>
      <c r="HYU492" s="722"/>
      <c r="HYV492" s="722"/>
      <c r="HYW492" s="722"/>
      <c r="HYX492" s="722"/>
      <c r="HYY492" s="722"/>
      <c r="HYZ492" s="722"/>
      <c r="HZA492" s="722"/>
      <c r="HZB492" s="722"/>
      <c r="HZC492" s="722"/>
      <c r="HZD492" s="722"/>
      <c r="HZE492" s="722"/>
      <c r="HZF492" s="722"/>
      <c r="HZG492" s="722"/>
      <c r="HZH492" s="722"/>
      <c r="HZI492" s="722"/>
      <c r="HZJ492" s="722"/>
      <c r="HZK492" s="722"/>
      <c r="HZL492" s="722"/>
      <c r="HZM492" s="722"/>
      <c r="HZN492" s="722"/>
      <c r="HZO492" s="722"/>
      <c r="HZP492" s="722"/>
      <c r="HZQ492" s="722"/>
      <c r="HZR492" s="722"/>
      <c r="HZS492" s="722"/>
      <c r="HZT492" s="722"/>
      <c r="HZU492" s="722"/>
      <c r="HZV492" s="722"/>
      <c r="HZW492" s="722"/>
      <c r="HZX492" s="722"/>
      <c r="HZY492" s="722"/>
      <c r="HZZ492" s="722"/>
      <c r="IAA492" s="722"/>
      <c r="IAB492" s="722"/>
      <c r="IAC492" s="722"/>
      <c r="IAD492" s="722"/>
      <c r="IAE492" s="722"/>
      <c r="IAF492" s="722"/>
      <c r="IAG492" s="722"/>
      <c r="IAH492" s="722"/>
      <c r="IAI492" s="722"/>
      <c r="IAJ492" s="722"/>
      <c r="IAK492" s="722"/>
      <c r="IAL492" s="722"/>
      <c r="IAM492" s="722"/>
      <c r="IAN492" s="722"/>
      <c r="IAO492" s="722"/>
      <c r="IAP492" s="722"/>
      <c r="IAQ492" s="722"/>
      <c r="IAR492" s="722"/>
      <c r="IAS492" s="722"/>
      <c r="IAT492" s="722"/>
      <c r="IAU492" s="722"/>
      <c r="IAV492" s="722"/>
      <c r="IAW492" s="722"/>
      <c r="IAX492" s="722"/>
      <c r="IAY492" s="722"/>
      <c r="IAZ492" s="722"/>
      <c r="IBA492" s="722"/>
      <c r="IBB492" s="722"/>
      <c r="IBC492" s="722"/>
      <c r="IBD492" s="722"/>
      <c r="IBE492" s="722"/>
      <c r="IBF492" s="722"/>
      <c r="IBG492" s="722"/>
      <c r="IBH492" s="722"/>
      <c r="IBI492" s="722"/>
      <c r="IBJ492" s="722"/>
      <c r="IBK492" s="722"/>
      <c r="IBL492" s="722"/>
      <c r="IBM492" s="722"/>
      <c r="IBN492" s="722"/>
      <c r="IBO492" s="722"/>
      <c r="IBP492" s="722"/>
      <c r="IBQ492" s="722"/>
      <c r="IBR492" s="722"/>
      <c r="IBS492" s="722"/>
      <c r="IBT492" s="722"/>
      <c r="IBU492" s="722"/>
      <c r="IBV492" s="722"/>
      <c r="IBW492" s="722"/>
      <c r="IBX492" s="722"/>
      <c r="IBY492" s="722"/>
      <c r="IBZ492" s="722"/>
      <c r="ICA492" s="722"/>
      <c r="ICB492" s="722"/>
      <c r="ICC492" s="722"/>
      <c r="ICD492" s="722"/>
      <c r="ICE492" s="722"/>
      <c r="ICF492" s="722"/>
      <c r="ICG492" s="722"/>
      <c r="ICH492" s="722"/>
      <c r="ICI492" s="722"/>
      <c r="ICJ492" s="722"/>
      <c r="ICK492" s="722"/>
      <c r="ICL492" s="722"/>
      <c r="ICM492" s="722"/>
      <c r="ICN492" s="722"/>
      <c r="ICO492" s="722"/>
      <c r="ICP492" s="722"/>
      <c r="ICQ492" s="722"/>
      <c r="ICR492" s="722"/>
      <c r="ICS492" s="722"/>
      <c r="ICT492" s="722"/>
      <c r="ICU492" s="722"/>
      <c r="ICV492" s="722"/>
      <c r="ICW492" s="722"/>
      <c r="ICX492" s="722"/>
      <c r="ICY492" s="722"/>
      <c r="ICZ492" s="722"/>
      <c r="IDA492" s="722"/>
      <c r="IDB492" s="722"/>
      <c r="IDC492" s="722"/>
      <c r="IDD492" s="722"/>
      <c r="IDE492" s="722"/>
      <c r="IDF492" s="722"/>
      <c r="IDG492" s="722"/>
      <c r="IDH492" s="722"/>
      <c r="IDI492" s="722"/>
      <c r="IDJ492" s="722"/>
      <c r="IDK492" s="722"/>
      <c r="IDL492" s="722"/>
      <c r="IDM492" s="722"/>
      <c r="IDN492" s="722"/>
      <c r="IDO492" s="722"/>
      <c r="IDP492" s="722"/>
      <c r="IDQ492" s="722"/>
      <c r="IDR492" s="722"/>
      <c r="IDS492" s="722"/>
      <c r="IDT492" s="722"/>
      <c r="IDU492" s="722"/>
      <c r="IDV492" s="722"/>
      <c r="IDW492" s="722"/>
      <c r="IDX492" s="722"/>
      <c r="IDY492" s="722"/>
      <c r="IDZ492" s="722"/>
      <c r="IEA492" s="722"/>
      <c r="IEB492" s="722"/>
      <c r="IEC492" s="722"/>
      <c r="IED492" s="722"/>
      <c r="IEE492" s="722"/>
      <c r="IEF492" s="722"/>
      <c r="IEG492" s="722"/>
      <c r="IEH492" s="722"/>
      <c r="IEI492" s="722"/>
      <c r="IEJ492" s="722"/>
      <c r="IEK492" s="722"/>
      <c r="IEL492" s="722"/>
      <c r="IEM492" s="722"/>
      <c r="IEN492" s="722"/>
      <c r="IEO492" s="722"/>
      <c r="IEP492" s="722"/>
      <c r="IEQ492" s="722"/>
      <c r="IER492" s="722"/>
      <c r="IES492" s="722"/>
      <c r="IET492" s="722"/>
      <c r="IEU492" s="722"/>
      <c r="IEV492" s="722"/>
      <c r="IEW492" s="722"/>
      <c r="IEX492" s="722"/>
      <c r="IEY492" s="722"/>
      <c r="IEZ492" s="722"/>
      <c r="IFA492" s="722"/>
      <c r="IFB492" s="722"/>
      <c r="IFC492" s="722"/>
      <c r="IFD492" s="722"/>
      <c r="IFE492" s="722"/>
      <c r="IFF492" s="722"/>
      <c r="IFG492" s="722"/>
      <c r="IFH492" s="722"/>
      <c r="IFI492" s="722"/>
      <c r="IFJ492" s="722"/>
      <c r="IFK492" s="722"/>
      <c r="IFL492" s="722"/>
      <c r="IFM492" s="722"/>
      <c r="IFN492" s="722"/>
      <c r="IFO492" s="722"/>
      <c r="IFP492" s="722"/>
      <c r="IFQ492" s="722"/>
      <c r="IFR492" s="722"/>
      <c r="IFS492" s="722"/>
      <c r="IFT492" s="722"/>
      <c r="IFU492" s="722"/>
      <c r="IFV492" s="722"/>
      <c r="IFW492" s="722"/>
      <c r="IFX492" s="722"/>
      <c r="IFY492" s="722"/>
      <c r="IFZ492" s="722"/>
      <c r="IGA492" s="722"/>
      <c r="IGB492" s="722"/>
      <c r="IGC492" s="722"/>
      <c r="IGD492" s="722"/>
      <c r="IGE492" s="722"/>
      <c r="IGF492" s="722"/>
      <c r="IGG492" s="722"/>
      <c r="IGH492" s="722"/>
      <c r="IGI492" s="722"/>
      <c r="IGJ492" s="722"/>
      <c r="IGK492" s="722"/>
      <c r="IGL492" s="722"/>
      <c r="IGM492" s="722"/>
      <c r="IGN492" s="722"/>
      <c r="IGO492" s="722"/>
      <c r="IGP492" s="722"/>
      <c r="IGQ492" s="722"/>
      <c r="IGR492" s="722"/>
      <c r="IGS492" s="722"/>
      <c r="IGT492" s="722"/>
      <c r="IGU492" s="722"/>
      <c r="IGV492" s="722"/>
      <c r="IGW492" s="722"/>
      <c r="IGX492" s="722"/>
      <c r="IGY492" s="722"/>
      <c r="IGZ492" s="722"/>
      <c r="IHA492" s="722"/>
      <c r="IHB492" s="722"/>
      <c r="IHC492" s="722"/>
      <c r="IHD492" s="722"/>
      <c r="IHE492" s="722"/>
      <c r="IHF492" s="722"/>
      <c r="IHG492" s="722"/>
      <c r="IHH492" s="722"/>
      <c r="IHI492" s="722"/>
      <c r="IHJ492" s="722"/>
      <c r="IHK492" s="722"/>
      <c r="IHL492" s="722"/>
      <c r="IHM492" s="722"/>
      <c r="IHN492" s="722"/>
      <c r="IHO492" s="722"/>
      <c r="IHP492" s="722"/>
      <c r="IHQ492" s="722"/>
      <c r="IHR492" s="722"/>
      <c r="IHS492" s="722"/>
      <c r="IHT492" s="722"/>
      <c r="IHU492" s="722"/>
      <c r="IHV492" s="722"/>
      <c r="IHW492" s="722"/>
      <c r="IHX492" s="722"/>
      <c r="IHY492" s="722"/>
      <c r="IHZ492" s="722"/>
      <c r="IIA492" s="722"/>
      <c r="IIB492" s="722"/>
      <c r="IIC492" s="722"/>
      <c r="IID492" s="722"/>
      <c r="IIE492" s="722"/>
      <c r="IIF492" s="722"/>
      <c r="IIG492" s="722"/>
      <c r="IIH492" s="722"/>
      <c r="III492" s="722"/>
      <c r="IIJ492" s="722"/>
      <c r="IIK492" s="722"/>
      <c r="IIL492" s="722"/>
      <c r="IIM492" s="722"/>
      <c r="IIN492" s="722"/>
      <c r="IIO492" s="722"/>
      <c r="IIP492" s="722"/>
      <c r="IIQ492" s="722"/>
      <c r="IIR492" s="722"/>
      <c r="IIS492" s="722"/>
      <c r="IIT492" s="722"/>
      <c r="IIU492" s="722"/>
      <c r="IIV492" s="722"/>
      <c r="IIW492" s="722"/>
      <c r="IIX492" s="722"/>
      <c r="IIY492" s="722"/>
      <c r="IIZ492" s="722"/>
      <c r="IJA492" s="722"/>
      <c r="IJB492" s="722"/>
      <c r="IJC492" s="722"/>
      <c r="IJD492" s="722"/>
      <c r="IJE492" s="722"/>
      <c r="IJF492" s="722"/>
      <c r="IJG492" s="722"/>
      <c r="IJH492" s="722"/>
      <c r="IJI492" s="722"/>
      <c r="IJJ492" s="722"/>
      <c r="IJK492" s="722"/>
      <c r="IJL492" s="722"/>
      <c r="IJM492" s="722"/>
      <c r="IJN492" s="722"/>
      <c r="IJO492" s="722"/>
      <c r="IJP492" s="722"/>
      <c r="IJQ492" s="722"/>
      <c r="IJR492" s="722"/>
      <c r="IJS492" s="722"/>
      <c r="IJT492" s="722"/>
      <c r="IJU492" s="722"/>
      <c r="IJV492" s="722"/>
      <c r="IJW492" s="722"/>
      <c r="IJX492" s="722"/>
      <c r="IJY492" s="722"/>
      <c r="IJZ492" s="722"/>
      <c r="IKA492" s="722"/>
      <c r="IKB492" s="722"/>
      <c r="IKC492" s="722"/>
      <c r="IKD492" s="722"/>
      <c r="IKE492" s="722"/>
      <c r="IKF492" s="722"/>
      <c r="IKG492" s="722"/>
      <c r="IKH492" s="722"/>
      <c r="IKI492" s="722"/>
      <c r="IKJ492" s="722"/>
      <c r="IKK492" s="722"/>
      <c r="IKL492" s="722"/>
      <c r="IKM492" s="722"/>
      <c r="IKN492" s="722"/>
      <c r="IKO492" s="722"/>
      <c r="IKP492" s="722"/>
      <c r="IKQ492" s="722"/>
      <c r="IKR492" s="722"/>
      <c r="IKS492" s="722"/>
      <c r="IKT492" s="722"/>
      <c r="IKU492" s="722"/>
      <c r="IKV492" s="722"/>
      <c r="IKW492" s="722"/>
      <c r="IKX492" s="722"/>
      <c r="IKY492" s="722"/>
      <c r="IKZ492" s="722"/>
      <c r="ILA492" s="722"/>
      <c r="ILB492" s="722"/>
      <c r="ILC492" s="722"/>
      <c r="ILD492" s="722"/>
      <c r="ILE492" s="722"/>
      <c r="ILF492" s="722"/>
      <c r="ILG492" s="722"/>
      <c r="ILH492" s="722"/>
      <c r="ILI492" s="722"/>
      <c r="ILJ492" s="722"/>
      <c r="ILK492" s="722"/>
      <c r="ILL492" s="722"/>
      <c r="ILM492" s="722"/>
      <c r="ILN492" s="722"/>
      <c r="ILO492" s="722"/>
      <c r="ILP492" s="722"/>
      <c r="ILQ492" s="722"/>
      <c r="ILR492" s="722"/>
      <c r="ILS492" s="722"/>
      <c r="ILT492" s="722"/>
      <c r="ILU492" s="722"/>
      <c r="ILV492" s="722"/>
      <c r="ILW492" s="722"/>
      <c r="ILX492" s="722"/>
      <c r="ILY492" s="722"/>
      <c r="ILZ492" s="722"/>
      <c r="IMA492" s="722"/>
      <c r="IMB492" s="722"/>
      <c r="IMC492" s="722"/>
      <c r="IMD492" s="722"/>
      <c r="IME492" s="722"/>
      <c r="IMF492" s="722"/>
      <c r="IMG492" s="722"/>
      <c r="IMH492" s="722"/>
      <c r="IMI492" s="722"/>
      <c r="IMJ492" s="722"/>
      <c r="IMK492" s="722"/>
      <c r="IML492" s="722"/>
      <c r="IMM492" s="722"/>
      <c r="IMN492" s="722"/>
      <c r="IMO492" s="722"/>
      <c r="IMP492" s="722"/>
      <c r="IMQ492" s="722"/>
      <c r="IMR492" s="722"/>
      <c r="IMS492" s="722"/>
      <c r="IMT492" s="722"/>
      <c r="IMU492" s="722"/>
      <c r="IMV492" s="722"/>
      <c r="IMW492" s="722"/>
      <c r="IMX492" s="722"/>
      <c r="IMY492" s="722"/>
      <c r="IMZ492" s="722"/>
      <c r="INA492" s="722"/>
      <c r="INB492" s="722"/>
      <c r="INC492" s="722"/>
      <c r="IND492" s="722"/>
      <c r="INE492" s="722"/>
      <c r="INF492" s="722"/>
      <c r="ING492" s="722"/>
      <c r="INH492" s="722"/>
      <c r="INI492" s="722"/>
      <c r="INJ492" s="722"/>
      <c r="INK492" s="722"/>
      <c r="INL492" s="722"/>
      <c r="INM492" s="722"/>
      <c r="INN492" s="722"/>
      <c r="INO492" s="722"/>
      <c r="INP492" s="722"/>
      <c r="INQ492" s="722"/>
      <c r="INR492" s="722"/>
      <c r="INS492" s="722"/>
      <c r="INT492" s="722"/>
      <c r="INU492" s="722"/>
      <c r="INV492" s="722"/>
      <c r="INW492" s="722"/>
      <c r="INX492" s="722"/>
      <c r="INY492" s="722"/>
      <c r="INZ492" s="722"/>
      <c r="IOA492" s="722"/>
      <c r="IOB492" s="722"/>
      <c r="IOC492" s="722"/>
      <c r="IOD492" s="722"/>
      <c r="IOE492" s="722"/>
      <c r="IOF492" s="722"/>
      <c r="IOG492" s="722"/>
      <c r="IOH492" s="722"/>
      <c r="IOI492" s="722"/>
      <c r="IOJ492" s="722"/>
      <c r="IOK492" s="722"/>
      <c r="IOL492" s="722"/>
      <c r="IOM492" s="722"/>
      <c r="ION492" s="722"/>
      <c r="IOO492" s="722"/>
      <c r="IOP492" s="722"/>
      <c r="IOQ492" s="722"/>
      <c r="IOR492" s="722"/>
      <c r="IOS492" s="722"/>
      <c r="IOT492" s="722"/>
      <c r="IOU492" s="722"/>
      <c r="IOV492" s="722"/>
      <c r="IOW492" s="722"/>
      <c r="IOX492" s="722"/>
      <c r="IOY492" s="722"/>
      <c r="IOZ492" s="722"/>
      <c r="IPA492" s="722"/>
      <c r="IPB492" s="722"/>
      <c r="IPC492" s="722"/>
      <c r="IPD492" s="722"/>
      <c r="IPE492" s="722"/>
      <c r="IPF492" s="722"/>
      <c r="IPG492" s="722"/>
      <c r="IPH492" s="722"/>
      <c r="IPI492" s="722"/>
      <c r="IPJ492" s="722"/>
      <c r="IPK492" s="722"/>
      <c r="IPL492" s="722"/>
      <c r="IPM492" s="722"/>
      <c r="IPN492" s="722"/>
      <c r="IPO492" s="722"/>
      <c r="IPP492" s="722"/>
      <c r="IPQ492" s="722"/>
      <c r="IPR492" s="722"/>
      <c r="IPS492" s="722"/>
      <c r="IPT492" s="722"/>
      <c r="IPU492" s="722"/>
      <c r="IPV492" s="722"/>
      <c r="IPW492" s="722"/>
      <c r="IPX492" s="722"/>
      <c r="IPY492" s="722"/>
      <c r="IPZ492" s="722"/>
      <c r="IQA492" s="722"/>
      <c r="IQB492" s="722"/>
      <c r="IQC492" s="722"/>
      <c r="IQD492" s="722"/>
      <c r="IQE492" s="722"/>
      <c r="IQF492" s="722"/>
      <c r="IQG492" s="722"/>
      <c r="IQH492" s="722"/>
      <c r="IQI492" s="722"/>
      <c r="IQJ492" s="722"/>
      <c r="IQK492" s="722"/>
      <c r="IQL492" s="722"/>
      <c r="IQM492" s="722"/>
      <c r="IQN492" s="722"/>
      <c r="IQO492" s="722"/>
      <c r="IQP492" s="722"/>
      <c r="IQQ492" s="722"/>
      <c r="IQR492" s="722"/>
      <c r="IQS492" s="722"/>
      <c r="IQT492" s="722"/>
      <c r="IQU492" s="722"/>
      <c r="IQV492" s="722"/>
      <c r="IQW492" s="722"/>
      <c r="IQX492" s="722"/>
      <c r="IQY492" s="722"/>
      <c r="IQZ492" s="722"/>
      <c r="IRA492" s="722"/>
      <c r="IRB492" s="722"/>
      <c r="IRC492" s="722"/>
      <c r="IRD492" s="722"/>
      <c r="IRE492" s="722"/>
      <c r="IRF492" s="722"/>
      <c r="IRG492" s="722"/>
      <c r="IRH492" s="722"/>
      <c r="IRI492" s="722"/>
      <c r="IRJ492" s="722"/>
      <c r="IRK492" s="722"/>
      <c r="IRL492" s="722"/>
      <c r="IRM492" s="722"/>
      <c r="IRN492" s="722"/>
      <c r="IRO492" s="722"/>
      <c r="IRP492" s="722"/>
      <c r="IRQ492" s="722"/>
      <c r="IRR492" s="722"/>
      <c r="IRS492" s="722"/>
      <c r="IRT492" s="722"/>
      <c r="IRU492" s="722"/>
      <c r="IRV492" s="722"/>
      <c r="IRW492" s="722"/>
      <c r="IRX492" s="722"/>
      <c r="IRY492" s="722"/>
      <c r="IRZ492" s="722"/>
      <c r="ISA492" s="722"/>
      <c r="ISB492" s="722"/>
      <c r="ISC492" s="722"/>
      <c r="ISD492" s="722"/>
      <c r="ISE492" s="722"/>
      <c r="ISF492" s="722"/>
      <c r="ISG492" s="722"/>
      <c r="ISH492" s="722"/>
      <c r="ISI492" s="722"/>
      <c r="ISJ492" s="722"/>
      <c r="ISK492" s="722"/>
      <c r="ISL492" s="722"/>
      <c r="ISM492" s="722"/>
      <c r="ISN492" s="722"/>
      <c r="ISO492" s="722"/>
      <c r="ISP492" s="722"/>
      <c r="ISQ492" s="722"/>
      <c r="ISR492" s="722"/>
      <c r="ISS492" s="722"/>
      <c r="IST492" s="722"/>
      <c r="ISU492" s="722"/>
      <c r="ISV492" s="722"/>
      <c r="ISW492" s="722"/>
      <c r="ISX492" s="722"/>
      <c r="ISY492" s="722"/>
      <c r="ISZ492" s="722"/>
      <c r="ITA492" s="722"/>
      <c r="ITB492" s="722"/>
      <c r="ITC492" s="722"/>
      <c r="ITD492" s="722"/>
      <c r="ITE492" s="722"/>
      <c r="ITF492" s="722"/>
      <c r="ITG492" s="722"/>
      <c r="ITH492" s="722"/>
      <c r="ITI492" s="722"/>
      <c r="ITJ492" s="722"/>
      <c r="ITK492" s="722"/>
      <c r="ITL492" s="722"/>
      <c r="ITM492" s="722"/>
      <c r="ITN492" s="722"/>
      <c r="ITO492" s="722"/>
      <c r="ITP492" s="722"/>
      <c r="ITQ492" s="722"/>
      <c r="ITR492" s="722"/>
      <c r="ITS492" s="722"/>
      <c r="ITT492" s="722"/>
      <c r="ITU492" s="722"/>
      <c r="ITV492" s="722"/>
      <c r="ITW492" s="722"/>
      <c r="ITX492" s="722"/>
      <c r="ITY492" s="722"/>
      <c r="ITZ492" s="722"/>
      <c r="IUA492" s="722"/>
      <c r="IUB492" s="722"/>
      <c r="IUC492" s="722"/>
      <c r="IUD492" s="722"/>
      <c r="IUE492" s="722"/>
      <c r="IUF492" s="722"/>
      <c r="IUG492" s="722"/>
      <c r="IUH492" s="722"/>
      <c r="IUI492" s="722"/>
      <c r="IUJ492" s="722"/>
      <c r="IUK492" s="722"/>
      <c r="IUL492" s="722"/>
      <c r="IUM492" s="722"/>
      <c r="IUN492" s="722"/>
      <c r="IUO492" s="722"/>
      <c r="IUP492" s="722"/>
      <c r="IUQ492" s="722"/>
      <c r="IUR492" s="722"/>
      <c r="IUS492" s="722"/>
      <c r="IUT492" s="722"/>
      <c r="IUU492" s="722"/>
      <c r="IUV492" s="722"/>
      <c r="IUW492" s="722"/>
      <c r="IUX492" s="722"/>
      <c r="IUY492" s="722"/>
      <c r="IUZ492" s="722"/>
      <c r="IVA492" s="722"/>
      <c r="IVB492" s="722"/>
      <c r="IVC492" s="722"/>
      <c r="IVD492" s="722"/>
      <c r="IVE492" s="722"/>
      <c r="IVF492" s="722"/>
      <c r="IVG492" s="722"/>
      <c r="IVH492" s="722"/>
      <c r="IVI492" s="722"/>
      <c r="IVJ492" s="722"/>
      <c r="IVK492" s="722"/>
      <c r="IVL492" s="722"/>
      <c r="IVM492" s="722"/>
      <c r="IVN492" s="722"/>
      <c r="IVO492" s="722"/>
      <c r="IVP492" s="722"/>
      <c r="IVQ492" s="722"/>
      <c r="IVR492" s="722"/>
      <c r="IVS492" s="722"/>
      <c r="IVT492" s="722"/>
      <c r="IVU492" s="722"/>
      <c r="IVV492" s="722"/>
      <c r="IVW492" s="722"/>
      <c r="IVX492" s="722"/>
      <c r="IVY492" s="722"/>
      <c r="IVZ492" s="722"/>
      <c r="IWA492" s="722"/>
      <c r="IWB492" s="722"/>
      <c r="IWC492" s="722"/>
      <c r="IWD492" s="722"/>
      <c r="IWE492" s="722"/>
      <c r="IWF492" s="722"/>
      <c r="IWG492" s="722"/>
      <c r="IWH492" s="722"/>
      <c r="IWI492" s="722"/>
      <c r="IWJ492" s="722"/>
      <c r="IWK492" s="722"/>
      <c r="IWL492" s="722"/>
      <c r="IWM492" s="722"/>
      <c r="IWN492" s="722"/>
      <c r="IWO492" s="722"/>
      <c r="IWP492" s="722"/>
      <c r="IWQ492" s="722"/>
      <c r="IWR492" s="722"/>
      <c r="IWS492" s="722"/>
      <c r="IWT492" s="722"/>
      <c r="IWU492" s="722"/>
      <c r="IWV492" s="722"/>
      <c r="IWW492" s="722"/>
      <c r="IWX492" s="722"/>
      <c r="IWY492" s="722"/>
      <c r="IWZ492" s="722"/>
      <c r="IXA492" s="722"/>
      <c r="IXB492" s="722"/>
      <c r="IXC492" s="722"/>
      <c r="IXD492" s="722"/>
      <c r="IXE492" s="722"/>
      <c r="IXF492" s="722"/>
      <c r="IXG492" s="722"/>
      <c r="IXH492" s="722"/>
      <c r="IXI492" s="722"/>
      <c r="IXJ492" s="722"/>
      <c r="IXK492" s="722"/>
      <c r="IXL492" s="722"/>
      <c r="IXM492" s="722"/>
      <c r="IXN492" s="722"/>
      <c r="IXO492" s="722"/>
      <c r="IXP492" s="722"/>
      <c r="IXQ492" s="722"/>
      <c r="IXR492" s="722"/>
      <c r="IXS492" s="722"/>
      <c r="IXT492" s="722"/>
      <c r="IXU492" s="722"/>
      <c r="IXV492" s="722"/>
      <c r="IXW492" s="722"/>
      <c r="IXX492" s="722"/>
      <c r="IXY492" s="722"/>
      <c r="IXZ492" s="722"/>
      <c r="IYA492" s="722"/>
      <c r="IYB492" s="722"/>
      <c r="IYC492" s="722"/>
      <c r="IYD492" s="722"/>
      <c r="IYE492" s="722"/>
      <c r="IYF492" s="722"/>
      <c r="IYG492" s="722"/>
      <c r="IYH492" s="722"/>
      <c r="IYI492" s="722"/>
      <c r="IYJ492" s="722"/>
      <c r="IYK492" s="722"/>
      <c r="IYL492" s="722"/>
      <c r="IYM492" s="722"/>
      <c r="IYN492" s="722"/>
      <c r="IYO492" s="722"/>
      <c r="IYP492" s="722"/>
      <c r="IYQ492" s="722"/>
      <c r="IYR492" s="722"/>
      <c r="IYS492" s="722"/>
      <c r="IYT492" s="722"/>
      <c r="IYU492" s="722"/>
      <c r="IYV492" s="722"/>
      <c r="IYW492" s="722"/>
      <c r="IYX492" s="722"/>
      <c r="IYY492" s="722"/>
      <c r="IYZ492" s="722"/>
      <c r="IZA492" s="722"/>
      <c r="IZB492" s="722"/>
      <c r="IZC492" s="722"/>
      <c r="IZD492" s="722"/>
      <c r="IZE492" s="722"/>
      <c r="IZF492" s="722"/>
      <c r="IZG492" s="722"/>
      <c r="IZH492" s="722"/>
      <c r="IZI492" s="722"/>
      <c r="IZJ492" s="722"/>
      <c r="IZK492" s="722"/>
      <c r="IZL492" s="722"/>
      <c r="IZM492" s="722"/>
      <c r="IZN492" s="722"/>
      <c r="IZO492" s="722"/>
      <c r="IZP492" s="722"/>
      <c r="IZQ492" s="722"/>
      <c r="IZR492" s="722"/>
      <c r="IZS492" s="722"/>
      <c r="IZT492" s="722"/>
      <c r="IZU492" s="722"/>
      <c r="IZV492" s="722"/>
      <c r="IZW492" s="722"/>
      <c r="IZX492" s="722"/>
      <c r="IZY492" s="722"/>
      <c r="IZZ492" s="722"/>
      <c r="JAA492" s="722"/>
      <c r="JAB492" s="722"/>
      <c r="JAC492" s="722"/>
      <c r="JAD492" s="722"/>
      <c r="JAE492" s="722"/>
      <c r="JAF492" s="722"/>
      <c r="JAG492" s="722"/>
      <c r="JAH492" s="722"/>
      <c r="JAI492" s="722"/>
      <c r="JAJ492" s="722"/>
      <c r="JAK492" s="722"/>
      <c r="JAL492" s="722"/>
      <c r="JAM492" s="722"/>
      <c r="JAN492" s="722"/>
      <c r="JAO492" s="722"/>
      <c r="JAP492" s="722"/>
      <c r="JAQ492" s="722"/>
      <c r="JAR492" s="722"/>
      <c r="JAS492" s="722"/>
      <c r="JAT492" s="722"/>
      <c r="JAU492" s="722"/>
      <c r="JAV492" s="722"/>
      <c r="JAW492" s="722"/>
      <c r="JAX492" s="722"/>
      <c r="JAY492" s="722"/>
      <c r="JAZ492" s="722"/>
      <c r="JBA492" s="722"/>
      <c r="JBB492" s="722"/>
      <c r="JBC492" s="722"/>
      <c r="JBD492" s="722"/>
      <c r="JBE492" s="722"/>
      <c r="JBF492" s="722"/>
      <c r="JBG492" s="722"/>
      <c r="JBH492" s="722"/>
      <c r="JBI492" s="722"/>
      <c r="JBJ492" s="722"/>
      <c r="JBK492" s="722"/>
      <c r="JBL492" s="722"/>
      <c r="JBM492" s="722"/>
      <c r="JBN492" s="722"/>
      <c r="JBO492" s="722"/>
      <c r="JBP492" s="722"/>
      <c r="JBQ492" s="722"/>
      <c r="JBR492" s="722"/>
      <c r="JBS492" s="722"/>
      <c r="JBT492" s="722"/>
      <c r="JBU492" s="722"/>
      <c r="JBV492" s="722"/>
      <c r="JBW492" s="722"/>
      <c r="JBX492" s="722"/>
      <c r="JBY492" s="722"/>
      <c r="JBZ492" s="722"/>
      <c r="JCA492" s="722"/>
      <c r="JCB492" s="722"/>
      <c r="JCC492" s="722"/>
      <c r="JCD492" s="722"/>
      <c r="JCE492" s="722"/>
      <c r="JCF492" s="722"/>
      <c r="JCG492" s="722"/>
      <c r="JCH492" s="722"/>
      <c r="JCI492" s="722"/>
      <c r="JCJ492" s="722"/>
      <c r="JCK492" s="722"/>
      <c r="JCL492" s="722"/>
      <c r="JCM492" s="722"/>
      <c r="JCN492" s="722"/>
      <c r="JCO492" s="722"/>
      <c r="JCP492" s="722"/>
      <c r="JCQ492" s="722"/>
      <c r="JCR492" s="722"/>
      <c r="JCS492" s="722"/>
      <c r="JCT492" s="722"/>
      <c r="JCU492" s="722"/>
      <c r="JCV492" s="722"/>
      <c r="JCW492" s="722"/>
      <c r="JCX492" s="722"/>
      <c r="JCY492" s="722"/>
      <c r="JCZ492" s="722"/>
      <c r="JDA492" s="722"/>
      <c r="JDB492" s="722"/>
      <c r="JDC492" s="722"/>
      <c r="JDD492" s="722"/>
      <c r="JDE492" s="722"/>
      <c r="JDF492" s="722"/>
      <c r="JDG492" s="722"/>
      <c r="JDH492" s="722"/>
      <c r="JDI492" s="722"/>
      <c r="JDJ492" s="722"/>
      <c r="JDK492" s="722"/>
      <c r="JDL492" s="722"/>
      <c r="JDM492" s="722"/>
      <c r="JDN492" s="722"/>
      <c r="JDO492" s="722"/>
      <c r="JDP492" s="722"/>
      <c r="JDQ492" s="722"/>
      <c r="JDR492" s="722"/>
      <c r="JDS492" s="722"/>
      <c r="JDT492" s="722"/>
      <c r="JDU492" s="722"/>
      <c r="JDV492" s="722"/>
      <c r="JDW492" s="722"/>
      <c r="JDX492" s="722"/>
      <c r="JDY492" s="722"/>
      <c r="JDZ492" s="722"/>
      <c r="JEA492" s="722"/>
      <c r="JEB492" s="722"/>
      <c r="JEC492" s="722"/>
      <c r="JED492" s="722"/>
      <c r="JEE492" s="722"/>
      <c r="JEF492" s="722"/>
      <c r="JEG492" s="722"/>
      <c r="JEH492" s="722"/>
      <c r="JEI492" s="722"/>
      <c r="JEJ492" s="722"/>
      <c r="JEK492" s="722"/>
      <c r="JEL492" s="722"/>
      <c r="JEM492" s="722"/>
      <c r="JEN492" s="722"/>
      <c r="JEO492" s="722"/>
      <c r="JEP492" s="722"/>
      <c r="JEQ492" s="722"/>
      <c r="JER492" s="722"/>
      <c r="JES492" s="722"/>
      <c r="JET492" s="722"/>
      <c r="JEU492" s="722"/>
      <c r="JEV492" s="722"/>
      <c r="JEW492" s="722"/>
      <c r="JEX492" s="722"/>
      <c r="JEY492" s="722"/>
      <c r="JEZ492" s="722"/>
      <c r="JFA492" s="722"/>
      <c r="JFB492" s="722"/>
      <c r="JFC492" s="722"/>
      <c r="JFD492" s="722"/>
      <c r="JFE492" s="722"/>
      <c r="JFF492" s="722"/>
      <c r="JFG492" s="722"/>
      <c r="JFH492" s="722"/>
      <c r="JFI492" s="722"/>
      <c r="JFJ492" s="722"/>
      <c r="JFK492" s="722"/>
      <c r="JFL492" s="722"/>
      <c r="JFM492" s="722"/>
      <c r="JFN492" s="722"/>
      <c r="JFO492" s="722"/>
      <c r="JFP492" s="722"/>
      <c r="JFQ492" s="722"/>
      <c r="JFR492" s="722"/>
      <c r="JFS492" s="722"/>
      <c r="JFT492" s="722"/>
      <c r="JFU492" s="722"/>
      <c r="JFV492" s="722"/>
      <c r="JFW492" s="722"/>
      <c r="JFX492" s="722"/>
      <c r="JFY492" s="722"/>
      <c r="JFZ492" s="722"/>
      <c r="JGA492" s="722"/>
      <c r="JGB492" s="722"/>
      <c r="JGC492" s="722"/>
      <c r="JGD492" s="722"/>
      <c r="JGE492" s="722"/>
      <c r="JGF492" s="722"/>
      <c r="JGG492" s="722"/>
      <c r="JGH492" s="722"/>
      <c r="JGI492" s="722"/>
      <c r="JGJ492" s="722"/>
      <c r="JGK492" s="722"/>
      <c r="JGL492" s="722"/>
      <c r="JGM492" s="722"/>
      <c r="JGN492" s="722"/>
      <c r="JGO492" s="722"/>
      <c r="JGP492" s="722"/>
      <c r="JGQ492" s="722"/>
      <c r="JGR492" s="722"/>
      <c r="JGS492" s="722"/>
      <c r="JGT492" s="722"/>
      <c r="JGU492" s="722"/>
      <c r="JGV492" s="722"/>
      <c r="JGW492" s="722"/>
      <c r="JGX492" s="722"/>
      <c r="JGY492" s="722"/>
      <c r="JGZ492" s="722"/>
      <c r="JHA492" s="722"/>
      <c r="JHB492" s="722"/>
      <c r="JHC492" s="722"/>
      <c r="JHD492" s="722"/>
      <c r="JHE492" s="722"/>
      <c r="JHF492" s="722"/>
      <c r="JHG492" s="722"/>
      <c r="JHH492" s="722"/>
      <c r="JHI492" s="722"/>
      <c r="JHJ492" s="722"/>
      <c r="JHK492" s="722"/>
      <c r="JHL492" s="722"/>
      <c r="JHM492" s="722"/>
      <c r="JHN492" s="722"/>
      <c r="JHO492" s="722"/>
      <c r="JHP492" s="722"/>
      <c r="JHQ492" s="722"/>
      <c r="JHR492" s="722"/>
      <c r="JHS492" s="722"/>
      <c r="JHT492" s="722"/>
      <c r="JHU492" s="722"/>
      <c r="JHV492" s="722"/>
      <c r="JHW492" s="722"/>
      <c r="JHX492" s="722"/>
      <c r="JHY492" s="722"/>
      <c r="JHZ492" s="722"/>
      <c r="JIA492" s="722"/>
      <c r="JIB492" s="722"/>
      <c r="JIC492" s="722"/>
      <c r="JID492" s="722"/>
      <c r="JIE492" s="722"/>
      <c r="JIF492" s="722"/>
      <c r="JIG492" s="722"/>
      <c r="JIH492" s="722"/>
      <c r="JII492" s="722"/>
      <c r="JIJ492" s="722"/>
      <c r="JIK492" s="722"/>
      <c r="JIL492" s="722"/>
      <c r="JIM492" s="722"/>
      <c r="JIN492" s="722"/>
      <c r="JIO492" s="722"/>
      <c r="JIP492" s="722"/>
      <c r="JIQ492" s="722"/>
      <c r="JIR492" s="722"/>
      <c r="JIS492" s="722"/>
      <c r="JIT492" s="722"/>
      <c r="JIU492" s="722"/>
      <c r="JIV492" s="722"/>
      <c r="JIW492" s="722"/>
      <c r="JIX492" s="722"/>
      <c r="JIY492" s="722"/>
      <c r="JIZ492" s="722"/>
      <c r="JJA492" s="722"/>
      <c r="JJB492" s="722"/>
      <c r="JJC492" s="722"/>
      <c r="JJD492" s="722"/>
      <c r="JJE492" s="722"/>
      <c r="JJF492" s="722"/>
      <c r="JJG492" s="722"/>
      <c r="JJH492" s="722"/>
      <c r="JJI492" s="722"/>
      <c r="JJJ492" s="722"/>
      <c r="JJK492" s="722"/>
      <c r="JJL492" s="722"/>
      <c r="JJM492" s="722"/>
      <c r="JJN492" s="722"/>
      <c r="JJO492" s="722"/>
      <c r="JJP492" s="722"/>
      <c r="JJQ492" s="722"/>
      <c r="JJR492" s="722"/>
      <c r="JJS492" s="722"/>
      <c r="JJT492" s="722"/>
      <c r="JJU492" s="722"/>
      <c r="JJV492" s="722"/>
      <c r="JJW492" s="722"/>
      <c r="JJX492" s="722"/>
      <c r="JJY492" s="722"/>
      <c r="JJZ492" s="722"/>
      <c r="JKA492" s="722"/>
      <c r="JKB492" s="722"/>
      <c r="JKC492" s="722"/>
      <c r="JKD492" s="722"/>
      <c r="JKE492" s="722"/>
      <c r="JKF492" s="722"/>
      <c r="JKG492" s="722"/>
      <c r="JKH492" s="722"/>
      <c r="JKI492" s="722"/>
      <c r="JKJ492" s="722"/>
      <c r="JKK492" s="722"/>
      <c r="JKL492" s="722"/>
      <c r="JKM492" s="722"/>
      <c r="JKN492" s="722"/>
      <c r="JKO492" s="722"/>
      <c r="JKP492" s="722"/>
      <c r="JKQ492" s="722"/>
      <c r="JKR492" s="722"/>
      <c r="JKS492" s="722"/>
      <c r="JKT492" s="722"/>
      <c r="JKU492" s="722"/>
      <c r="JKV492" s="722"/>
      <c r="JKW492" s="722"/>
      <c r="JKX492" s="722"/>
      <c r="JKY492" s="722"/>
      <c r="JKZ492" s="722"/>
      <c r="JLA492" s="722"/>
      <c r="JLB492" s="722"/>
      <c r="JLC492" s="722"/>
      <c r="JLD492" s="722"/>
      <c r="JLE492" s="722"/>
      <c r="JLF492" s="722"/>
      <c r="JLG492" s="722"/>
      <c r="JLH492" s="722"/>
      <c r="JLI492" s="722"/>
      <c r="JLJ492" s="722"/>
      <c r="JLK492" s="722"/>
      <c r="JLL492" s="722"/>
      <c r="JLM492" s="722"/>
      <c r="JLN492" s="722"/>
      <c r="JLO492" s="722"/>
      <c r="JLP492" s="722"/>
      <c r="JLQ492" s="722"/>
      <c r="JLR492" s="722"/>
      <c r="JLS492" s="722"/>
      <c r="JLT492" s="722"/>
      <c r="JLU492" s="722"/>
      <c r="JLV492" s="722"/>
      <c r="JLW492" s="722"/>
      <c r="JLX492" s="722"/>
      <c r="JLY492" s="722"/>
      <c r="JLZ492" s="722"/>
      <c r="JMA492" s="722"/>
      <c r="JMB492" s="722"/>
      <c r="JMC492" s="722"/>
      <c r="JMD492" s="722"/>
      <c r="JME492" s="722"/>
      <c r="JMF492" s="722"/>
      <c r="JMG492" s="722"/>
      <c r="JMH492" s="722"/>
      <c r="JMI492" s="722"/>
      <c r="JMJ492" s="722"/>
      <c r="JMK492" s="722"/>
      <c r="JML492" s="722"/>
      <c r="JMM492" s="722"/>
      <c r="JMN492" s="722"/>
      <c r="JMO492" s="722"/>
      <c r="JMP492" s="722"/>
      <c r="JMQ492" s="722"/>
      <c r="JMR492" s="722"/>
      <c r="JMS492" s="722"/>
      <c r="JMT492" s="722"/>
      <c r="JMU492" s="722"/>
      <c r="JMV492" s="722"/>
      <c r="JMW492" s="722"/>
      <c r="JMX492" s="722"/>
      <c r="JMY492" s="722"/>
      <c r="JMZ492" s="722"/>
      <c r="JNA492" s="722"/>
      <c r="JNB492" s="722"/>
      <c r="JNC492" s="722"/>
      <c r="JND492" s="722"/>
      <c r="JNE492" s="722"/>
      <c r="JNF492" s="722"/>
      <c r="JNG492" s="722"/>
      <c r="JNH492" s="722"/>
      <c r="JNI492" s="722"/>
      <c r="JNJ492" s="722"/>
      <c r="JNK492" s="722"/>
      <c r="JNL492" s="722"/>
      <c r="JNM492" s="722"/>
      <c r="JNN492" s="722"/>
      <c r="JNO492" s="722"/>
      <c r="JNP492" s="722"/>
      <c r="JNQ492" s="722"/>
      <c r="JNR492" s="722"/>
      <c r="JNS492" s="722"/>
      <c r="JNT492" s="722"/>
      <c r="JNU492" s="722"/>
      <c r="JNV492" s="722"/>
      <c r="JNW492" s="722"/>
      <c r="JNX492" s="722"/>
      <c r="JNY492" s="722"/>
      <c r="JNZ492" s="722"/>
      <c r="JOA492" s="722"/>
      <c r="JOB492" s="722"/>
      <c r="JOC492" s="722"/>
      <c r="JOD492" s="722"/>
      <c r="JOE492" s="722"/>
      <c r="JOF492" s="722"/>
      <c r="JOG492" s="722"/>
      <c r="JOH492" s="722"/>
      <c r="JOI492" s="722"/>
      <c r="JOJ492" s="722"/>
      <c r="JOK492" s="722"/>
      <c r="JOL492" s="722"/>
      <c r="JOM492" s="722"/>
      <c r="JON492" s="722"/>
      <c r="JOO492" s="722"/>
      <c r="JOP492" s="722"/>
      <c r="JOQ492" s="722"/>
      <c r="JOR492" s="722"/>
      <c r="JOS492" s="722"/>
      <c r="JOT492" s="722"/>
      <c r="JOU492" s="722"/>
      <c r="JOV492" s="722"/>
      <c r="JOW492" s="722"/>
      <c r="JOX492" s="722"/>
      <c r="JOY492" s="722"/>
      <c r="JOZ492" s="722"/>
      <c r="JPA492" s="722"/>
      <c r="JPB492" s="722"/>
      <c r="JPC492" s="722"/>
      <c r="JPD492" s="722"/>
      <c r="JPE492" s="722"/>
      <c r="JPF492" s="722"/>
      <c r="JPG492" s="722"/>
      <c r="JPH492" s="722"/>
      <c r="JPI492" s="722"/>
      <c r="JPJ492" s="722"/>
      <c r="JPK492" s="722"/>
      <c r="JPL492" s="722"/>
      <c r="JPM492" s="722"/>
      <c r="JPN492" s="722"/>
      <c r="JPO492" s="722"/>
      <c r="JPP492" s="722"/>
      <c r="JPQ492" s="722"/>
      <c r="JPR492" s="722"/>
      <c r="JPS492" s="722"/>
      <c r="JPT492" s="722"/>
      <c r="JPU492" s="722"/>
      <c r="JPV492" s="722"/>
      <c r="JPW492" s="722"/>
      <c r="JPX492" s="722"/>
      <c r="JPY492" s="722"/>
      <c r="JPZ492" s="722"/>
      <c r="JQA492" s="722"/>
      <c r="JQB492" s="722"/>
      <c r="JQC492" s="722"/>
      <c r="JQD492" s="722"/>
      <c r="JQE492" s="722"/>
      <c r="JQF492" s="722"/>
      <c r="JQG492" s="722"/>
      <c r="JQH492" s="722"/>
      <c r="JQI492" s="722"/>
      <c r="JQJ492" s="722"/>
      <c r="JQK492" s="722"/>
      <c r="JQL492" s="722"/>
      <c r="JQM492" s="722"/>
      <c r="JQN492" s="722"/>
      <c r="JQO492" s="722"/>
      <c r="JQP492" s="722"/>
      <c r="JQQ492" s="722"/>
      <c r="JQR492" s="722"/>
      <c r="JQS492" s="722"/>
      <c r="JQT492" s="722"/>
      <c r="JQU492" s="722"/>
      <c r="JQV492" s="722"/>
      <c r="JQW492" s="722"/>
      <c r="JQX492" s="722"/>
      <c r="JQY492" s="722"/>
      <c r="JQZ492" s="722"/>
      <c r="JRA492" s="722"/>
      <c r="JRB492" s="722"/>
      <c r="JRC492" s="722"/>
      <c r="JRD492" s="722"/>
      <c r="JRE492" s="722"/>
      <c r="JRF492" s="722"/>
      <c r="JRG492" s="722"/>
      <c r="JRH492" s="722"/>
      <c r="JRI492" s="722"/>
      <c r="JRJ492" s="722"/>
      <c r="JRK492" s="722"/>
      <c r="JRL492" s="722"/>
      <c r="JRM492" s="722"/>
      <c r="JRN492" s="722"/>
      <c r="JRO492" s="722"/>
      <c r="JRP492" s="722"/>
      <c r="JRQ492" s="722"/>
      <c r="JRR492" s="722"/>
      <c r="JRS492" s="722"/>
      <c r="JRT492" s="722"/>
      <c r="JRU492" s="722"/>
      <c r="JRV492" s="722"/>
      <c r="JRW492" s="722"/>
      <c r="JRX492" s="722"/>
      <c r="JRY492" s="722"/>
      <c r="JRZ492" s="722"/>
      <c r="JSA492" s="722"/>
      <c r="JSB492" s="722"/>
      <c r="JSC492" s="722"/>
      <c r="JSD492" s="722"/>
      <c r="JSE492" s="722"/>
      <c r="JSF492" s="722"/>
      <c r="JSG492" s="722"/>
      <c r="JSH492" s="722"/>
      <c r="JSI492" s="722"/>
      <c r="JSJ492" s="722"/>
      <c r="JSK492" s="722"/>
      <c r="JSL492" s="722"/>
      <c r="JSM492" s="722"/>
      <c r="JSN492" s="722"/>
      <c r="JSO492" s="722"/>
      <c r="JSP492" s="722"/>
      <c r="JSQ492" s="722"/>
      <c r="JSR492" s="722"/>
      <c r="JSS492" s="722"/>
      <c r="JST492" s="722"/>
      <c r="JSU492" s="722"/>
      <c r="JSV492" s="722"/>
      <c r="JSW492" s="722"/>
      <c r="JSX492" s="722"/>
      <c r="JSY492" s="722"/>
      <c r="JSZ492" s="722"/>
      <c r="JTA492" s="722"/>
      <c r="JTB492" s="722"/>
      <c r="JTC492" s="722"/>
      <c r="JTD492" s="722"/>
      <c r="JTE492" s="722"/>
      <c r="JTF492" s="722"/>
      <c r="JTG492" s="722"/>
      <c r="JTH492" s="722"/>
      <c r="JTI492" s="722"/>
      <c r="JTJ492" s="722"/>
      <c r="JTK492" s="722"/>
      <c r="JTL492" s="722"/>
      <c r="JTM492" s="722"/>
      <c r="JTN492" s="722"/>
      <c r="JTO492" s="722"/>
      <c r="JTP492" s="722"/>
      <c r="JTQ492" s="722"/>
      <c r="JTR492" s="722"/>
      <c r="JTS492" s="722"/>
      <c r="JTT492" s="722"/>
      <c r="JTU492" s="722"/>
      <c r="JTV492" s="722"/>
      <c r="JTW492" s="722"/>
      <c r="JTX492" s="722"/>
      <c r="JTY492" s="722"/>
      <c r="JTZ492" s="722"/>
      <c r="JUA492" s="722"/>
      <c r="JUB492" s="722"/>
      <c r="JUC492" s="722"/>
      <c r="JUD492" s="722"/>
      <c r="JUE492" s="722"/>
      <c r="JUF492" s="722"/>
      <c r="JUG492" s="722"/>
      <c r="JUH492" s="722"/>
      <c r="JUI492" s="722"/>
      <c r="JUJ492" s="722"/>
      <c r="JUK492" s="722"/>
      <c r="JUL492" s="722"/>
      <c r="JUM492" s="722"/>
      <c r="JUN492" s="722"/>
      <c r="JUO492" s="722"/>
      <c r="JUP492" s="722"/>
      <c r="JUQ492" s="722"/>
      <c r="JUR492" s="722"/>
      <c r="JUS492" s="722"/>
      <c r="JUT492" s="722"/>
      <c r="JUU492" s="722"/>
      <c r="JUV492" s="722"/>
      <c r="JUW492" s="722"/>
      <c r="JUX492" s="722"/>
      <c r="JUY492" s="722"/>
      <c r="JUZ492" s="722"/>
      <c r="JVA492" s="722"/>
      <c r="JVB492" s="722"/>
      <c r="JVC492" s="722"/>
      <c r="JVD492" s="722"/>
      <c r="JVE492" s="722"/>
      <c r="JVF492" s="722"/>
      <c r="JVG492" s="722"/>
      <c r="JVH492" s="722"/>
      <c r="JVI492" s="722"/>
      <c r="JVJ492" s="722"/>
      <c r="JVK492" s="722"/>
      <c r="JVL492" s="722"/>
      <c r="JVM492" s="722"/>
      <c r="JVN492" s="722"/>
      <c r="JVO492" s="722"/>
      <c r="JVP492" s="722"/>
      <c r="JVQ492" s="722"/>
      <c r="JVR492" s="722"/>
      <c r="JVS492" s="722"/>
      <c r="JVT492" s="722"/>
      <c r="JVU492" s="722"/>
      <c r="JVV492" s="722"/>
      <c r="JVW492" s="722"/>
      <c r="JVX492" s="722"/>
      <c r="JVY492" s="722"/>
      <c r="JVZ492" s="722"/>
      <c r="JWA492" s="722"/>
      <c r="JWB492" s="722"/>
      <c r="JWC492" s="722"/>
      <c r="JWD492" s="722"/>
      <c r="JWE492" s="722"/>
      <c r="JWF492" s="722"/>
      <c r="JWG492" s="722"/>
      <c r="JWH492" s="722"/>
      <c r="JWI492" s="722"/>
      <c r="JWJ492" s="722"/>
      <c r="JWK492" s="722"/>
      <c r="JWL492" s="722"/>
      <c r="JWM492" s="722"/>
      <c r="JWN492" s="722"/>
      <c r="JWO492" s="722"/>
      <c r="JWP492" s="722"/>
      <c r="JWQ492" s="722"/>
      <c r="JWR492" s="722"/>
      <c r="JWS492" s="722"/>
      <c r="JWT492" s="722"/>
      <c r="JWU492" s="722"/>
      <c r="JWV492" s="722"/>
      <c r="JWW492" s="722"/>
      <c r="JWX492" s="722"/>
      <c r="JWY492" s="722"/>
      <c r="JWZ492" s="722"/>
      <c r="JXA492" s="722"/>
      <c r="JXB492" s="722"/>
      <c r="JXC492" s="722"/>
      <c r="JXD492" s="722"/>
      <c r="JXE492" s="722"/>
      <c r="JXF492" s="722"/>
      <c r="JXG492" s="722"/>
      <c r="JXH492" s="722"/>
      <c r="JXI492" s="722"/>
      <c r="JXJ492" s="722"/>
      <c r="JXK492" s="722"/>
      <c r="JXL492" s="722"/>
      <c r="JXM492" s="722"/>
      <c r="JXN492" s="722"/>
      <c r="JXO492" s="722"/>
      <c r="JXP492" s="722"/>
      <c r="JXQ492" s="722"/>
      <c r="JXR492" s="722"/>
      <c r="JXS492" s="722"/>
      <c r="JXT492" s="722"/>
      <c r="JXU492" s="722"/>
      <c r="JXV492" s="722"/>
      <c r="JXW492" s="722"/>
      <c r="JXX492" s="722"/>
      <c r="JXY492" s="722"/>
      <c r="JXZ492" s="722"/>
      <c r="JYA492" s="722"/>
      <c r="JYB492" s="722"/>
      <c r="JYC492" s="722"/>
      <c r="JYD492" s="722"/>
      <c r="JYE492" s="722"/>
      <c r="JYF492" s="722"/>
      <c r="JYG492" s="722"/>
      <c r="JYH492" s="722"/>
      <c r="JYI492" s="722"/>
      <c r="JYJ492" s="722"/>
      <c r="JYK492" s="722"/>
      <c r="JYL492" s="722"/>
      <c r="JYM492" s="722"/>
      <c r="JYN492" s="722"/>
      <c r="JYO492" s="722"/>
      <c r="JYP492" s="722"/>
      <c r="JYQ492" s="722"/>
      <c r="JYR492" s="722"/>
      <c r="JYS492" s="722"/>
      <c r="JYT492" s="722"/>
      <c r="JYU492" s="722"/>
      <c r="JYV492" s="722"/>
      <c r="JYW492" s="722"/>
      <c r="JYX492" s="722"/>
      <c r="JYY492" s="722"/>
      <c r="JYZ492" s="722"/>
      <c r="JZA492" s="722"/>
      <c r="JZB492" s="722"/>
      <c r="JZC492" s="722"/>
      <c r="JZD492" s="722"/>
      <c r="JZE492" s="722"/>
      <c r="JZF492" s="722"/>
      <c r="JZG492" s="722"/>
      <c r="JZH492" s="722"/>
      <c r="JZI492" s="722"/>
      <c r="JZJ492" s="722"/>
      <c r="JZK492" s="722"/>
      <c r="JZL492" s="722"/>
      <c r="JZM492" s="722"/>
      <c r="JZN492" s="722"/>
      <c r="JZO492" s="722"/>
      <c r="JZP492" s="722"/>
      <c r="JZQ492" s="722"/>
      <c r="JZR492" s="722"/>
      <c r="JZS492" s="722"/>
      <c r="JZT492" s="722"/>
      <c r="JZU492" s="722"/>
      <c r="JZV492" s="722"/>
      <c r="JZW492" s="722"/>
      <c r="JZX492" s="722"/>
      <c r="JZY492" s="722"/>
      <c r="JZZ492" s="722"/>
      <c r="KAA492" s="722"/>
      <c r="KAB492" s="722"/>
      <c r="KAC492" s="722"/>
      <c r="KAD492" s="722"/>
      <c r="KAE492" s="722"/>
      <c r="KAF492" s="722"/>
      <c r="KAG492" s="722"/>
      <c r="KAH492" s="722"/>
      <c r="KAI492" s="722"/>
      <c r="KAJ492" s="722"/>
      <c r="KAK492" s="722"/>
      <c r="KAL492" s="722"/>
      <c r="KAM492" s="722"/>
      <c r="KAN492" s="722"/>
      <c r="KAO492" s="722"/>
      <c r="KAP492" s="722"/>
      <c r="KAQ492" s="722"/>
      <c r="KAR492" s="722"/>
      <c r="KAS492" s="722"/>
      <c r="KAT492" s="722"/>
      <c r="KAU492" s="722"/>
      <c r="KAV492" s="722"/>
      <c r="KAW492" s="722"/>
      <c r="KAX492" s="722"/>
      <c r="KAY492" s="722"/>
      <c r="KAZ492" s="722"/>
      <c r="KBA492" s="722"/>
      <c r="KBB492" s="722"/>
      <c r="KBC492" s="722"/>
      <c r="KBD492" s="722"/>
      <c r="KBE492" s="722"/>
      <c r="KBF492" s="722"/>
      <c r="KBG492" s="722"/>
      <c r="KBH492" s="722"/>
      <c r="KBI492" s="722"/>
      <c r="KBJ492" s="722"/>
      <c r="KBK492" s="722"/>
      <c r="KBL492" s="722"/>
      <c r="KBM492" s="722"/>
      <c r="KBN492" s="722"/>
      <c r="KBO492" s="722"/>
      <c r="KBP492" s="722"/>
      <c r="KBQ492" s="722"/>
      <c r="KBR492" s="722"/>
      <c r="KBS492" s="722"/>
      <c r="KBT492" s="722"/>
      <c r="KBU492" s="722"/>
      <c r="KBV492" s="722"/>
      <c r="KBW492" s="722"/>
      <c r="KBX492" s="722"/>
      <c r="KBY492" s="722"/>
      <c r="KBZ492" s="722"/>
      <c r="KCA492" s="722"/>
      <c r="KCB492" s="722"/>
      <c r="KCC492" s="722"/>
      <c r="KCD492" s="722"/>
      <c r="KCE492" s="722"/>
      <c r="KCF492" s="722"/>
      <c r="KCG492" s="722"/>
      <c r="KCH492" s="722"/>
      <c r="KCI492" s="722"/>
      <c r="KCJ492" s="722"/>
      <c r="KCK492" s="722"/>
      <c r="KCL492" s="722"/>
      <c r="KCM492" s="722"/>
      <c r="KCN492" s="722"/>
      <c r="KCO492" s="722"/>
      <c r="KCP492" s="722"/>
      <c r="KCQ492" s="722"/>
      <c r="KCR492" s="722"/>
      <c r="KCS492" s="722"/>
      <c r="KCT492" s="722"/>
      <c r="KCU492" s="722"/>
      <c r="KCV492" s="722"/>
      <c r="KCW492" s="722"/>
      <c r="KCX492" s="722"/>
      <c r="KCY492" s="722"/>
      <c r="KCZ492" s="722"/>
      <c r="KDA492" s="722"/>
      <c r="KDB492" s="722"/>
      <c r="KDC492" s="722"/>
      <c r="KDD492" s="722"/>
      <c r="KDE492" s="722"/>
      <c r="KDF492" s="722"/>
      <c r="KDG492" s="722"/>
      <c r="KDH492" s="722"/>
      <c r="KDI492" s="722"/>
      <c r="KDJ492" s="722"/>
      <c r="KDK492" s="722"/>
      <c r="KDL492" s="722"/>
      <c r="KDM492" s="722"/>
      <c r="KDN492" s="722"/>
      <c r="KDO492" s="722"/>
      <c r="KDP492" s="722"/>
      <c r="KDQ492" s="722"/>
      <c r="KDR492" s="722"/>
      <c r="KDS492" s="722"/>
      <c r="KDT492" s="722"/>
      <c r="KDU492" s="722"/>
      <c r="KDV492" s="722"/>
      <c r="KDW492" s="722"/>
      <c r="KDX492" s="722"/>
      <c r="KDY492" s="722"/>
      <c r="KDZ492" s="722"/>
      <c r="KEA492" s="722"/>
      <c r="KEB492" s="722"/>
      <c r="KEC492" s="722"/>
      <c r="KED492" s="722"/>
      <c r="KEE492" s="722"/>
      <c r="KEF492" s="722"/>
      <c r="KEG492" s="722"/>
      <c r="KEH492" s="722"/>
      <c r="KEI492" s="722"/>
      <c r="KEJ492" s="722"/>
      <c r="KEK492" s="722"/>
      <c r="KEL492" s="722"/>
      <c r="KEM492" s="722"/>
      <c r="KEN492" s="722"/>
      <c r="KEO492" s="722"/>
      <c r="KEP492" s="722"/>
      <c r="KEQ492" s="722"/>
      <c r="KER492" s="722"/>
      <c r="KES492" s="722"/>
      <c r="KET492" s="722"/>
      <c r="KEU492" s="722"/>
      <c r="KEV492" s="722"/>
      <c r="KEW492" s="722"/>
      <c r="KEX492" s="722"/>
      <c r="KEY492" s="722"/>
      <c r="KEZ492" s="722"/>
      <c r="KFA492" s="722"/>
      <c r="KFB492" s="722"/>
      <c r="KFC492" s="722"/>
      <c r="KFD492" s="722"/>
      <c r="KFE492" s="722"/>
      <c r="KFF492" s="722"/>
      <c r="KFG492" s="722"/>
      <c r="KFH492" s="722"/>
      <c r="KFI492" s="722"/>
      <c r="KFJ492" s="722"/>
      <c r="KFK492" s="722"/>
      <c r="KFL492" s="722"/>
      <c r="KFM492" s="722"/>
      <c r="KFN492" s="722"/>
      <c r="KFO492" s="722"/>
      <c r="KFP492" s="722"/>
      <c r="KFQ492" s="722"/>
      <c r="KFR492" s="722"/>
      <c r="KFS492" s="722"/>
      <c r="KFT492" s="722"/>
      <c r="KFU492" s="722"/>
      <c r="KFV492" s="722"/>
      <c r="KFW492" s="722"/>
      <c r="KFX492" s="722"/>
      <c r="KFY492" s="722"/>
      <c r="KFZ492" s="722"/>
      <c r="KGA492" s="722"/>
      <c r="KGB492" s="722"/>
      <c r="KGC492" s="722"/>
      <c r="KGD492" s="722"/>
      <c r="KGE492" s="722"/>
      <c r="KGF492" s="722"/>
      <c r="KGG492" s="722"/>
      <c r="KGH492" s="722"/>
      <c r="KGI492" s="722"/>
      <c r="KGJ492" s="722"/>
      <c r="KGK492" s="722"/>
      <c r="KGL492" s="722"/>
      <c r="KGM492" s="722"/>
      <c r="KGN492" s="722"/>
      <c r="KGO492" s="722"/>
      <c r="KGP492" s="722"/>
      <c r="KGQ492" s="722"/>
      <c r="KGR492" s="722"/>
      <c r="KGS492" s="722"/>
      <c r="KGT492" s="722"/>
      <c r="KGU492" s="722"/>
      <c r="KGV492" s="722"/>
      <c r="KGW492" s="722"/>
      <c r="KGX492" s="722"/>
      <c r="KGY492" s="722"/>
      <c r="KGZ492" s="722"/>
      <c r="KHA492" s="722"/>
      <c r="KHB492" s="722"/>
      <c r="KHC492" s="722"/>
      <c r="KHD492" s="722"/>
      <c r="KHE492" s="722"/>
      <c r="KHF492" s="722"/>
      <c r="KHG492" s="722"/>
      <c r="KHH492" s="722"/>
      <c r="KHI492" s="722"/>
      <c r="KHJ492" s="722"/>
      <c r="KHK492" s="722"/>
      <c r="KHL492" s="722"/>
      <c r="KHM492" s="722"/>
      <c r="KHN492" s="722"/>
      <c r="KHO492" s="722"/>
      <c r="KHP492" s="722"/>
      <c r="KHQ492" s="722"/>
      <c r="KHR492" s="722"/>
      <c r="KHS492" s="722"/>
      <c r="KHT492" s="722"/>
      <c r="KHU492" s="722"/>
      <c r="KHV492" s="722"/>
      <c r="KHW492" s="722"/>
      <c r="KHX492" s="722"/>
      <c r="KHY492" s="722"/>
      <c r="KHZ492" s="722"/>
      <c r="KIA492" s="722"/>
      <c r="KIB492" s="722"/>
      <c r="KIC492" s="722"/>
      <c r="KID492" s="722"/>
      <c r="KIE492" s="722"/>
      <c r="KIF492" s="722"/>
      <c r="KIG492" s="722"/>
      <c r="KIH492" s="722"/>
      <c r="KII492" s="722"/>
      <c r="KIJ492" s="722"/>
      <c r="KIK492" s="722"/>
      <c r="KIL492" s="722"/>
      <c r="KIM492" s="722"/>
      <c r="KIN492" s="722"/>
      <c r="KIO492" s="722"/>
      <c r="KIP492" s="722"/>
      <c r="KIQ492" s="722"/>
      <c r="KIR492" s="722"/>
      <c r="KIS492" s="722"/>
      <c r="KIT492" s="722"/>
      <c r="KIU492" s="722"/>
      <c r="KIV492" s="722"/>
      <c r="KIW492" s="722"/>
      <c r="KIX492" s="722"/>
      <c r="KIY492" s="722"/>
      <c r="KIZ492" s="722"/>
      <c r="KJA492" s="722"/>
      <c r="KJB492" s="722"/>
      <c r="KJC492" s="722"/>
      <c r="KJD492" s="722"/>
      <c r="KJE492" s="722"/>
      <c r="KJF492" s="722"/>
      <c r="KJG492" s="722"/>
      <c r="KJH492" s="722"/>
      <c r="KJI492" s="722"/>
      <c r="KJJ492" s="722"/>
      <c r="KJK492" s="722"/>
      <c r="KJL492" s="722"/>
      <c r="KJM492" s="722"/>
      <c r="KJN492" s="722"/>
      <c r="KJO492" s="722"/>
      <c r="KJP492" s="722"/>
      <c r="KJQ492" s="722"/>
      <c r="KJR492" s="722"/>
      <c r="KJS492" s="722"/>
      <c r="KJT492" s="722"/>
      <c r="KJU492" s="722"/>
      <c r="KJV492" s="722"/>
      <c r="KJW492" s="722"/>
      <c r="KJX492" s="722"/>
      <c r="KJY492" s="722"/>
      <c r="KJZ492" s="722"/>
      <c r="KKA492" s="722"/>
      <c r="KKB492" s="722"/>
      <c r="KKC492" s="722"/>
      <c r="KKD492" s="722"/>
      <c r="KKE492" s="722"/>
      <c r="KKF492" s="722"/>
      <c r="KKG492" s="722"/>
      <c r="KKH492" s="722"/>
      <c r="KKI492" s="722"/>
      <c r="KKJ492" s="722"/>
      <c r="KKK492" s="722"/>
      <c r="KKL492" s="722"/>
      <c r="KKM492" s="722"/>
      <c r="KKN492" s="722"/>
      <c r="KKO492" s="722"/>
      <c r="KKP492" s="722"/>
      <c r="KKQ492" s="722"/>
      <c r="KKR492" s="722"/>
      <c r="KKS492" s="722"/>
      <c r="KKT492" s="722"/>
      <c r="KKU492" s="722"/>
      <c r="KKV492" s="722"/>
      <c r="KKW492" s="722"/>
      <c r="KKX492" s="722"/>
      <c r="KKY492" s="722"/>
      <c r="KKZ492" s="722"/>
      <c r="KLA492" s="722"/>
      <c r="KLB492" s="722"/>
      <c r="KLC492" s="722"/>
      <c r="KLD492" s="722"/>
      <c r="KLE492" s="722"/>
      <c r="KLF492" s="722"/>
      <c r="KLG492" s="722"/>
      <c r="KLH492" s="722"/>
      <c r="KLI492" s="722"/>
      <c r="KLJ492" s="722"/>
      <c r="KLK492" s="722"/>
      <c r="KLL492" s="722"/>
      <c r="KLM492" s="722"/>
      <c r="KLN492" s="722"/>
      <c r="KLO492" s="722"/>
      <c r="KLP492" s="722"/>
      <c r="KLQ492" s="722"/>
      <c r="KLR492" s="722"/>
      <c r="KLS492" s="722"/>
      <c r="KLT492" s="722"/>
      <c r="KLU492" s="722"/>
      <c r="KLV492" s="722"/>
      <c r="KLW492" s="722"/>
      <c r="KLX492" s="722"/>
      <c r="KLY492" s="722"/>
      <c r="KLZ492" s="722"/>
      <c r="KMA492" s="722"/>
      <c r="KMB492" s="722"/>
      <c r="KMC492" s="722"/>
      <c r="KMD492" s="722"/>
      <c r="KME492" s="722"/>
      <c r="KMF492" s="722"/>
      <c r="KMG492" s="722"/>
      <c r="KMH492" s="722"/>
      <c r="KMI492" s="722"/>
      <c r="KMJ492" s="722"/>
      <c r="KMK492" s="722"/>
      <c r="KML492" s="722"/>
      <c r="KMM492" s="722"/>
      <c r="KMN492" s="722"/>
      <c r="KMO492" s="722"/>
      <c r="KMP492" s="722"/>
      <c r="KMQ492" s="722"/>
      <c r="KMR492" s="722"/>
      <c r="KMS492" s="722"/>
      <c r="KMT492" s="722"/>
      <c r="KMU492" s="722"/>
      <c r="KMV492" s="722"/>
      <c r="KMW492" s="722"/>
      <c r="KMX492" s="722"/>
      <c r="KMY492" s="722"/>
      <c r="KMZ492" s="722"/>
      <c r="KNA492" s="722"/>
      <c r="KNB492" s="722"/>
      <c r="KNC492" s="722"/>
      <c r="KND492" s="722"/>
      <c r="KNE492" s="722"/>
      <c r="KNF492" s="722"/>
      <c r="KNG492" s="722"/>
      <c r="KNH492" s="722"/>
      <c r="KNI492" s="722"/>
      <c r="KNJ492" s="722"/>
      <c r="KNK492" s="722"/>
      <c r="KNL492" s="722"/>
      <c r="KNM492" s="722"/>
      <c r="KNN492" s="722"/>
      <c r="KNO492" s="722"/>
      <c r="KNP492" s="722"/>
      <c r="KNQ492" s="722"/>
      <c r="KNR492" s="722"/>
      <c r="KNS492" s="722"/>
      <c r="KNT492" s="722"/>
      <c r="KNU492" s="722"/>
      <c r="KNV492" s="722"/>
      <c r="KNW492" s="722"/>
      <c r="KNX492" s="722"/>
      <c r="KNY492" s="722"/>
      <c r="KNZ492" s="722"/>
      <c r="KOA492" s="722"/>
      <c r="KOB492" s="722"/>
      <c r="KOC492" s="722"/>
      <c r="KOD492" s="722"/>
      <c r="KOE492" s="722"/>
      <c r="KOF492" s="722"/>
      <c r="KOG492" s="722"/>
      <c r="KOH492" s="722"/>
      <c r="KOI492" s="722"/>
      <c r="KOJ492" s="722"/>
      <c r="KOK492" s="722"/>
      <c r="KOL492" s="722"/>
      <c r="KOM492" s="722"/>
      <c r="KON492" s="722"/>
      <c r="KOO492" s="722"/>
      <c r="KOP492" s="722"/>
      <c r="KOQ492" s="722"/>
      <c r="KOR492" s="722"/>
      <c r="KOS492" s="722"/>
      <c r="KOT492" s="722"/>
      <c r="KOU492" s="722"/>
      <c r="KOV492" s="722"/>
      <c r="KOW492" s="722"/>
      <c r="KOX492" s="722"/>
      <c r="KOY492" s="722"/>
      <c r="KOZ492" s="722"/>
      <c r="KPA492" s="722"/>
      <c r="KPB492" s="722"/>
      <c r="KPC492" s="722"/>
      <c r="KPD492" s="722"/>
      <c r="KPE492" s="722"/>
      <c r="KPF492" s="722"/>
      <c r="KPG492" s="722"/>
      <c r="KPH492" s="722"/>
      <c r="KPI492" s="722"/>
      <c r="KPJ492" s="722"/>
      <c r="KPK492" s="722"/>
      <c r="KPL492" s="722"/>
      <c r="KPM492" s="722"/>
      <c r="KPN492" s="722"/>
      <c r="KPO492" s="722"/>
      <c r="KPP492" s="722"/>
      <c r="KPQ492" s="722"/>
      <c r="KPR492" s="722"/>
      <c r="KPS492" s="722"/>
      <c r="KPT492" s="722"/>
      <c r="KPU492" s="722"/>
      <c r="KPV492" s="722"/>
      <c r="KPW492" s="722"/>
      <c r="KPX492" s="722"/>
      <c r="KPY492" s="722"/>
      <c r="KPZ492" s="722"/>
      <c r="KQA492" s="722"/>
      <c r="KQB492" s="722"/>
      <c r="KQC492" s="722"/>
      <c r="KQD492" s="722"/>
      <c r="KQE492" s="722"/>
      <c r="KQF492" s="722"/>
      <c r="KQG492" s="722"/>
      <c r="KQH492" s="722"/>
      <c r="KQI492" s="722"/>
      <c r="KQJ492" s="722"/>
      <c r="KQK492" s="722"/>
      <c r="KQL492" s="722"/>
      <c r="KQM492" s="722"/>
      <c r="KQN492" s="722"/>
      <c r="KQO492" s="722"/>
      <c r="KQP492" s="722"/>
      <c r="KQQ492" s="722"/>
      <c r="KQR492" s="722"/>
      <c r="KQS492" s="722"/>
      <c r="KQT492" s="722"/>
      <c r="KQU492" s="722"/>
      <c r="KQV492" s="722"/>
      <c r="KQW492" s="722"/>
      <c r="KQX492" s="722"/>
      <c r="KQY492" s="722"/>
      <c r="KQZ492" s="722"/>
      <c r="KRA492" s="722"/>
      <c r="KRB492" s="722"/>
      <c r="KRC492" s="722"/>
      <c r="KRD492" s="722"/>
      <c r="KRE492" s="722"/>
      <c r="KRF492" s="722"/>
      <c r="KRG492" s="722"/>
      <c r="KRH492" s="722"/>
      <c r="KRI492" s="722"/>
      <c r="KRJ492" s="722"/>
      <c r="KRK492" s="722"/>
      <c r="KRL492" s="722"/>
      <c r="KRM492" s="722"/>
      <c r="KRN492" s="722"/>
      <c r="KRO492" s="722"/>
      <c r="KRP492" s="722"/>
      <c r="KRQ492" s="722"/>
      <c r="KRR492" s="722"/>
      <c r="KRS492" s="722"/>
      <c r="KRT492" s="722"/>
      <c r="KRU492" s="722"/>
      <c r="KRV492" s="722"/>
      <c r="KRW492" s="722"/>
      <c r="KRX492" s="722"/>
      <c r="KRY492" s="722"/>
      <c r="KRZ492" s="722"/>
      <c r="KSA492" s="722"/>
      <c r="KSB492" s="722"/>
      <c r="KSC492" s="722"/>
      <c r="KSD492" s="722"/>
      <c r="KSE492" s="722"/>
      <c r="KSF492" s="722"/>
      <c r="KSG492" s="722"/>
      <c r="KSH492" s="722"/>
      <c r="KSI492" s="722"/>
      <c r="KSJ492" s="722"/>
      <c r="KSK492" s="722"/>
      <c r="KSL492" s="722"/>
      <c r="KSM492" s="722"/>
      <c r="KSN492" s="722"/>
      <c r="KSO492" s="722"/>
      <c r="KSP492" s="722"/>
      <c r="KSQ492" s="722"/>
      <c r="KSR492" s="722"/>
      <c r="KSS492" s="722"/>
      <c r="KST492" s="722"/>
      <c r="KSU492" s="722"/>
      <c r="KSV492" s="722"/>
      <c r="KSW492" s="722"/>
      <c r="KSX492" s="722"/>
      <c r="KSY492" s="722"/>
      <c r="KSZ492" s="722"/>
      <c r="KTA492" s="722"/>
      <c r="KTB492" s="722"/>
      <c r="KTC492" s="722"/>
      <c r="KTD492" s="722"/>
      <c r="KTE492" s="722"/>
      <c r="KTF492" s="722"/>
      <c r="KTG492" s="722"/>
      <c r="KTH492" s="722"/>
      <c r="KTI492" s="722"/>
      <c r="KTJ492" s="722"/>
      <c r="KTK492" s="722"/>
      <c r="KTL492" s="722"/>
      <c r="KTM492" s="722"/>
      <c r="KTN492" s="722"/>
      <c r="KTO492" s="722"/>
      <c r="KTP492" s="722"/>
      <c r="KTQ492" s="722"/>
      <c r="KTR492" s="722"/>
      <c r="KTS492" s="722"/>
      <c r="KTT492" s="722"/>
      <c r="KTU492" s="722"/>
      <c r="KTV492" s="722"/>
      <c r="KTW492" s="722"/>
      <c r="KTX492" s="722"/>
      <c r="KTY492" s="722"/>
      <c r="KTZ492" s="722"/>
      <c r="KUA492" s="722"/>
      <c r="KUB492" s="722"/>
      <c r="KUC492" s="722"/>
      <c r="KUD492" s="722"/>
      <c r="KUE492" s="722"/>
      <c r="KUF492" s="722"/>
      <c r="KUG492" s="722"/>
      <c r="KUH492" s="722"/>
      <c r="KUI492" s="722"/>
      <c r="KUJ492" s="722"/>
      <c r="KUK492" s="722"/>
      <c r="KUL492" s="722"/>
      <c r="KUM492" s="722"/>
      <c r="KUN492" s="722"/>
      <c r="KUO492" s="722"/>
      <c r="KUP492" s="722"/>
      <c r="KUQ492" s="722"/>
      <c r="KUR492" s="722"/>
      <c r="KUS492" s="722"/>
      <c r="KUT492" s="722"/>
      <c r="KUU492" s="722"/>
      <c r="KUV492" s="722"/>
      <c r="KUW492" s="722"/>
      <c r="KUX492" s="722"/>
      <c r="KUY492" s="722"/>
      <c r="KUZ492" s="722"/>
      <c r="KVA492" s="722"/>
      <c r="KVB492" s="722"/>
      <c r="KVC492" s="722"/>
      <c r="KVD492" s="722"/>
      <c r="KVE492" s="722"/>
      <c r="KVF492" s="722"/>
      <c r="KVG492" s="722"/>
      <c r="KVH492" s="722"/>
      <c r="KVI492" s="722"/>
      <c r="KVJ492" s="722"/>
      <c r="KVK492" s="722"/>
      <c r="KVL492" s="722"/>
      <c r="KVM492" s="722"/>
      <c r="KVN492" s="722"/>
      <c r="KVO492" s="722"/>
      <c r="KVP492" s="722"/>
      <c r="KVQ492" s="722"/>
      <c r="KVR492" s="722"/>
      <c r="KVS492" s="722"/>
      <c r="KVT492" s="722"/>
      <c r="KVU492" s="722"/>
      <c r="KVV492" s="722"/>
      <c r="KVW492" s="722"/>
      <c r="KVX492" s="722"/>
      <c r="KVY492" s="722"/>
      <c r="KVZ492" s="722"/>
      <c r="KWA492" s="722"/>
      <c r="KWB492" s="722"/>
      <c r="KWC492" s="722"/>
      <c r="KWD492" s="722"/>
      <c r="KWE492" s="722"/>
      <c r="KWF492" s="722"/>
      <c r="KWG492" s="722"/>
      <c r="KWH492" s="722"/>
      <c r="KWI492" s="722"/>
      <c r="KWJ492" s="722"/>
      <c r="KWK492" s="722"/>
      <c r="KWL492" s="722"/>
      <c r="KWM492" s="722"/>
      <c r="KWN492" s="722"/>
      <c r="KWO492" s="722"/>
      <c r="KWP492" s="722"/>
      <c r="KWQ492" s="722"/>
      <c r="KWR492" s="722"/>
      <c r="KWS492" s="722"/>
      <c r="KWT492" s="722"/>
      <c r="KWU492" s="722"/>
      <c r="KWV492" s="722"/>
      <c r="KWW492" s="722"/>
      <c r="KWX492" s="722"/>
      <c r="KWY492" s="722"/>
      <c r="KWZ492" s="722"/>
      <c r="KXA492" s="722"/>
      <c r="KXB492" s="722"/>
      <c r="KXC492" s="722"/>
      <c r="KXD492" s="722"/>
      <c r="KXE492" s="722"/>
      <c r="KXF492" s="722"/>
      <c r="KXG492" s="722"/>
      <c r="KXH492" s="722"/>
      <c r="KXI492" s="722"/>
      <c r="KXJ492" s="722"/>
      <c r="KXK492" s="722"/>
      <c r="KXL492" s="722"/>
      <c r="KXM492" s="722"/>
      <c r="KXN492" s="722"/>
      <c r="KXO492" s="722"/>
      <c r="KXP492" s="722"/>
      <c r="KXQ492" s="722"/>
      <c r="KXR492" s="722"/>
      <c r="KXS492" s="722"/>
      <c r="KXT492" s="722"/>
      <c r="KXU492" s="722"/>
      <c r="KXV492" s="722"/>
      <c r="KXW492" s="722"/>
      <c r="KXX492" s="722"/>
      <c r="KXY492" s="722"/>
      <c r="KXZ492" s="722"/>
      <c r="KYA492" s="722"/>
      <c r="KYB492" s="722"/>
      <c r="KYC492" s="722"/>
      <c r="KYD492" s="722"/>
      <c r="KYE492" s="722"/>
      <c r="KYF492" s="722"/>
      <c r="KYG492" s="722"/>
      <c r="KYH492" s="722"/>
      <c r="KYI492" s="722"/>
      <c r="KYJ492" s="722"/>
      <c r="KYK492" s="722"/>
      <c r="KYL492" s="722"/>
      <c r="KYM492" s="722"/>
      <c r="KYN492" s="722"/>
      <c r="KYO492" s="722"/>
      <c r="KYP492" s="722"/>
      <c r="KYQ492" s="722"/>
      <c r="KYR492" s="722"/>
      <c r="KYS492" s="722"/>
      <c r="KYT492" s="722"/>
      <c r="KYU492" s="722"/>
      <c r="KYV492" s="722"/>
      <c r="KYW492" s="722"/>
      <c r="KYX492" s="722"/>
      <c r="KYY492" s="722"/>
      <c r="KYZ492" s="722"/>
      <c r="KZA492" s="722"/>
      <c r="KZB492" s="722"/>
      <c r="KZC492" s="722"/>
      <c r="KZD492" s="722"/>
      <c r="KZE492" s="722"/>
      <c r="KZF492" s="722"/>
      <c r="KZG492" s="722"/>
      <c r="KZH492" s="722"/>
      <c r="KZI492" s="722"/>
      <c r="KZJ492" s="722"/>
      <c r="KZK492" s="722"/>
      <c r="KZL492" s="722"/>
      <c r="KZM492" s="722"/>
      <c r="KZN492" s="722"/>
      <c r="KZO492" s="722"/>
      <c r="KZP492" s="722"/>
      <c r="KZQ492" s="722"/>
      <c r="KZR492" s="722"/>
      <c r="KZS492" s="722"/>
      <c r="KZT492" s="722"/>
      <c r="KZU492" s="722"/>
      <c r="KZV492" s="722"/>
      <c r="KZW492" s="722"/>
      <c r="KZX492" s="722"/>
      <c r="KZY492" s="722"/>
      <c r="KZZ492" s="722"/>
      <c r="LAA492" s="722"/>
      <c r="LAB492" s="722"/>
      <c r="LAC492" s="722"/>
      <c r="LAD492" s="722"/>
      <c r="LAE492" s="722"/>
      <c r="LAF492" s="722"/>
      <c r="LAG492" s="722"/>
      <c r="LAH492" s="722"/>
      <c r="LAI492" s="722"/>
      <c r="LAJ492" s="722"/>
      <c r="LAK492" s="722"/>
      <c r="LAL492" s="722"/>
      <c r="LAM492" s="722"/>
      <c r="LAN492" s="722"/>
      <c r="LAO492" s="722"/>
      <c r="LAP492" s="722"/>
      <c r="LAQ492" s="722"/>
      <c r="LAR492" s="722"/>
      <c r="LAS492" s="722"/>
      <c r="LAT492" s="722"/>
      <c r="LAU492" s="722"/>
      <c r="LAV492" s="722"/>
      <c r="LAW492" s="722"/>
      <c r="LAX492" s="722"/>
      <c r="LAY492" s="722"/>
      <c r="LAZ492" s="722"/>
      <c r="LBA492" s="722"/>
      <c r="LBB492" s="722"/>
      <c r="LBC492" s="722"/>
      <c r="LBD492" s="722"/>
      <c r="LBE492" s="722"/>
      <c r="LBF492" s="722"/>
      <c r="LBG492" s="722"/>
      <c r="LBH492" s="722"/>
      <c r="LBI492" s="722"/>
      <c r="LBJ492" s="722"/>
      <c r="LBK492" s="722"/>
      <c r="LBL492" s="722"/>
      <c r="LBM492" s="722"/>
      <c r="LBN492" s="722"/>
      <c r="LBO492" s="722"/>
      <c r="LBP492" s="722"/>
      <c r="LBQ492" s="722"/>
      <c r="LBR492" s="722"/>
      <c r="LBS492" s="722"/>
      <c r="LBT492" s="722"/>
      <c r="LBU492" s="722"/>
      <c r="LBV492" s="722"/>
      <c r="LBW492" s="722"/>
      <c r="LBX492" s="722"/>
      <c r="LBY492" s="722"/>
      <c r="LBZ492" s="722"/>
      <c r="LCA492" s="722"/>
      <c r="LCB492" s="722"/>
      <c r="LCC492" s="722"/>
      <c r="LCD492" s="722"/>
      <c r="LCE492" s="722"/>
      <c r="LCF492" s="722"/>
      <c r="LCG492" s="722"/>
      <c r="LCH492" s="722"/>
      <c r="LCI492" s="722"/>
      <c r="LCJ492" s="722"/>
      <c r="LCK492" s="722"/>
      <c r="LCL492" s="722"/>
      <c r="LCM492" s="722"/>
      <c r="LCN492" s="722"/>
      <c r="LCO492" s="722"/>
      <c r="LCP492" s="722"/>
      <c r="LCQ492" s="722"/>
      <c r="LCR492" s="722"/>
      <c r="LCS492" s="722"/>
      <c r="LCT492" s="722"/>
      <c r="LCU492" s="722"/>
      <c r="LCV492" s="722"/>
      <c r="LCW492" s="722"/>
      <c r="LCX492" s="722"/>
      <c r="LCY492" s="722"/>
      <c r="LCZ492" s="722"/>
      <c r="LDA492" s="722"/>
      <c r="LDB492" s="722"/>
      <c r="LDC492" s="722"/>
      <c r="LDD492" s="722"/>
      <c r="LDE492" s="722"/>
      <c r="LDF492" s="722"/>
      <c r="LDG492" s="722"/>
      <c r="LDH492" s="722"/>
      <c r="LDI492" s="722"/>
      <c r="LDJ492" s="722"/>
      <c r="LDK492" s="722"/>
      <c r="LDL492" s="722"/>
      <c r="LDM492" s="722"/>
      <c r="LDN492" s="722"/>
      <c r="LDO492" s="722"/>
      <c r="LDP492" s="722"/>
      <c r="LDQ492" s="722"/>
      <c r="LDR492" s="722"/>
      <c r="LDS492" s="722"/>
      <c r="LDT492" s="722"/>
      <c r="LDU492" s="722"/>
      <c r="LDV492" s="722"/>
      <c r="LDW492" s="722"/>
      <c r="LDX492" s="722"/>
      <c r="LDY492" s="722"/>
      <c r="LDZ492" s="722"/>
      <c r="LEA492" s="722"/>
      <c r="LEB492" s="722"/>
      <c r="LEC492" s="722"/>
      <c r="LED492" s="722"/>
      <c r="LEE492" s="722"/>
      <c r="LEF492" s="722"/>
      <c r="LEG492" s="722"/>
      <c r="LEH492" s="722"/>
      <c r="LEI492" s="722"/>
      <c r="LEJ492" s="722"/>
      <c r="LEK492" s="722"/>
      <c r="LEL492" s="722"/>
      <c r="LEM492" s="722"/>
      <c r="LEN492" s="722"/>
      <c r="LEO492" s="722"/>
      <c r="LEP492" s="722"/>
      <c r="LEQ492" s="722"/>
      <c r="LER492" s="722"/>
      <c r="LES492" s="722"/>
      <c r="LET492" s="722"/>
      <c r="LEU492" s="722"/>
      <c r="LEV492" s="722"/>
      <c r="LEW492" s="722"/>
      <c r="LEX492" s="722"/>
      <c r="LEY492" s="722"/>
      <c r="LEZ492" s="722"/>
      <c r="LFA492" s="722"/>
      <c r="LFB492" s="722"/>
      <c r="LFC492" s="722"/>
      <c r="LFD492" s="722"/>
      <c r="LFE492" s="722"/>
      <c r="LFF492" s="722"/>
      <c r="LFG492" s="722"/>
      <c r="LFH492" s="722"/>
      <c r="LFI492" s="722"/>
      <c r="LFJ492" s="722"/>
      <c r="LFK492" s="722"/>
      <c r="LFL492" s="722"/>
      <c r="LFM492" s="722"/>
      <c r="LFN492" s="722"/>
      <c r="LFO492" s="722"/>
      <c r="LFP492" s="722"/>
      <c r="LFQ492" s="722"/>
      <c r="LFR492" s="722"/>
      <c r="LFS492" s="722"/>
      <c r="LFT492" s="722"/>
      <c r="LFU492" s="722"/>
      <c r="LFV492" s="722"/>
      <c r="LFW492" s="722"/>
      <c r="LFX492" s="722"/>
      <c r="LFY492" s="722"/>
      <c r="LFZ492" s="722"/>
      <c r="LGA492" s="722"/>
      <c r="LGB492" s="722"/>
      <c r="LGC492" s="722"/>
      <c r="LGD492" s="722"/>
      <c r="LGE492" s="722"/>
      <c r="LGF492" s="722"/>
      <c r="LGG492" s="722"/>
      <c r="LGH492" s="722"/>
      <c r="LGI492" s="722"/>
      <c r="LGJ492" s="722"/>
      <c r="LGK492" s="722"/>
      <c r="LGL492" s="722"/>
      <c r="LGM492" s="722"/>
      <c r="LGN492" s="722"/>
      <c r="LGO492" s="722"/>
      <c r="LGP492" s="722"/>
      <c r="LGQ492" s="722"/>
      <c r="LGR492" s="722"/>
      <c r="LGS492" s="722"/>
      <c r="LGT492" s="722"/>
      <c r="LGU492" s="722"/>
      <c r="LGV492" s="722"/>
      <c r="LGW492" s="722"/>
      <c r="LGX492" s="722"/>
      <c r="LGY492" s="722"/>
      <c r="LGZ492" s="722"/>
      <c r="LHA492" s="722"/>
      <c r="LHB492" s="722"/>
      <c r="LHC492" s="722"/>
      <c r="LHD492" s="722"/>
      <c r="LHE492" s="722"/>
      <c r="LHF492" s="722"/>
      <c r="LHG492" s="722"/>
      <c r="LHH492" s="722"/>
      <c r="LHI492" s="722"/>
      <c r="LHJ492" s="722"/>
      <c r="LHK492" s="722"/>
      <c r="LHL492" s="722"/>
      <c r="LHM492" s="722"/>
      <c r="LHN492" s="722"/>
      <c r="LHO492" s="722"/>
      <c r="LHP492" s="722"/>
      <c r="LHQ492" s="722"/>
      <c r="LHR492" s="722"/>
      <c r="LHS492" s="722"/>
      <c r="LHT492" s="722"/>
      <c r="LHU492" s="722"/>
      <c r="LHV492" s="722"/>
      <c r="LHW492" s="722"/>
      <c r="LHX492" s="722"/>
      <c r="LHY492" s="722"/>
      <c r="LHZ492" s="722"/>
      <c r="LIA492" s="722"/>
      <c r="LIB492" s="722"/>
      <c r="LIC492" s="722"/>
      <c r="LID492" s="722"/>
      <c r="LIE492" s="722"/>
      <c r="LIF492" s="722"/>
      <c r="LIG492" s="722"/>
      <c r="LIH492" s="722"/>
      <c r="LII492" s="722"/>
      <c r="LIJ492" s="722"/>
      <c r="LIK492" s="722"/>
      <c r="LIL492" s="722"/>
      <c r="LIM492" s="722"/>
      <c r="LIN492" s="722"/>
      <c r="LIO492" s="722"/>
      <c r="LIP492" s="722"/>
      <c r="LIQ492" s="722"/>
      <c r="LIR492" s="722"/>
      <c r="LIS492" s="722"/>
      <c r="LIT492" s="722"/>
      <c r="LIU492" s="722"/>
      <c r="LIV492" s="722"/>
      <c r="LIW492" s="722"/>
      <c r="LIX492" s="722"/>
      <c r="LIY492" s="722"/>
      <c r="LIZ492" s="722"/>
      <c r="LJA492" s="722"/>
      <c r="LJB492" s="722"/>
      <c r="LJC492" s="722"/>
      <c r="LJD492" s="722"/>
      <c r="LJE492" s="722"/>
      <c r="LJF492" s="722"/>
      <c r="LJG492" s="722"/>
      <c r="LJH492" s="722"/>
      <c r="LJI492" s="722"/>
      <c r="LJJ492" s="722"/>
      <c r="LJK492" s="722"/>
      <c r="LJL492" s="722"/>
      <c r="LJM492" s="722"/>
      <c r="LJN492" s="722"/>
      <c r="LJO492" s="722"/>
      <c r="LJP492" s="722"/>
      <c r="LJQ492" s="722"/>
      <c r="LJR492" s="722"/>
      <c r="LJS492" s="722"/>
      <c r="LJT492" s="722"/>
      <c r="LJU492" s="722"/>
      <c r="LJV492" s="722"/>
      <c r="LJW492" s="722"/>
      <c r="LJX492" s="722"/>
      <c r="LJY492" s="722"/>
      <c r="LJZ492" s="722"/>
      <c r="LKA492" s="722"/>
      <c r="LKB492" s="722"/>
      <c r="LKC492" s="722"/>
      <c r="LKD492" s="722"/>
      <c r="LKE492" s="722"/>
      <c r="LKF492" s="722"/>
      <c r="LKG492" s="722"/>
      <c r="LKH492" s="722"/>
      <c r="LKI492" s="722"/>
      <c r="LKJ492" s="722"/>
      <c r="LKK492" s="722"/>
      <c r="LKL492" s="722"/>
      <c r="LKM492" s="722"/>
      <c r="LKN492" s="722"/>
      <c r="LKO492" s="722"/>
      <c r="LKP492" s="722"/>
      <c r="LKQ492" s="722"/>
      <c r="LKR492" s="722"/>
      <c r="LKS492" s="722"/>
      <c r="LKT492" s="722"/>
      <c r="LKU492" s="722"/>
      <c r="LKV492" s="722"/>
      <c r="LKW492" s="722"/>
      <c r="LKX492" s="722"/>
      <c r="LKY492" s="722"/>
      <c r="LKZ492" s="722"/>
      <c r="LLA492" s="722"/>
      <c r="LLB492" s="722"/>
      <c r="LLC492" s="722"/>
      <c r="LLD492" s="722"/>
      <c r="LLE492" s="722"/>
      <c r="LLF492" s="722"/>
      <c r="LLG492" s="722"/>
      <c r="LLH492" s="722"/>
      <c r="LLI492" s="722"/>
      <c r="LLJ492" s="722"/>
      <c r="LLK492" s="722"/>
      <c r="LLL492" s="722"/>
      <c r="LLM492" s="722"/>
      <c r="LLN492" s="722"/>
      <c r="LLO492" s="722"/>
      <c r="LLP492" s="722"/>
      <c r="LLQ492" s="722"/>
      <c r="LLR492" s="722"/>
      <c r="LLS492" s="722"/>
      <c r="LLT492" s="722"/>
      <c r="LLU492" s="722"/>
      <c r="LLV492" s="722"/>
      <c r="LLW492" s="722"/>
      <c r="LLX492" s="722"/>
      <c r="LLY492" s="722"/>
      <c r="LLZ492" s="722"/>
      <c r="LMA492" s="722"/>
      <c r="LMB492" s="722"/>
      <c r="LMC492" s="722"/>
      <c r="LMD492" s="722"/>
      <c r="LME492" s="722"/>
      <c r="LMF492" s="722"/>
      <c r="LMG492" s="722"/>
      <c r="LMH492" s="722"/>
      <c r="LMI492" s="722"/>
      <c r="LMJ492" s="722"/>
      <c r="LMK492" s="722"/>
      <c r="LML492" s="722"/>
      <c r="LMM492" s="722"/>
      <c r="LMN492" s="722"/>
      <c r="LMO492" s="722"/>
      <c r="LMP492" s="722"/>
      <c r="LMQ492" s="722"/>
      <c r="LMR492" s="722"/>
      <c r="LMS492" s="722"/>
      <c r="LMT492" s="722"/>
      <c r="LMU492" s="722"/>
      <c r="LMV492" s="722"/>
      <c r="LMW492" s="722"/>
      <c r="LMX492" s="722"/>
      <c r="LMY492" s="722"/>
      <c r="LMZ492" s="722"/>
      <c r="LNA492" s="722"/>
      <c r="LNB492" s="722"/>
      <c r="LNC492" s="722"/>
      <c r="LND492" s="722"/>
      <c r="LNE492" s="722"/>
      <c r="LNF492" s="722"/>
      <c r="LNG492" s="722"/>
      <c r="LNH492" s="722"/>
      <c r="LNI492" s="722"/>
      <c r="LNJ492" s="722"/>
      <c r="LNK492" s="722"/>
      <c r="LNL492" s="722"/>
      <c r="LNM492" s="722"/>
      <c r="LNN492" s="722"/>
      <c r="LNO492" s="722"/>
      <c r="LNP492" s="722"/>
      <c r="LNQ492" s="722"/>
      <c r="LNR492" s="722"/>
      <c r="LNS492" s="722"/>
      <c r="LNT492" s="722"/>
      <c r="LNU492" s="722"/>
      <c r="LNV492" s="722"/>
      <c r="LNW492" s="722"/>
      <c r="LNX492" s="722"/>
      <c r="LNY492" s="722"/>
      <c r="LNZ492" s="722"/>
      <c r="LOA492" s="722"/>
      <c r="LOB492" s="722"/>
      <c r="LOC492" s="722"/>
      <c r="LOD492" s="722"/>
      <c r="LOE492" s="722"/>
      <c r="LOF492" s="722"/>
      <c r="LOG492" s="722"/>
      <c r="LOH492" s="722"/>
      <c r="LOI492" s="722"/>
      <c r="LOJ492" s="722"/>
      <c r="LOK492" s="722"/>
      <c r="LOL492" s="722"/>
      <c r="LOM492" s="722"/>
      <c r="LON492" s="722"/>
      <c r="LOO492" s="722"/>
      <c r="LOP492" s="722"/>
      <c r="LOQ492" s="722"/>
      <c r="LOR492" s="722"/>
      <c r="LOS492" s="722"/>
      <c r="LOT492" s="722"/>
      <c r="LOU492" s="722"/>
      <c r="LOV492" s="722"/>
      <c r="LOW492" s="722"/>
      <c r="LOX492" s="722"/>
      <c r="LOY492" s="722"/>
      <c r="LOZ492" s="722"/>
      <c r="LPA492" s="722"/>
      <c r="LPB492" s="722"/>
      <c r="LPC492" s="722"/>
      <c r="LPD492" s="722"/>
      <c r="LPE492" s="722"/>
      <c r="LPF492" s="722"/>
      <c r="LPG492" s="722"/>
      <c r="LPH492" s="722"/>
      <c r="LPI492" s="722"/>
      <c r="LPJ492" s="722"/>
      <c r="LPK492" s="722"/>
      <c r="LPL492" s="722"/>
      <c r="LPM492" s="722"/>
      <c r="LPN492" s="722"/>
      <c r="LPO492" s="722"/>
      <c r="LPP492" s="722"/>
      <c r="LPQ492" s="722"/>
      <c r="LPR492" s="722"/>
      <c r="LPS492" s="722"/>
      <c r="LPT492" s="722"/>
      <c r="LPU492" s="722"/>
      <c r="LPV492" s="722"/>
      <c r="LPW492" s="722"/>
      <c r="LPX492" s="722"/>
      <c r="LPY492" s="722"/>
      <c r="LPZ492" s="722"/>
      <c r="LQA492" s="722"/>
      <c r="LQB492" s="722"/>
      <c r="LQC492" s="722"/>
      <c r="LQD492" s="722"/>
      <c r="LQE492" s="722"/>
      <c r="LQF492" s="722"/>
      <c r="LQG492" s="722"/>
      <c r="LQH492" s="722"/>
      <c r="LQI492" s="722"/>
      <c r="LQJ492" s="722"/>
      <c r="LQK492" s="722"/>
      <c r="LQL492" s="722"/>
      <c r="LQM492" s="722"/>
      <c r="LQN492" s="722"/>
      <c r="LQO492" s="722"/>
      <c r="LQP492" s="722"/>
      <c r="LQQ492" s="722"/>
      <c r="LQR492" s="722"/>
      <c r="LQS492" s="722"/>
      <c r="LQT492" s="722"/>
      <c r="LQU492" s="722"/>
      <c r="LQV492" s="722"/>
      <c r="LQW492" s="722"/>
      <c r="LQX492" s="722"/>
      <c r="LQY492" s="722"/>
      <c r="LQZ492" s="722"/>
      <c r="LRA492" s="722"/>
      <c r="LRB492" s="722"/>
      <c r="LRC492" s="722"/>
      <c r="LRD492" s="722"/>
      <c r="LRE492" s="722"/>
      <c r="LRF492" s="722"/>
      <c r="LRG492" s="722"/>
      <c r="LRH492" s="722"/>
      <c r="LRI492" s="722"/>
      <c r="LRJ492" s="722"/>
      <c r="LRK492" s="722"/>
      <c r="LRL492" s="722"/>
      <c r="LRM492" s="722"/>
      <c r="LRN492" s="722"/>
      <c r="LRO492" s="722"/>
      <c r="LRP492" s="722"/>
      <c r="LRQ492" s="722"/>
      <c r="LRR492" s="722"/>
      <c r="LRS492" s="722"/>
      <c r="LRT492" s="722"/>
      <c r="LRU492" s="722"/>
      <c r="LRV492" s="722"/>
      <c r="LRW492" s="722"/>
      <c r="LRX492" s="722"/>
      <c r="LRY492" s="722"/>
      <c r="LRZ492" s="722"/>
      <c r="LSA492" s="722"/>
      <c r="LSB492" s="722"/>
      <c r="LSC492" s="722"/>
      <c r="LSD492" s="722"/>
      <c r="LSE492" s="722"/>
      <c r="LSF492" s="722"/>
      <c r="LSG492" s="722"/>
      <c r="LSH492" s="722"/>
      <c r="LSI492" s="722"/>
      <c r="LSJ492" s="722"/>
      <c r="LSK492" s="722"/>
      <c r="LSL492" s="722"/>
      <c r="LSM492" s="722"/>
      <c r="LSN492" s="722"/>
      <c r="LSO492" s="722"/>
      <c r="LSP492" s="722"/>
      <c r="LSQ492" s="722"/>
      <c r="LSR492" s="722"/>
      <c r="LSS492" s="722"/>
      <c r="LST492" s="722"/>
      <c r="LSU492" s="722"/>
      <c r="LSV492" s="722"/>
      <c r="LSW492" s="722"/>
      <c r="LSX492" s="722"/>
      <c r="LSY492" s="722"/>
      <c r="LSZ492" s="722"/>
      <c r="LTA492" s="722"/>
      <c r="LTB492" s="722"/>
      <c r="LTC492" s="722"/>
      <c r="LTD492" s="722"/>
      <c r="LTE492" s="722"/>
      <c r="LTF492" s="722"/>
      <c r="LTG492" s="722"/>
      <c r="LTH492" s="722"/>
      <c r="LTI492" s="722"/>
      <c r="LTJ492" s="722"/>
      <c r="LTK492" s="722"/>
      <c r="LTL492" s="722"/>
      <c r="LTM492" s="722"/>
      <c r="LTN492" s="722"/>
      <c r="LTO492" s="722"/>
      <c r="LTP492" s="722"/>
      <c r="LTQ492" s="722"/>
      <c r="LTR492" s="722"/>
      <c r="LTS492" s="722"/>
      <c r="LTT492" s="722"/>
      <c r="LTU492" s="722"/>
      <c r="LTV492" s="722"/>
      <c r="LTW492" s="722"/>
      <c r="LTX492" s="722"/>
      <c r="LTY492" s="722"/>
      <c r="LTZ492" s="722"/>
      <c r="LUA492" s="722"/>
      <c r="LUB492" s="722"/>
      <c r="LUC492" s="722"/>
      <c r="LUD492" s="722"/>
      <c r="LUE492" s="722"/>
      <c r="LUF492" s="722"/>
      <c r="LUG492" s="722"/>
      <c r="LUH492" s="722"/>
      <c r="LUI492" s="722"/>
      <c r="LUJ492" s="722"/>
      <c r="LUK492" s="722"/>
      <c r="LUL492" s="722"/>
      <c r="LUM492" s="722"/>
      <c r="LUN492" s="722"/>
      <c r="LUO492" s="722"/>
      <c r="LUP492" s="722"/>
      <c r="LUQ492" s="722"/>
      <c r="LUR492" s="722"/>
      <c r="LUS492" s="722"/>
      <c r="LUT492" s="722"/>
      <c r="LUU492" s="722"/>
      <c r="LUV492" s="722"/>
      <c r="LUW492" s="722"/>
      <c r="LUX492" s="722"/>
      <c r="LUY492" s="722"/>
      <c r="LUZ492" s="722"/>
      <c r="LVA492" s="722"/>
      <c r="LVB492" s="722"/>
      <c r="LVC492" s="722"/>
      <c r="LVD492" s="722"/>
      <c r="LVE492" s="722"/>
      <c r="LVF492" s="722"/>
      <c r="LVG492" s="722"/>
      <c r="LVH492" s="722"/>
      <c r="LVI492" s="722"/>
      <c r="LVJ492" s="722"/>
      <c r="LVK492" s="722"/>
      <c r="LVL492" s="722"/>
      <c r="LVM492" s="722"/>
      <c r="LVN492" s="722"/>
      <c r="LVO492" s="722"/>
      <c r="LVP492" s="722"/>
      <c r="LVQ492" s="722"/>
      <c r="LVR492" s="722"/>
      <c r="LVS492" s="722"/>
      <c r="LVT492" s="722"/>
      <c r="LVU492" s="722"/>
      <c r="LVV492" s="722"/>
      <c r="LVW492" s="722"/>
      <c r="LVX492" s="722"/>
      <c r="LVY492" s="722"/>
      <c r="LVZ492" s="722"/>
      <c r="LWA492" s="722"/>
      <c r="LWB492" s="722"/>
      <c r="LWC492" s="722"/>
      <c r="LWD492" s="722"/>
      <c r="LWE492" s="722"/>
      <c r="LWF492" s="722"/>
      <c r="LWG492" s="722"/>
      <c r="LWH492" s="722"/>
      <c r="LWI492" s="722"/>
      <c r="LWJ492" s="722"/>
      <c r="LWK492" s="722"/>
      <c r="LWL492" s="722"/>
      <c r="LWM492" s="722"/>
      <c r="LWN492" s="722"/>
      <c r="LWO492" s="722"/>
      <c r="LWP492" s="722"/>
      <c r="LWQ492" s="722"/>
      <c r="LWR492" s="722"/>
      <c r="LWS492" s="722"/>
      <c r="LWT492" s="722"/>
      <c r="LWU492" s="722"/>
      <c r="LWV492" s="722"/>
      <c r="LWW492" s="722"/>
      <c r="LWX492" s="722"/>
      <c r="LWY492" s="722"/>
      <c r="LWZ492" s="722"/>
      <c r="LXA492" s="722"/>
      <c r="LXB492" s="722"/>
      <c r="LXC492" s="722"/>
      <c r="LXD492" s="722"/>
      <c r="LXE492" s="722"/>
      <c r="LXF492" s="722"/>
      <c r="LXG492" s="722"/>
      <c r="LXH492" s="722"/>
      <c r="LXI492" s="722"/>
      <c r="LXJ492" s="722"/>
      <c r="LXK492" s="722"/>
      <c r="LXL492" s="722"/>
      <c r="LXM492" s="722"/>
      <c r="LXN492" s="722"/>
      <c r="LXO492" s="722"/>
      <c r="LXP492" s="722"/>
      <c r="LXQ492" s="722"/>
      <c r="LXR492" s="722"/>
      <c r="LXS492" s="722"/>
      <c r="LXT492" s="722"/>
      <c r="LXU492" s="722"/>
      <c r="LXV492" s="722"/>
      <c r="LXW492" s="722"/>
      <c r="LXX492" s="722"/>
      <c r="LXY492" s="722"/>
      <c r="LXZ492" s="722"/>
      <c r="LYA492" s="722"/>
      <c r="LYB492" s="722"/>
      <c r="LYC492" s="722"/>
      <c r="LYD492" s="722"/>
      <c r="LYE492" s="722"/>
      <c r="LYF492" s="722"/>
      <c r="LYG492" s="722"/>
      <c r="LYH492" s="722"/>
      <c r="LYI492" s="722"/>
      <c r="LYJ492" s="722"/>
      <c r="LYK492" s="722"/>
      <c r="LYL492" s="722"/>
      <c r="LYM492" s="722"/>
      <c r="LYN492" s="722"/>
      <c r="LYO492" s="722"/>
      <c r="LYP492" s="722"/>
      <c r="LYQ492" s="722"/>
      <c r="LYR492" s="722"/>
      <c r="LYS492" s="722"/>
      <c r="LYT492" s="722"/>
      <c r="LYU492" s="722"/>
      <c r="LYV492" s="722"/>
      <c r="LYW492" s="722"/>
      <c r="LYX492" s="722"/>
      <c r="LYY492" s="722"/>
      <c r="LYZ492" s="722"/>
      <c r="LZA492" s="722"/>
      <c r="LZB492" s="722"/>
      <c r="LZC492" s="722"/>
      <c r="LZD492" s="722"/>
      <c r="LZE492" s="722"/>
      <c r="LZF492" s="722"/>
      <c r="LZG492" s="722"/>
      <c r="LZH492" s="722"/>
      <c r="LZI492" s="722"/>
      <c r="LZJ492" s="722"/>
      <c r="LZK492" s="722"/>
      <c r="LZL492" s="722"/>
      <c r="LZM492" s="722"/>
      <c r="LZN492" s="722"/>
      <c r="LZO492" s="722"/>
      <c r="LZP492" s="722"/>
      <c r="LZQ492" s="722"/>
      <c r="LZR492" s="722"/>
      <c r="LZS492" s="722"/>
      <c r="LZT492" s="722"/>
      <c r="LZU492" s="722"/>
      <c r="LZV492" s="722"/>
      <c r="LZW492" s="722"/>
      <c r="LZX492" s="722"/>
      <c r="LZY492" s="722"/>
      <c r="LZZ492" s="722"/>
      <c r="MAA492" s="722"/>
      <c r="MAB492" s="722"/>
      <c r="MAC492" s="722"/>
      <c r="MAD492" s="722"/>
      <c r="MAE492" s="722"/>
      <c r="MAF492" s="722"/>
      <c r="MAG492" s="722"/>
      <c r="MAH492" s="722"/>
      <c r="MAI492" s="722"/>
      <c r="MAJ492" s="722"/>
      <c r="MAK492" s="722"/>
      <c r="MAL492" s="722"/>
      <c r="MAM492" s="722"/>
      <c r="MAN492" s="722"/>
      <c r="MAO492" s="722"/>
      <c r="MAP492" s="722"/>
      <c r="MAQ492" s="722"/>
      <c r="MAR492" s="722"/>
      <c r="MAS492" s="722"/>
      <c r="MAT492" s="722"/>
      <c r="MAU492" s="722"/>
      <c r="MAV492" s="722"/>
      <c r="MAW492" s="722"/>
      <c r="MAX492" s="722"/>
      <c r="MAY492" s="722"/>
      <c r="MAZ492" s="722"/>
      <c r="MBA492" s="722"/>
      <c r="MBB492" s="722"/>
      <c r="MBC492" s="722"/>
      <c r="MBD492" s="722"/>
      <c r="MBE492" s="722"/>
      <c r="MBF492" s="722"/>
      <c r="MBG492" s="722"/>
      <c r="MBH492" s="722"/>
      <c r="MBI492" s="722"/>
      <c r="MBJ492" s="722"/>
      <c r="MBK492" s="722"/>
      <c r="MBL492" s="722"/>
      <c r="MBM492" s="722"/>
      <c r="MBN492" s="722"/>
      <c r="MBO492" s="722"/>
      <c r="MBP492" s="722"/>
      <c r="MBQ492" s="722"/>
      <c r="MBR492" s="722"/>
      <c r="MBS492" s="722"/>
      <c r="MBT492" s="722"/>
      <c r="MBU492" s="722"/>
      <c r="MBV492" s="722"/>
      <c r="MBW492" s="722"/>
      <c r="MBX492" s="722"/>
      <c r="MBY492" s="722"/>
      <c r="MBZ492" s="722"/>
      <c r="MCA492" s="722"/>
      <c r="MCB492" s="722"/>
      <c r="MCC492" s="722"/>
      <c r="MCD492" s="722"/>
      <c r="MCE492" s="722"/>
      <c r="MCF492" s="722"/>
      <c r="MCG492" s="722"/>
      <c r="MCH492" s="722"/>
      <c r="MCI492" s="722"/>
      <c r="MCJ492" s="722"/>
      <c r="MCK492" s="722"/>
      <c r="MCL492" s="722"/>
      <c r="MCM492" s="722"/>
      <c r="MCN492" s="722"/>
      <c r="MCO492" s="722"/>
      <c r="MCP492" s="722"/>
      <c r="MCQ492" s="722"/>
      <c r="MCR492" s="722"/>
      <c r="MCS492" s="722"/>
      <c r="MCT492" s="722"/>
      <c r="MCU492" s="722"/>
      <c r="MCV492" s="722"/>
      <c r="MCW492" s="722"/>
      <c r="MCX492" s="722"/>
      <c r="MCY492" s="722"/>
      <c r="MCZ492" s="722"/>
      <c r="MDA492" s="722"/>
      <c r="MDB492" s="722"/>
      <c r="MDC492" s="722"/>
      <c r="MDD492" s="722"/>
      <c r="MDE492" s="722"/>
      <c r="MDF492" s="722"/>
      <c r="MDG492" s="722"/>
      <c r="MDH492" s="722"/>
      <c r="MDI492" s="722"/>
      <c r="MDJ492" s="722"/>
      <c r="MDK492" s="722"/>
      <c r="MDL492" s="722"/>
      <c r="MDM492" s="722"/>
      <c r="MDN492" s="722"/>
      <c r="MDO492" s="722"/>
      <c r="MDP492" s="722"/>
      <c r="MDQ492" s="722"/>
      <c r="MDR492" s="722"/>
      <c r="MDS492" s="722"/>
      <c r="MDT492" s="722"/>
      <c r="MDU492" s="722"/>
      <c r="MDV492" s="722"/>
      <c r="MDW492" s="722"/>
      <c r="MDX492" s="722"/>
      <c r="MDY492" s="722"/>
      <c r="MDZ492" s="722"/>
      <c r="MEA492" s="722"/>
      <c r="MEB492" s="722"/>
      <c r="MEC492" s="722"/>
      <c r="MED492" s="722"/>
      <c r="MEE492" s="722"/>
      <c r="MEF492" s="722"/>
      <c r="MEG492" s="722"/>
      <c r="MEH492" s="722"/>
      <c r="MEI492" s="722"/>
      <c r="MEJ492" s="722"/>
      <c r="MEK492" s="722"/>
      <c r="MEL492" s="722"/>
      <c r="MEM492" s="722"/>
      <c r="MEN492" s="722"/>
      <c r="MEO492" s="722"/>
      <c r="MEP492" s="722"/>
      <c r="MEQ492" s="722"/>
      <c r="MER492" s="722"/>
      <c r="MES492" s="722"/>
      <c r="MET492" s="722"/>
      <c r="MEU492" s="722"/>
      <c r="MEV492" s="722"/>
      <c r="MEW492" s="722"/>
      <c r="MEX492" s="722"/>
      <c r="MEY492" s="722"/>
      <c r="MEZ492" s="722"/>
      <c r="MFA492" s="722"/>
      <c r="MFB492" s="722"/>
      <c r="MFC492" s="722"/>
      <c r="MFD492" s="722"/>
      <c r="MFE492" s="722"/>
      <c r="MFF492" s="722"/>
      <c r="MFG492" s="722"/>
      <c r="MFH492" s="722"/>
      <c r="MFI492" s="722"/>
      <c r="MFJ492" s="722"/>
      <c r="MFK492" s="722"/>
      <c r="MFL492" s="722"/>
      <c r="MFM492" s="722"/>
      <c r="MFN492" s="722"/>
      <c r="MFO492" s="722"/>
      <c r="MFP492" s="722"/>
      <c r="MFQ492" s="722"/>
      <c r="MFR492" s="722"/>
      <c r="MFS492" s="722"/>
      <c r="MFT492" s="722"/>
      <c r="MFU492" s="722"/>
      <c r="MFV492" s="722"/>
      <c r="MFW492" s="722"/>
      <c r="MFX492" s="722"/>
      <c r="MFY492" s="722"/>
      <c r="MFZ492" s="722"/>
      <c r="MGA492" s="722"/>
      <c r="MGB492" s="722"/>
      <c r="MGC492" s="722"/>
      <c r="MGD492" s="722"/>
      <c r="MGE492" s="722"/>
      <c r="MGF492" s="722"/>
      <c r="MGG492" s="722"/>
      <c r="MGH492" s="722"/>
      <c r="MGI492" s="722"/>
      <c r="MGJ492" s="722"/>
      <c r="MGK492" s="722"/>
      <c r="MGL492" s="722"/>
      <c r="MGM492" s="722"/>
      <c r="MGN492" s="722"/>
      <c r="MGO492" s="722"/>
      <c r="MGP492" s="722"/>
      <c r="MGQ492" s="722"/>
      <c r="MGR492" s="722"/>
      <c r="MGS492" s="722"/>
      <c r="MGT492" s="722"/>
      <c r="MGU492" s="722"/>
      <c r="MGV492" s="722"/>
      <c r="MGW492" s="722"/>
      <c r="MGX492" s="722"/>
      <c r="MGY492" s="722"/>
      <c r="MGZ492" s="722"/>
      <c r="MHA492" s="722"/>
      <c r="MHB492" s="722"/>
      <c r="MHC492" s="722"/>
      <c r="MHD492" s="722"/>
      <c r="MHE492" s="722"/>
      <c r="MHF492" s="722"/>
      <c r="MHG492" s="722"/>
      <c r="MHH492" s="722"/>
      <c r="MHI492" s="722"/>
      <c r="MHJ492" s="722"/>
      <c r="MHK492" s="722"/>
      <c r="MHL492" s="722"/>
      <c r="MHM492" s="722"/>
      <c r="MHN492" s="722"/>
      <c r="MHO492" s="722"/>
      <c r="MHP492" s="722"/>
      <c r="MHQ492" s="722"/>
      <c r="MHR492" s="722"/>
      <c r="MHS492" s="722"/>
      <c r="MHT492" s="722"/>
      <c r="MHU492" s="722"/>
      <c r="MHV492" s="722"/>
      <c r="MHW492" s="722"/>
      <c r="MHX492" s="722"/>
      <c r="MHY492" s="722"/>
      <c r="MHZ492" s="722"/>
      <c r="MIA492" s="722"/>
      <c r="MIB492" s="722"/>
      <c r="MIC492" s="722"/>
      <c r="MID492" s="722"/>
      <c r="MIE492" s="722"/>
      <c r="MIF492" s="722"/>
      <c r="MIG492" s="722"/>
      <c r="MIH492" s="722"/>
      <c r="MII492" s="722"/>
      <c r="MIJ492" s="722"/>
      <c r="MIK492" s="722"/>
      <c r="MIL492" s="722"/>
      <c r="MIM492" s="722"/>
      <c r="MIN492" s="722"/>
      <c r="MIO492" s="722"/>
      <c r="MIP492" s="722"/>
      <c r="MIQ492" s="722"/>
      <c r="MIR492" s="722"/>
      <c r="MIS492" s="722"/>
      <c r="MIT492" s="722"/>
      <c r="MIU492" s="722"/>
      <c r="MIV492" s="722"/>
      <c r="MIW492" s="722"/>
      <c r="MIX492" s="722"/>
      <c r="MIY492" s="722"/>
      <c r="MIZ492" s="722"/>
      <c r="MJA492" s="722"/>
      <c r="MJB492" s="722"/>
      <c r="MJC492" s="722"/>
      <c r="MJD492" s="722"/>
      <c r="MJE492" s="722"/>
      <c r="MJF492" s="722"/>
      <c r="MJG492" s="722"/>
      <c r="MJH492" s="722"/>
      <c r="MJI492" s="722"/>
      <c r="MJJ492" s="722"/>
      <c r="MJK492" s="722"/>
      <c r="MJL492" s="722"/>
      <c r="MJM492" s="722"/>
      <c r="MJN492" s="722"/>
      <c r="MJO492" s="722"/>
      <c r="MJP492" s="722"/>
      <c r="MJQ492" s="722"/>
      <c r="MJR492" s="722"/>
      <c r="MJS492" s="722"/>
      <c r="MJT492" s="722"/>
      <c r="MJU492" s="722"/>
      <c r="MJV492" s="722"/>
      <c r="MJW492" s="722"/>
      <c r="MJX492" s="722"/>
      <c r="MJY492" s="722"/>
      <c r="MJZ492" s="722"/>
      <c r="MKA492" s="722"/>
      <c r="MKB492" s="722"/>
      <c r="MKC492" s="722"/>
      <c r="MKD492" s="722"/>
      <c r="MKE492" s="722"/>
      <c r="MKF492" s="722"/>
      <c r="MKG492" s="722"/>
      <c r="MKH492" s="722"/>
      <c r="MKI492" s="722"/>
      <c r="MKJ492" s="722"/>
      <c r="MKK492" s="722"/>
      <c r="MKL492" s="722"/>
      <c r="MKM492" s="722"/>
      <c r="MKN492" s="722"/>
      <c r="MKO492" s="722"/>
      <c r="MKP492" s="722"/>
      <c r="MKQ492" s="722"/>
      <c r="MKR492" s="722"/>
      <c r="MKS492" s="722"/>
      <c r="MKT492" s="722"/>
      <c r="MKU492" s="722"/>
      <c r="MKV492" s="722"/>
      <c r="MKW492" s="722"/>
      <c r="MKX492" s="722"/>
      <c r="MKY492" s="722"/>
      <c r="MKZ492" s="722"/>
      <c r="MLA492" s="722"/>
      <c r="MLB492" s="722"/>
      <c r="MLC492" s="722"/>
      <c r="MLD492" s="722"/>
      <c r="MLE492" s="722"/>
      <c r="MLF492" s="722"/>
      <c r="MLG492" s="722"/>
      <c r="MLH492" s="722"/>
      <c r="MLI492" s="722"/>
      <c r="MLJ492" s="722"/>
      <c r="MLK492" s="722"/>
      <c r="MLL492" s="722"/>
      <c r="MLM492" s="722"/>
      <c r="MLN492" s="722"/>
      <c r="MLO492" s="722"/>
      <c r="MLP492" s="722"/>
      <c r="MLQ492" s="722"/>
      <c r="MLR492" s="722"/>
      <c r="MLS492" s="722"/>
      <c r="MLT492" s="722"/>
      <c r="MLU492" s="722"/>
      <c r="MLV492" s="722"/>
      <c r="MLW492" s="722"/>
      <c r="MLX492" s="722"/>
      <c r="MLY492" s="722"/>
      <c r="MLZ492" s="722"/>
      <c r="MMA492" s="722"/>
      <c r="MMB492" s="722"/>
      <c r="MMC492" s="722"/>
      <c r="MMD492" s="722"/>
      <c r="MME492" s="722"/>
      <c r="MMF492" s="722"/>
      <c r="MMG492" s="722"/>
      <c r="MMH492" s="722"/>
      <c r="MMI492" s="722"/>
      <c r="MMJ492" s="722"/>
      <c r="MMK492" s="722"/>
      <c r="MML492" s="722"/>
      <c r="MMM492" s="722"/>
      <c r="MMN492" s="722"/>
      <c r="MMO492" s="722"/>
      <c r="MMP492" s="722"/>
      <c r="MMQ492" s="722"/>
      <c r="MMR492" s="722"/>
      <c r="MMS492" s="722"/>
      <c r="MMT492" s="722"/>
      <c r="MMU492" s="722"/>
      <c r="MMV492" s="722"/>
      <c r="MMW492" s="722"/>
      <c r="MMX492" s="722"/>
      <c r="MMY492" s="722"/>
      <c r="MMZ492" s="722"/>
      <c r="MNA492" s="722"/>
      <c r="MNB492" s="722"/>
      <c r="MNC492" s="722"/>
      <c r="MND492" s="722"/>
      <c r="MNE492" s="722"/>
      <c r="MNF492" s="722"/>
      <c r="MNG492" s="722"/>
      <c r="MNH492" s="722"/>
      <c r="MNI492" s="722"/>
      <c r="MNJ492" s="722"/>
      <c r="MNK492" s="722"/>
      <c r="MNL492" s="722"/>
      <c r="MNM492" s="722"/>
      <c r="MNN492" s="722"/>
      <c r="MNO492" s="722"/>
      <c r="MNP492" s="722"/>
      <c r="MNQ492" s="722"/>
      <c r="MNR492" s="722"/>
      <c r="MNS492" s="722"/>
      <c r="MNT492" s="722"/>
      <c r="MNU492" s="722"/>
      <c r="MNV492" s="722"/>
      <c r="MNW492" s="722"/>
      <c r="MNX492" s="722"/>
      <c r="MNY492" s="722"/>
      <c r="MNZ492" s="722"/>
      <c r="MOA492" s="722"/>
      <c r="MOB492" s="722"/>
      <c r="MOC492" s="722"/>
      <c r="MOD492" s="722"/>
      <c r="MOE492" s="722"/>
      <c r="MOF492" s="722"/>
      <c r="MOG492" s="722"/>
      <c r="MOH492" s="722"/>
      <c r="MOI492" s="722"/>
      <c r="MOJ492" s="722"/>
      <c r="MOK492" s="722"/>
      <c r="MOL492" s="722"/>
      <c r="MOM492" s="722"/>
      <c r="MON492" s="722"/>
      <c r="MOO492" s="722"/>
      <c r="MOP492" s="722"/>
      <c r="MOQ492" s="722"/>
      <c r="MOR492" s="722"/>
      <c r="MOS492" s="722"/>
      <c r="MOT492" s="722"/>
      <c r="MOU492" s="722"/>
      <c r="MOV492" s="722"/>
      <c r="MOW492" s="722"/>
      <c r="MOX492" s="722"/>
      <c r="MOY492" s="722"/>
      <c r="MOZ492" s="722"/>
      <c r="MPA492" s="722"/>
      <c r="MPB492" s="722"/>
      <c r="MPC492" s="722"/>
      <c r="MPD492" s="722"/>
      <c r="MPE492" s="722"/>
      <c r="MPF492" s="722"/>
      <c r="MPG492" s="722"/>
      <c r="MPH492" s="722"/>
      <c r="MPI492" s="722"/>
      <c r="MPJ492" s="722"/>
      <c r="MPK492" s="722"/>
      <c r="MPL492" s="722"/>
      <c r="MPM492" s="722"/>
      <c r="MPN492" s="722"/>
      <c r="MPO492" s="722"/>
      <c r="MPP492" s="722"/>
      <c r="MPQ492" s="722"/>
      <c r="MPR492" s="722"/>
      <c r="MPS492" s="722"/>
      <c r="MPT492" s="722"/>
      <c r="MPU492" s="722"/>
      <c r="MPV492" s="722"/>
      <c r="MPW492" s="722"/>
      <c r="MPX492" s="722"/>
      <c r="MPY492" s="722"/>
      <c r="MPZ492" s="722"/>
      <c r="MQA492" s="722"/>
      <c r="MQB492" s="722"/>
      <c r="MQC492" s="722"/>
      <c r="MQD492" s="722"/>
      <c r="MQE492" s="722"/>
      <c r="MQF492" s="722"/>
      <c r="MQG492" s="722"/>
      <c r="MQH492" s="722"/>
      <c r="MQI492" s="722"/>
      <c r="MQJ492" s="722"/>
      <c r="MQK492" s="722"/>
      <c r="MQL492" s="722"/>
      <c r="MQM492" s="722"/>
      <c r="MQN492" s="722"/>
      <c r="MQO492" s="722"/>
      <c r="MQP492" s="722"/>
      <c r="MQQ492" s="722"/>
      <c r="MQR492" s="722"/>
      <c r="MQS492" s="722"/>
      <c r="MQT492" s="722"/>
      <c r="MQU492" s="722"/>
      <c r="MQV492" s="722"/>
      <c r="MQW492" s="722"/>
      <c r="MQX492" s="722"/>
      <c r="MQY492" s="722"/>
      <c r="MQZ492" s="722"/>
      <c r="MRA492" s="722"/>
      <c r="MRB492" s="722"/>
      <c r="MRC492" s="722"/>
      <c r="MRD492" s="722"/>
      <c r="MRE492" s="722"/>
      <c r="MRF492" s="722"/>
      <c r="MRG492" s="722"/>
      <c r="MRH492" s="722"/>
      <c r="MRI492" s="722"/>
      <c r="MRJ492" s="722"/>
      <c r="MRK492" s="722"/>
      <c r="MRL492" s="722"/>
      <c r="MRM492" s="722"/>
      <c r="MRN492" s="722"/>
      <c r="MRO492" s="722"/>
      <c r="MRP492" s="722"/>
      <c r="MRQ492" s="722"/>
      <c r="MRR492" s="722"/>
      <c r="MRS492" s="722"/>
      <c r="MRT492" s="722"/>
      <c r="MRU492" s="722"/>
      <c r="MRV492" s="722"/>
      <c r="MRW492" s="722"/>
      <c r="MRX492" s="722"/>
      <c r="MRY492" s="722"/>
      <c r="MRZ492" s="722"/>
      <c r="MSA492" s="722"/>
      <c r="MSB492" s="722"/>
      <c r="MSC492" s="722"/>
      <c r="MSD492" s="722"/>
      <c r="MSE492" s="722"/>
      <c r="MSF492" s="722"/>
      <c r="MSG492" s="722"/>
      <c r="MSH492" s="722"/>
      <c r="MSI492" s="722"/>
      <c r="MSJ492" s="722"/>
      <c r="MSK492" s="722"/>
      <c r="MSL492" s="722"/>
      <c r="MSM492" s="722"/>
      <c r="MSN492" s="722"/>
      <c r="MSO492" s="722"/>
      <c r="MSP492" s="722"/>
      <c r="MSQ492" s="722"/>
      <c r="MSR492" s="722"/>
      <c r="MSS492" s="722"/>
      <c r="MST492" s="722"/>
      <c r="MSU492" s="722"/>
      <c r="MSV492" s="722"/>
      <c r="MSW492" s="722"/>
      <c r="MSX492" s="722"/>
      <c r="MSY492" s="722"/>
      <c r="MSZ492" s="722"/>
      <c r="MTA492" s="722"/>
      <c r="MTB492" s="722"/>
      <c r="MTC492" s="722"/>
      <c r="MTD492" s="722"/>
      <c r="MTE492" s="722"/>
      <c r="MTF492" s="722"/>
      <c r="MTG492" s="722"/>
      <c r="MTH492" s="722"/>
      <c r="MTI492" s="722"/>
      <c r="MTJ492" s="722"/>
      <c r="MTK492" s="722"/>
      <c r="MTL492" s="722"/>
      <c r="MTM492" s="722"/>
      <c r="MTN492" s="722"/>
      <c r="MTO492" s="722"/>
      <c r="MTP492" s="722"/>
      <c r="MTQ492" s="722"/>
      <c r="MTR492" s="722"/>
      <c r="MTS492" s="722"/>
      <c r="MTT492" s="722"/>
      <c r="MTU492" s="722"/>
      <c r="MTV492" s="722"/>
      <c r="MTW492" s="722"/>
      <c r="MTX492" s="722"/>
      <c r="MTY492" s="722"/>
      <c r="MTZ492" s="722"/>
      <c r="MUA492" s="722"/>
      <c r="MUB492" s="722"/>
      <c r="MUC492" s="722"/>
      <c r="MUD492" s="722"/>
      <c r="MUE492" s="722"/>
      <c r="MUF492" s="722"/>
      <c r="MUG492" s="722"/>
      <c r="MUH492" s="722"/>
      <c r="MUI492" s="722"/>
      <c r="MUJ492" s="722"/>
      <c r="MUK492" s="722"/>
      <c r="MUL492" s="722"/>
      <c r="MUM492" s="722"/>
      <c r="MUN492" s="722"/>
      <c r="MUO492" s="722"/>
      <c r="MUP492" s="722"/>
      <c r="MUQ492" s="722"/>
      <c r="MUR492" s="722"/>
      <c r="MUS492" s="722"/>
      <c r="MUT492" s="722"/>
      <c r="MUU492" s="722"/>
      <c r="MUV492" s="722"/>
      <c r="MUW492" s="722"/>
      <c r="MUX492" s="722"/>
      <c r="MUY492" s="722"/>
      <c r="MUZ492" s="722"/>
      <c r="MVA492" s="722"/>
      <c r="MVB492" s="722"/>
      <c r="MVC492" s="722"/>
      <c r="MVD492" s="722"/>
      <c r="MVE492" s="722"/>
      <c r="MVF492" s="722"/>
      <c r="MVG492" s="722"/>
      <c r="MVH492" s="722"/>
      <c r="MVI492" s="722"/>
      <c r="MVJ492" s="722"/>
      <c r="MVK492" s="722"/>
      <c r="MVL492" s="722"/>
      <c r="MVM492" s="722"/>
      <c r="MVN492" s="722"/>
      <c r="MVO492" s="722"/>
      <c r="MVP492" s="722"/>
      <c r="MVQ492" s="722"/>
      <c r="MVR492" s="722"/>
      <c r="MVS492" s="722"/>
      <c r="MVT492" s="722"/>
      <c r="MVU492" s="722"/>
      <c r="MVV492" s="722"/>
      <c r="MVW492" s="722"/>
      <c r="MVX492" s="722"/>
      <c r="MVY492" s="722"/>
      <c r="MVZ492" s="722"/>
      <c r="MWA492" s="722"/>
      <c r="MWB492" s="722"/>
      <c r="MWC492" s="722"/>
      <c r="MWD492" s="722"/>
      <c r="MWE492" s="722"/>
      <c r="MWF492" s="722"/>
      <c r="MWG492" s="722"/>
      <c r="MWH492" s="722"/>
      <c r="MWI492" s="722"/>
      <c r="MWJ492" s="722"/>
      <c r="MWK492" s="722"/>
      <c r="MWL492" s="722"/>
      <c r="MWM492" s="722"/>
      <c r="MWN492" s="722"/>
      <c r="MWO492" s="722"/>
      <c r="MWP492" s="722"/>
      <c r="MWQ492" s="722"/>
      <c r="MWR492" s="722"/>
      <c r="MWS492" s="722"/>
      <c r="MWT492" s="722"/>
      <c r="MWU492" s="722"/>
      <c r="MWV492" s="722"/>
      <c r="MWW492" s="722"/>
      <c r="MWX492" s="722"/>
      <c r="MWY492" s="722"/>
      <c r="MWZ492" s="722"/>
      <c r="MXA492" s="722"/>
      <c r="MXB492" s="722"/>
      <c r="MXC492" s="722"/>
      <c r="MXD492" s="722"/>
      <c r="MXE492" s="722"/>
      <c r="MXF492" s="722"/>
      <c r="MXG492" s="722"/>
      <c r="MXH492" s="722"/>
      <c r="MXI492" s="722"/>
      <c r="MXJ492" s="722"/>
      <c r="MXK492" s="722"/>
      <c r="MXL492" s="722"/>
      <c r="MXM492" s="722"/>
      <c r="MXN492" s="722"/>
      <c r="MXO492" s="722"/>
      <c r="MXP492" s="722"/>
      <c r="MXQ492" s="722"/>
      <c r="MXR492" s="722"/>
      <c r="MXS492" s="722"/>
      <c r="MXT492" s="722"/>
      <c r="MXU492" s="722"/>
      <c r="MXV492" s="722"/>
      <c r="MXW492" s="722"/>
      <c r="MXX492" s="722"/>
      <c r="MXY492" s="722"/>
      <c r="MXZ492" s="722"/>
      <c r="MYA492" s="722"/>
      <c r="MYB492" s="722"/>
      <c r="MYC492" s="722"/>
      <c r="MYD492" s="722"/>
      <c r="MYE492" s="722"/>
      <c r="MYF492" s="722"/>
      <c r="MYG492" s="722"/>
      <c r="MYH492" s="722"/>
      <c r="MYI492" s="722"/>
      <c r="MYJ492" s="722"/>
      <c r="MYK492" s="722"/>
      <c r="MYL492" s="722"/>
      <c r="MYM492" s="722"/>
      <c r="MYN492" s="722"/>
      <c r="MYO492" s="722"/>
      <c r="MYP492" s="722"/>
      <c r="MYQ492" s="722"/>
      <c r="MYR492" s="722"/>
      <c r="MYS492" s="722"/>
      <c r="MYT492" s="722"/>
      <c r="MYU492" s="722"/>
      <c r="MYV492" s="722"/>
      <c r="MYW492" s="722"/>
      <c r="MYX492" s="722"/>
      <c r="MYY492" s="722"/>
      <c r="MYZ492" s="722"/>
      <c r="MZA492" s="722"/>
      <c r="MZB492" s="722"/>
      <c r="MZC492" s="722"/>
      <c r="MZD492" s="722"/>
      <c r="MZE492" s="722"/>
      <c r="MZF492" s="722"/>
      <c r="MZG492" s="722"/>
      <c r="MZH492" s="722"/>
      <c r="MZI492" s="722"/>
      <c r="MZJ492" s="722"/>
      <c r="MZK492" s="722"/>
      <c r="MZL492" s="722"/>
      <c r="MZM492" s="722"/>
      <c r="MZN492" s="722"/>
      <c r="MZO492" s="722"/>
      <c r="MZP492" s="722"/>
      <c r="MZQ492" s="722"/>
      <c r="MZR492" s="722"/>
      <c r="MZS492" s="722"/>
      <c r="MZT492" s="722"/>
      <c r="MZU492" s="722"/>
      <c r="MZV492" s="722"/>
      <c r="MZW492" s="722"/>
      <c r="MZX492" s="722"/>
      <c r="MZY492" s="722"/>
      <c r="MZZ492" s="722"/>
      <c r="NAA492" s="722"/>
      <c r="NAB492" s="722"/>
      <c r="NAC492" s="722"/>
      <c r="NAD492" s="722"/>
      <c r="NAE492" s="722"/>
      <c r="NAF492" s="722"/>
      <c r="NAG492" s="722"/>
      <c r="NAH492" s="722"/>
      <c r="NAI492" s="722"/>
      <c r="NAJ492" s="722"/>
      <c r="NAK492" s="722"/>
      <c r="NAL492" s="722"/>
      <c r="NAM492" s="722"/>
      <c r="NAN492" s="722"/>
      <c r="NAO492" s="722"/>
      <c r="NAP492" s="722"/>
      <c r="NAQ492" s="722"/>
      <c r="NAR492" s="722"/>
      <c r="NAS492" s="722"/>
      <c r="NAT492" s="722"/>
      <c r="NAU492" s="722"/>
      <c r="NAV492" s="722"/>
      <c r="NAW492" s="722"/>
      <c r="NAX492" s="722"/>
      <c r="NAY492" s="722"/>
      <c r="NAZ492" s="722"/>
      <c r="NBA492" s="722"/>
      <c r="NBB492" s="722"/>
      <c r="NBC492" s="722"/>
      <c r="NBD492" s="722"/>
      <c r="NBE492" s="722"/>
      <c r="NBF492" s="722"/>
      <c r="NBG492" s="722"/>
      <c r="NBH492" s="722"/>
      <c r="NBI492" s="722"/>
      <c r="NBJ492" s="722"/>
      <c r="NBK492" s="722"/>
      <c r="NBL492" s="722"/>
      <c r="NBM492" s="722"/>
      <c r="NBN492" s="722"/>
      <c r="NBO492" s="722"/>
      <c r="NBP492" s="722"/>
      <c r="NBQ492" s="722"/>
      <c r="NBR492" s="722"/>
      <c r="NBS492" s="722"/>
      <c r="NBT492" s="722"/>
      <c r="NBU492" s="722"/>
      <c r="NBV492" s="722"/>
      <c r="NBW492" s="722"/>
      <c r="NBX492" s="722"/>
      <c r="NBY492" s="722"/>
      <c r="NBZ492" s="722"/>
      <c r="NCA492" s="722"/>
      <c r="NCB492" s="722"/>
      <c r="NCC492" s="722"/>
      <c r="NCD492" s="722"/>
      <c r="NCE492" s="722"/>
      <c r="NCF492" s="722"/>
      <c r="NCG492" s="722"/>
      <c r="NCH492" s="722"/>
      <c r="NCI492" s="722"/>
      <c r="NCJ492" s="722"/>
      <c r="NCK492" s="722"/>
      <c r="NCL492" s="722"/>
      <c r="NCM492" s="722"/>
      <c r="NCN492" s="722"/>
      <c r="NCO492" s="722"/>
      <c r="NCP492" s="722"/>
      <c r="NCQ492" s="722"/>
      <c r="NCR492" s="722"/>
      <c r="NCS492" s="722"/>
      <c r="NCT492" s="722"/>
      <c r="NCU492" s="722"/>
      <c r="NCV492" s="722"/>
      <c r="NCW492" s="722"/>
      <c r="NCX492" s="722"/>
      <c r="NCY492" s="722"/>
      <c r="NCZ492" s="722"/>
      <c r="NDA492" s="722"/>
      <c r="NDB492" s="722"/>
      <c r="NDC492" s="722"/>
      <c r="NDD492" s="722"/>
      <c r="NDE492" s="722"/>
      <c r="NDF492" s="722"/>
      <c r="NDG492" s="722"/>
      <c r="NDH492" s="722"/>
      <c r="NDI492" s="722"/>
      <c r="NDJ492" s="722"/>
      <c r="NDK492" s="722"/>
      <c r="NDL492" s="722"/>
      <c r="NDM492" s="722"/>
      <c r="NDN492" s="722"/>
      <c r="NDO492" s="722"/>
      <c r="NDP492" s="722"/>
      <c r="NDQ492" s="722"/>
      <c r="NDR492" s="722"/>
      <c r="NDS492" s="722"/>
      <c r="NDT492" s="722"/>
      <c r="NDU492" s="722"/>
      <c r="NDV492" s="722"/>
      <c r="NDW492" s="722"/>
      <c r="NDX492" s="722"/>
      <c r="NDY492" s="722"/>
      <c r="NDZ492" s="722"/>
      <c r="NEA492" s="722"/>
      <c r="NEB492" s="722"/>
      <c r="NEC492" s="722"/>
      <c r="NED492" s="722"/>
      <c r="NEE492" s="722"/>
      <c r="NEF492" s="722"/>
      <c r="NEG492" s="722"/>
      <c r="NEH492" s="722"/>
      <c r="NEI492" s="722"/>
      <c r="NEJ492" s="722"/>
      <c r="NEK492" s="722"/>
      <c r="NEL492" s="722"/>
      <c r="NEM492" s="722"/>
      <c r="NEN492" s="722"/>
      <c r="NEO492" s="722"/>
      <c r="NEP492" s="722"/>
      <c r="NEQ492" s="722"/>
      <c r="NER492" s="722"/>
      <c r="NES492" s="722"/>
      <c r="NET492" s="722"/>
      <c r="NEU492" s="722"/>
      <c r="NEV492" s="722"/>
      <c r="NEW492" s="722"/>
      <c r="NEX492" s="722"/>
      <c r="NEY492" s="722"/>
      <c r="NEZ492" s="722"/>
      <c r="NFA492" s="722"/>
      <c r="NFB492" s="722"/>
      <c r="NFC492" s="722"/>
      <c r="NFD492" s="722"/>
      <c r="NFE492" s="722"/>
      <c r="NFF492" s="722"/>
      <c r="NFG492" s="722"/>
      <c r="NFH492" s="722"/>
      <c r="NFI492" s="722"/>
      <c r="NFJ492" s="722"/>
      <c r="NFK492" s="722"/>
      <c r="NFL492" s="722"/>
      <c r="NFM492" s="722"/>
      <c r="NFN492" s="722"/>
      <c r="NFO492" s="722"/>
      <c r="NFP492" s="722"/>
      <c r="NFQ492" s="722"/>
      <c r="NFR492" s="722"/>
      <c r="NFS492" s="722"/>
      <c r="NFT492" s="722"/>
      <c r="NFU492" s="722"/>
      <c r="NFV492" s="722"/>
      <c r="NFW492" s="722"/>
      <c r="NFX492" s="722"/>
      <c r="NFY492" s="722"/>
      <c r="NFZ492" s="722"/>
      <c r="NGA492" s="722"/>
      <c r="NGB492" s="722"/>
      <c r="NGC492" s="722"/>
      <c r="NGD492" s="722"/>
      <c r="NGE492" s="722"/>
      <c r="NGF492" s="722"/>
      <c r="NGG492" s="722"/>
      <c r="NGH492" s="722"/>
      <c r="NGI492" s="722"/>
      <c r="NGJ492" s="722"/>
      <c r="NGK492" s="722"/>
      <c r="NGL492" s="722"/>
      <c r="NGM492" s="722"/>
      <c r="NGN492" s="722"/>
      <c r="NGO492" s="722"/>
      <c r="NGP492" s="722"/>
      <c r="NGQ492" s="722"/>
      <c r="NGR492" s="722"/>
      <c r="NGS492" s="722"/>
      <c r="NGT492" s="722"/>
      <c r="NGU492" s="722"/>
      <c r="NGV492" s="722"/>
      <c r="NGW492" s="722"/>
      <c r="NGX492" s="722"/>
      <c r="NGY492" s="722"/>
      <c r="NGZ492" s="722"/>
      <c r="NHA492" s="722"/>
      <c r="NHB492" s="722"/>
      <c r="NHC492" s="722"/>
      <c r="NHD492" s="722"/>
      <c r="NHE492" s="722"/>
      <c r="NHF492" s="722"/>
      <c r="NHG492" s="722"/>
      <c r="NHH492" s="722"/>
      <c r="NHI492" s="722"/>
      <c r="NHJ492" s="722"/>
      <c r="NHK492" s="722"/>
      <c r="NHL492" s="722"/>
      <c r="NHM492" s="722"/>
      <c r="NHN492" s="722"/>
      <c r="NHO492" s="722"/>
      <c r="NHP492" s="722"/>
      <c r="NHQ492" s="722"/>
      <c r="NHR492" s="722"/>
      <c r="NHS492" s="722"/>
      <c r="NHT492" s="722"/>
      <c r="NHU492" s="722"/>
      <c r="NHV492" s="722"/>
      <c r="NHW492" s="722"/>
      <c r="NHX492" s="722"/>
      <c r="NHY492" s="722"/>
      <c r="NHZ492" s="722"/>
      <c r="NIA492" s="722"/>
      <c r="NIB492" s="722"/>
      <c r="NIC492" s="722"/>
      <c r="NID492" s="722"/>
      <c r="NIE492" s="722"/>
      <c r="NIF492" s="722"/>
      <c r="NIG492" s="722"/>
      <c r="NIH492" s="722"/>
      <c r="NII492" s="722"/>
      <c r="NIJ492" s="722"/>
      <c r="NIK492" s="722"/>
      <c r="NIL492" s="722"/>
      <c r="NIM492" s="722"/>
      <c r="NIN492" s="722"/>
      <c r="NIO492" s="722"/>
      <c r="NIP492" s="722"/>
      <c r="NIQ492" s="722"/>
      <c r="NIR492" s="722"/>
      <c r="NIS492" s="722"/>
      <c r="NIT492" s="722"/>
      <c r="NIU492" s="722"/>
      <c r="NIV492" s="722"/>
      <c r="NIW492" s="722"/>
      <c r="NIX492" s="722"/>
      <c r="NIY492" s="722"/>
      <c r="NIZ492" s="722"/>
      <c r="NJA492" s="722"/>
      <c r="NJB492" s="722"/>
      <c r="NJC492" s="722"/>
      <c r="NJD492" s="722"/>
      <c r="NJE492" s="722"/>
      <c r="NJF492" s="722"/>
      <c r="NJG492" s="722"/>
      <c r="NJH492" s="722"/>
      <c r="NJI492" s="722"/>
      <c r="NJJ492" s="722"/>
      <c r="NJK492" s="722"/>
      <c r="NJL492" s="722"/>
      <c r="NJM492" s="722"/>
      <c r="NJN492" s="722"/>
      <c r="NJO492" s="722"/>
      <c r="NJP492" s="722"/>
      <c r="NJQ492" s="722"/>
      <c r="NJR492" s="722"/>
      <c r="NJS492" s="722"/>
      <c r="NJT492" s="722"/>
      <c r="NJU492" s="722"/>
      <c r="NJV492" s="722"/>
      <c r="NJW492" s="722"/>
      <c r="NJX492" s="722"/>
      <c r="NJY492" s="722"/>
      <c r="NJZ492" s="722"/>
      <c r="NKA492" s="722"/>
      <c r="NKB492" s="722"/>
      <c r="NKC492" s="722"/>
      <c r="NKD492" s="722"/>
      <c r="NKE492" s="722"/>
      <c r="NKF492" s="722"/>
      <c r="NKG492" s="722"/>
      <c r="NKH492" s="722"/>
      <c r="NKI492" s="722"/>
      <c r="NKJ492" s="722"/>
      <c r="NKK492" s="722"/>
      <c r="NKL492" s="722"/>
      <c r="NKM492" s="722"/>
      <c r="NKN492" s="722"/>
      <c r="NKO492" s="722"/>
      <c r="NKP492" s="722"/>
      <c r="NKQ492" s="722"/>
      <c r="NKR492" s="722"/>
      <c r="NKS492" s="722"/>
      <c r="NKT492" s="722"/>
      <c r="NKU492" s="722"/>
      <c r="NKV492" s="722"/>
      <c r="NKW492" s="722"/>
      <c r="NKX492" s="722"/>
      <c r="NKY492" s="722"/>
      <c r="NKZ492" s="722"/>
      <c r="NLA492" s="722"/>
      <c r="NLB492" s="722"/>
      <c r="NLC492" s="722"/>
      <c r="NLD492" s="722"/>
      <c r="NLE492" s="722"/>
      <c r="NLF492" s="722"/>
      <c r="NLG492" s="722"/>
      <c r="NLH492" s="722"/>
      <c r="NLI492" s="722"/>
      <c r="NLJ492" s="722"/>
      <c r="NLK492" s="722"/>
      <c r="NLL492" s="722"/>
      <c r="NLM492" s="722"/>
      <c r="NLN492" s="722"/>
      <c r="NLO492" s="722"/>
      <c r="NLP492" s="722"/>
      <c r="NLQ492" s="722"/>
      <c r="NLR492" s="722"/>
      <c r="NLS492" s="722"/>
      <c r="NLT492" s="722"/>
      <c r="NLU492" s="722"/>
      <c r="NLV492" s="722"/>
      <c r="NLW492" s="722"/>
      <c r="NLX492" s="722"/>
      <c r="NLY492" s="722"/>
      <c r="NLZ492" s="722"/>
      <c r="NMA492" s="722"/>
      <c r="NMB492" s="722"/>
      <c r="NMC492" s="722"/>
      <c r="NMD492" s="722"/>
      <c r="NME492" s="722"/>
      <c r="NMF492" s="722"/>
      <c r="NMG492" s="722"/>
      <c r="NMH492" s="722"/>
      <c r="NMI492" s="722"/>
      <c r="NMJ492" s="722"/>
      <c r="NMK492" s="722"/>
      <c r="NML492" s="722"/>
      <c r="NMM492" s="722"/>
      <c r="NMN492" s="722"/>
      <c r="NMO492" s="722"/>
      <c r="NMP492" s="722"/>
      <c r="NMQ492" s="722"/>
      <c r="NMR492" s="722"/>
      <c r="NMS492" s="722"/>
      <c r="NMT492" s="722"/>
      <c r="NMU492" s="722"/>
      <c r="NMV492" s="722"/>
      <c r="NMW492" s="722"/>
      <c r="NMX492" s="722"/>
      <c r="NMY492" s="722"/>
      <c r="NMZ492" s="722"/>
      <c r="NNA492" s="722"/>
      <c r="NNB492" s="722"/>
      <c r="NNC492" s="722"/>
      <c r="NND492" s="722"/>
      <c r="NNE492" s="722"/>
      <c r="NNF492" s="722"/>
      <c r="NNG492" s="722"/>
      <c r="NNH492" s="722"/>
      <c r="NNI492" s="722"/>
      <c r="NNJ492" s="722"/>
      <c r="NNK492" s="722"/>
      <c r="NNL492" s="722"/>
      <c r="NNM492" s="722"/>
      <c r="NNN492" s="722"/>
      <c r="NNO492" s="722"/>
      <c r="NNP492" s="722"/>
      <c r="NNQ492" s="722"/>
      <c r="NNR492" s="722"/>
      <c r="NNS492" s="722"/>
      <c r="NNT492" s="722"/>
      <c r="NNU492" s="722"/>
      <c r="NNV492" s="722"/>
      <c r="NNW492" s="722"/>
      <c r="NNX492" s="722"/>
      <c r="NNY492" s="722"/>
      <c r="NNZ492" s="722"/>
      <c r="NOA492" s="722"/>
      <c r="NOB492" s="722"/>
      <c r="NOC492" s="722"/>
      <c r="NOD492" s="722"/>
      <c r="NOE492" s="722"/>
      <c r="NOF492" s="722"/>
      <c r="NOG492" s="722"/>
      <c r="NOH492" s="722"/>
      <c r="NOI492" s="722"/>
      <c r="NOJ492" s="722"/>
      <c r="NOK492" s="722"/>
      <c r="NOL492" s="722"/>
      <c r="NOM492" s="722"/>
      <c r="NON492" s="722"/>
      <c r="NOO492" s="722"/>
      <c r="NOP492" s="722"/>
      <c r="NOQ492" s="722"/>
      <c r="NOR492" s="722"/>
      <c r="NOS492" s="722"/>
      <c r="NOT492" s="722"/>
      <c r="NOU492" s="722"/>
      <c r="NOV492" s="722"/>
      <c r="NOW492" s="722"/>
      <c r="NOX492" s="722"/>
      <c r="NOY492" s="722"/>
      <c r="NOZ492" s="722"/>
      <c r="NPA492" s="722"/>
      <c r="NPB492" s="722"/>
      <c r="NPC492" s="722"/>
      <c r="NPD492" s="722"/>
      <c r="NPE492" s="722"/>
      <c r="NPF492" s="722"/>
      <c r="NPG492" s="722"/>
      <c r="NPH492" s="722"/>
      <c r="NPI492" s="722"/>
      <c r="NPJ492" s="722"/>
      <c r="NPK492" s="722"/>
      <c r="NPL492" s="722"/>
      <c r="NPM492" s="722"/>
      <c r="NPN492" s="722"/>
      <c r="NPO492" s="722"/>
      <c r="NPP492" s="722"/>
      <c r="NPQ492" s="722"/>
      <c r="NPR492" s="722"/>
      <c r="NPS492" s="722"/>
      <c r="NPT492" s="722"/>
      <c r="NPU492" s="722"/>
      <c r="NPV492" s="722"/>
      <c r="NPW492" s="722"/>
      <c r="NPX492" s="722"/>
      <c r="NPY492" s="722"/>
      <c r="NPZ492" s="722"/>
      <c r="NQA492" s="722"/>
      <c r="NQB492" s="722"/>
      <c r="NQC492" s="722"/>
      <c r="NQD492" s="722"/>
      <c r="NQE492" s="722"/>
      <c r="NQF492" s="722"/>
      <c r="NQG492" s="722"/>
      <c r="NQH492" s="722"/>
      <c r="NQI492" s="722"/>
      <c r="NQJ492" s="722"/>
      <c r="NQK492" s="722"/>
      <c r="NQL492" s="722"/>
      <c r="NQM492" s="722"/>
      <c r="NQN492" s="722"/>
      <c r="NQO492" s="722"/>
      <c r="NQP492" s="722"/>
      <c r="NQQ492" s="722"/>
      <c r="NQR492" s="722"/>
      <c r="NQS492" s="722"/>
      <c r="NQT492" s="722"/>
      <c r="NQU492" s="722"/>
      <c r="NQV492" s="722"/>
      <c r="NQW492" s="722"/>
      <c r="NQX492" s="722"/>
      <c r="NQY492" s="722"/>
      <c r="NQZ492" s="722"/>
      <c r="NRA492" s="722"/>
      <c r="NRB492" s="722"/>
      <c r="NRC492" s="722"/>
      <c r="NRD492" s="722"/>
      <c r="NRE492" s="722"/>
      <c r="NRF492" s="722"/>
      <c r="NRG492" s="722"/>
      <c r="NRH492" s="722"/>
      <c r="NRI492" s="722"/>
      <c r="NRJ492" s="722"/>
      <c r="NRK492" s="722"/>
      <c r="NRL492" s="722"/>
      <c r="NRM492" s="722"/>
      <c r="NRN492" s="722"/>
      <c r="NRO492" s="722"/>
      <c r="NRP492" s="722"/>
      <c r="NRQ492" s="722"/>
      <c r="NRR492" s="722"/>
      <c r="NRS492" s="722"/>
      <c r="NRT492" s="722"/>
      <c r="NRU492" s="722"/>
      <c r="NRV492" s="722"/>
      <c r="NRW492" s="722"/>
      <c r="NRX492" s="722"/>
      <c r="NRY492" s="722"/>
      <c r="NRZ492" s="722"/>
      <c r="NSA492" s="722"/>
      <c r="NSB492" s="722"/>
      <c r="NSC492" s="722"/>
      <c r="NSD492" s="722"/>
      <c r="NSE492" s="722"/>
      <c r="NSF492" s="722"/>
      <c r="NSG492" s="722"/>
      <c r="NSH492" s="722"/>
      <c r="NSI492" s="722"/>
      <c r="NSJ492" s="722"/>
      <c r="NSK492" s="722"/>
      <c r="NSL492" s="722"/>
      <c r="NSM492" s="722"/>
      <c r="NSN492" s="722"/>
      <c r="NSO492" s="722"/>
      <c r="NSP492" s="722"/>
      <c r="NSQ492" s="722"/>
      <c r="NSR492" s="722"/>
      <c r="NSS492" s="722"/>
      <c r="NST492" s="722"/>
      <c r="NSU492" s="722"/>
      <c r="NSV492" s="722"/>
      <c r="NSW492" s="722"/>
      <c r="NSX492" s="722"/>
      <c r="NSY492" s="722"/>
      <c r="NSZ492" s="722"/>
      <c r="NTA492" s="722"/>
      <c r="NTB492" s="722"/>
      <c r="NTC492" s="722"/>
      <c r="NTD492" s="722"/>
      <c r="NTE492" s="722"/>
      <c r="NTF492" s="722"/>
      <c r="NTG492" s="722"/>
      <c r="NTH492" s="722"/>
      <c r="NTI492" s="722"/>
      <c r="NTJ492" s="722"/>
      <c r="NTK492" s="722"/>
      <c r="NTL492" s="722"/>
      <c r="NTM492" s="722"/>
      <c r="NTN492" s="722"/>
      <c r="NTO492" s="722"/>
      <c r="NTP492" s="722"/>
      <c r="NTQ492" s="722"/>
      <c r="NTR492" s="722"/>
      <c r="NTS492" s="722"/>
      <c r="NTT492" s="722"/>
      <c r="NTU492" s="722"/>
      <c r="NTV492" s="722"/>
      <c r="NTW492" s="722"/>
      <c r="NTX492" s="722"/>
      <c r="NTY492" s="722"/>
      <c r="NTZ492" s="722"/>
      <c r="NUA492" s="722"/>
      <c r="NUB492" s="722"/>
      <c r="NUC492" s="722"/>
      <c r="NUD492" s="722"/>
      <c r="NUE492" s="722"/>
      <c r="NUF492" s="722"/>
      <c r="NUG492" s="722"/>
      <c r="NUH492" s="722"/>
      <c r="NUI492" s="722"/>
      <c r="NUJ492" s="722"/>
      <c r="NUK492" s="722"/>
      <c r="NUL492" s="722"/>
      <c r="NUM492" s="722"/>
      <c r="NUN492" s="722"/>
      <c r="NUO492" s="722"/>
      <c r="NUP492" s="722"/>
      <c r="NUQ492" s="722"/>
      <c r="NUR492" s="722"/>
      <c r="NUS492" s="722"/>
      <c r="NUT492" s="722"/>
      <c r="NUU492" s="722"/>
      <c r="NUV492" s="722"/>
      <c r="NUW492" s="722"/>
      <c r="NUX492" s="722"/>
      <c r="NUY492" s="722"/>
      <c r="NUZ492" s="722"/>
      <c r="NVA492" s="722"/>
      <c r="NVB492" s="722"/>
      <c r="NVC492" s="722"/>
      <c r="NVD492" s="722"/>
      <c r="NVE492" s="722"/>
      <c r="NVF492" s="722"/>
      <c r="NVG492" s="722"/>
      <c r="NVH492" s="722"/>
      <c r="NVI492" s="722"/>
      <c r="NVJ492" s="722"/>
      <c r="NVK492" s="722"/>
      <c r="NVL492" s="722"/>
      <c r="NVM492" s="722"/>
      <c r="NVN492" s="722"/>
      <c r="NVO492" s="722"/>
      <c r="NVP492" s="722"/>
      <c r="NVQ492" s="722"/>
      <c r="NVR492" s="722"/>
      <c r="NVS492" s="722"/>
      <c r="NVT492" s="722"/>
      <c r="NVU492" s="722"/>
      <c r="NVV492" s="722"/>
      <c r="NVW492" s="722"/>
      <c r="NVX492" s="722"/>
      <c r="NVY492" s="722"/>
      <c r="NVZ492" s="722"/>
      <c r="NWA492" s="722"/>
      <c r="NWB492" s="722"/>
      <c r="NWC492" s="722"/>
      <c r="NWD492" s="722"/>
      <c r="NWE492" s="722"/>
      <c r="NWF492" s="722"/>
      <c r="NWG492" s="722"/>
      <c r="NWH492" s="722"/>
      <c r="NWI492" s="722"/>
      <c r="NWJ492" s="722"/>
      <c r="NWK492" s="722"/>
      <c r="NWL492" s="722"/>
      <c r="NWM492" s="722"/>
      <c r="NWN492" s="722"/>
      <c r="NWO492" s="722"/>
      <c r="NWP492" s="722"/>
      <c r="NWQ492" s="722"/>
      <c r="NWR492" s="722"/>
      <c r="NWS492" s="722"/>
      <c r="NWT492" s="722"/>
      <c r="NWU492" s="722"/>
      <c r="NWV492" s="722"/>
      <c r="NWW492" s="722"/>
      <c r="NWX492" s="722"/>
      <c r="NWY492" s="722"/>
      <c r="NWZ492" s="722"/>
      <c r="NXA492" s="722"/>
      <c r="NXB492" s="722"/>
      <c r="NXC492" s="722"/>
      <c r="NXD492" s="722"/>
      <c r="NXE492" s="722"/>
      <c r="NXF492" s="722"/>
      <c r="NXG492" s="722"/>
      <c r="NXH492" s="722"/>
      <c r="NXI492" s="722"/>
      <c r="NXJ492" s="722"/>
      <c r="NXK492" s="722"/>
      <c r="NXL492" s="722"/>
      <c r="NXM492" s="722"/>
      <c r="NXN492" s="722"/>
      <c r="NXO492" s="722"/>
      <c r="NXP492" s="722"/>
      <c r="NXQ492" s="722"/>
      <c r="NXR492" s="722"/>
      <c r="NXS492" s="722"/>
      <c r="NXT492" s="722"/>
      <c r="NXU492" s="722"/>
      <c r="NXV492" s="722"/>
      <c r="NXW492" s="722"/>
      <c r="NXX492" s="722"/>
      <c r="NXY492" s="722"/>
      <c r="NXZ492" s="722"/>
      <c r="NYA492" s="722"/>
      <c r="NYB492" s="722"/>
      <c r="NYC492" s="722"/>
      <c r="NYD492" s="722"/>
      <c r="NYE492" s="722"/>
      <c r="NYF492" s="722"/>
      <c r="NYG492" s="722"/>
      <c r="NYH492" s="722"/>
      <c r="NYI492" s="722"/>
      <c r="NYJ492" s="722"/>
      <c r="NYK492" s="722"/>
      <c r="NYL492" s="722"/>
      <c r="NYM492" s="722"/>
      <c r="NYN492" s="722"/>
      <c r="NYO492" s="722"/>
      <c r="NYP492" s="722"/>
      <c r="NYQ492" s="722"/>
      <c r="NYR492" s="722"/>
      <c r="NYS492" s="722"/>
      <c r="NYT492" s="722"/>
      <c r="NYU492" s="722"/>
      <c r="NYV492" s="722"/>
      <c r="NYW492" s="722"/>
      <c r="NYX492" s="722"/>
      <c r="NYY492" s="722"/>
      <c r="NYZ492" s="722"/>
      <c r="NZA492" s="722"/>
      <c r="NZB492" s="722"/>
      <c r="NZC492" s="722"/>
      <c r="NZD492" s="722"/>
      <c r="NZE492" s="722"/>
      <c r="NZF492" s="722"/>
      <c r="NZG492" s="722"/>
      <c r="NZH492" s="722"/>
      <c r="NZI492" s="722"/>
      <c r="NZJ492" s="722"/>
      <c r="NZK492" s="722"/>
      <c r="NZL492" s="722"/>
      <c r="NZM492" s="722"/>
      <c r="NZN492" s="722"/>
      <c r="NZO492" s="722"/>
      <c r="NZP492" s="722"/>
      <c r="NZQ492" s="722"/>
      <c r="NZR492" s="722"/>
      <c r="NZS492" s="722"/>
      <c r="NZT492" s="722"/>
      <c r="NZU492" s="722"/>
      <c r="NZV492" s="722"/>
      <c r="NZW492" s="722"/>
      <c r="NZX492" s="722"/>
      <c r="NZY492" s="722"/>
      <c r="NZZ492" s="722"/>
      <c r="OAA492" s="722"/>
      <c r="OAB492" s="722"/>
      <c r="OAC492" s="722"/>
      <c r="OAD492" s="722"/>
      <c r="OAE492" s="722"/>
      <c r="OAF492" s="722"/>
      <c r="OAG492" s="722"/>
      <c r="OAH492" s="722"/>
      <c r="OAI492" s="722"/>
      <c r="OAJ492" s="722"/>
      <c r="OAK492" s="722"/>
      <c r="OAL492" s="722"/>
      <c r="OAM492" s="722"/>
      <c r="OAN492" s="722"/>
      <c r="OAO492" s="722"/>
      <c r="OAP492" s="722"/>
      <c r="OAQ492" s="722"/>
      <c r="OAR492" s="722"/>
      <c r="OAS492" s="722"/>
      <c r="OAT492" s="722"/>
      <c r="OAU492" s="722"/>
      <c r="OAV492" s="722"/>
      <c r="OAW492" s="722"/>
      <c r="OAX492" s="722"/>
      <c r="OAY492" s="722"/>
      <c r="OAZ492" s="722"/>
      <c r="OBA492" s="722"/>
      <c r="OBB492" s="722"/>
      <c r="OBC492" s="722"/>
      <c r="OBD492" s="722"/>
      <c r="OBE492" s="722"/>
      <c r="OBF492" s="722"/>
      <c r="OBG492" s="722"/>
      <c r="OBH492" s="722"/>
      <c r="OBI492" s="722"/>
      <c r="OBJ492" s="722"/>
      <c r="OBK492" s="722"/>
      <c r="OBL492" s="722"/>
      <c r="OBM492" s="722"/>
      <c r="OBN492" s="722"/>
      <c r="OBO492" s="722"/>
      <c r="OBP492" s="722"/>
      <c r="OBQ492" s="722"/>
      <c r="OBR492" s="722"/>
      <c r="OBS492" s="722"/>
      <c r="OBT492" s="722"/>
      <c r="OBU492" s="722"/>
      <c r="OBV492" s="722"/>
      <c r="OBW492" s="722"/>
      <c r="OBX492" s="722"/>
      <c r="OBY492" s="722"/>
      <c r="OBZ492" s="722"/>
      <c r="OCA492" s="722"/>
      <c r="OCB492" s="722"/>
      <c r="OCC492" s="722"/>
      <c r="OCD492" s="722"/>
      <c r="OCE492" s="722"/>
      <c r="OCF492" s="722"/>
      <c r="OCG492" s="722"/>
      <c r="OCH492" s="722"/>
      <c r="OCI492" s="722"/>
      <c r="OCJ492" s="722"/>
      <c r="OCK492" s="722"/>
      <c r="OCL492" s="722"/>
      <c r="OCM492" s="722"/>
      <c r="OCN492" s="722"/>
      <c r="OCO492" s="722"/>
      <c r="OCP492" s="722"/>
      <c r="OCQ492" s="722"/>
      <c r="OCR492" s="722"/>
      <c r="OCS492" s="722"/>
      <c r="OCT492" s="722"/>
      <c r="OCU492" s="722"/>
      <c r="OCV492" s="722"/>
      <c r="OCW492" s="722"/>
      <c r="OCX492" s="722"/>
      <c r="OCY492" s="722"/>
      <c r="OCZ492" s="722"/>
      <c r="ODA492" s="722"/>
      <c r="ODB492" s="722"/>
      <c r="ODC492" s="722"/>
      <c r="ODD492" s="722"/>
      <c r="ODE492" s="722"/>
      <c r="ODF492" s="722"/>
      <c r="ODG492" s="722"/>
      <c r="ODH492" s="722"/>
      <c r="ODI492" s="722"/>
      <c r="ODJ492" s="722"/>
      <c r="ODK492" s="722"/>
      <c r="ODL492" s="722"/>
      <c r="ODM492" s="722"/>
      <c r="ODN492" s="722"/>
      <c r="ODO492" s="722"/>
      <c r="ODP492" s="722"/>
      <c r="ODQ492" s="722"/>
      <c r="ODR492" s="722"/>
      <c r="ODS492" s="722"/>
      <c r="ODT492" s="722"/>
      <c r="ODU492" s="722"/>
      <c r="ODV492" s="722"/>
      <c r="ODW492" s="722"/>
      <c r="ODX492" s="722"/>
      <c r="ODY492" s="722"/>
      <c r="ODZ492" s="722"/>
      <c r="OEA492" s="722"/>
      <c r="OEB492" s="722"/>
      <c r="OEC492" s="722"/>
      <c r="OED492" s="722"/>
      <c r="OEE492" s="722"/>
      <c r="OEF492" s="722"/>
      <c r="OEG492" s="722"/>
      <c r="OEH492" s="722"/>
      <c r="OEI492" s="722"/>
      <c r="OEJ492" s="722"/>
      <c r="OEK492" s="722"/>
      <c r="OEL492" s="722"/>
      <c r="OEM492" s="722"/>
      <c r="OEN492" s="722"/>
      <c r="OEO492" s="722"/>
      <c r="OEP492" s="722"/>
      <c r="OEQ492" s="722"/>
      <c r="OER492" s="722"/>
      <c r="OES492" s="722"/>
      <c r="OET492" s="722"/>
      <c r="OEU492" s="722"/>
      <c r="OEV492" s="722"/>
      <c r="OEW492" s="722"/>
      <c r="OEX492" s="722"/>
      <c r="OEY492" s="722"/>
      <c r="OEZ492" s="722"/>
      <c r="OFA492" s="722"/>
      <c r="OFB492" s="722"/>
      <c r="OFC492" s="722"/>
      <c r="OFD492" s="722"/>
      <c r="OFE492" s="722"/>
      <c r="OFF492" s="722"/>
      <c r="OFG492" s="722"/>
      <c r="OFH492" s="722"/>
      <c r="OFI492" s="722"/>
      <c r="OFJ492" s="722"/>
      <c r="OFK492" s="722"/>
      <c r="OFL492" s="722"/>
      <c r="OFM492" s="722"/>
      <c r="OFN492" s="722"/>
      <c r="OFO492" s="722"/>
      <c r="OFP492" s="722"/>
      <c r="OFQ492" s="722"/>
      <c r="OFR492" s="722"/>
      <c r="OFS492" s="722"/>
      <c r="OFT492" s="722"/>
      <c r="OFU492" s="722"/>
      <c r="OFV492" s="722"/>
      <c r="OFW492" s="722"/>
      <c r="OFX492" s="722"/>
      <c r="OFY492" s="722"/>
      <c r="OFZ492" s="722"/>
      <c r="OGA492" s="722"/>
      <c r="OGB492" s="722"/>
      <c r="OGC492" s="722"/>
      <c r="OGD492" s="722"/>
      <c r="OGE492" s="722"/>
      <c r="OGF492" s="722"/>
      <c r="OGG492" s="722"/>
      <c r="OGH492" s="722"/>
      <c r="OGI492" s="722"/>
      <c r="OGJ492" s="722"/>
      <c r="OGK492" s="722"/>
      <c r="OGL492" s="722"/>
      <c r="OGM492" s="722"/>
      <c r="OGN492" s="722"/>
      <c r="OGO492" s="722"/>
      <c r="OGP492" s="722"/>
      <c r="OGQ492" s="722"/>
      <c r="OGR492" s="722"/>
      <c r="OGS492" s="722"/>
      <c r="OGT492" s="722"/>
      <c r="OGU492" s="722"/>
      <c r="OGV492" s="722"/>
      <c r="OGW492" s="722"/>
      <c r="OGX492" s="722"/>
      <c r="OGY492" s="722"/>
      <c r="OGZ492" s="722"/>
      <c r="OHA492" s="722"/>
      <c r="OHB492" s="722"/>
      <c r="OHC492" s="722"/>
      <c r="OHD492" s="722"/>
      <c r="OHE492" s="722"/>
      <c r="OHF492" s="722"/>
      <c r="OHG492" s="722"/>
      <c r="OHH492" s="722"/>
      <c r="OHI492" s="722"/>
      <c r="OHJ492" s="722"/>
      <c r="OHK492" s="722"/>
      <c r="OHL492" s="722"/>
      <c r="OHM492" s="722"/>
      <c r="OHN492" s="722"/>
      <c r="OHO492" s="722"/>
      <c r="OHP492" s="722"/>
      <c r="OHQ492" s="722"/>
      <c r="OHR492" s="722"/>
      <c r="OHS492" s="722"/>
      <c r="OHT492" s="722"/>
      <c r="OHU492" s="722"/>
      <c r="OHV492" s="722"/>
      <c r="OHW492" s="722"/>
      <c r="OHX492" s="722"/>
      <c r="OHY492" s="722"/>
      <c r="OHZ492" s="722"/>
      <c r="OIA492" s="722"/>
      <c r="OIB492" s="722"/>
      <c r="OIC492" s="722"/>
      <c r="OID492" s="722"/>
      <c r="OIE492" s="722"/>
      <c r="OIF492" s="722"/>
      <c r="OIG492" s="722"/>
      <c r="OIH492" s="722"/>
      <c r="OII492" s="722"/>
      <c r="OIJ492" s="722"/>
      <c r="OIK492" s="722"/>
      <c r="OIL492" s="722"/>
      <c r="OIM492" s="722"/>
      <c r="OIN492" s="722"/>
      <c r="OIO492" s="722"/>
      <c r="OIP492" s="722"/>
      <c r="OIQ492" s="722"/>
      <c r="OIR492" s="722"/>
      <c r="OIS492" s="722"/>
      <c r="OIT492" s="722"/>
      <c r="OIU492" s="722"/>
      <c r="OIV492" s="722"/>
      <c r="OIW492" s="722"/>
      <c r="OIX492" s="722"/>
      <c r="OIY492" s="722"/>
      <c r="OIZ492" s="722"/>
      <c r="OJA492" s="722"/>
      <c r="OJB492" s="722"/>
      <c r="OJC492" s="722"/>
      <c r="OJD492" s="722"/>
      <c r="OJE492" s="722"/>
      <c r="OJF492" s="722"/>
      <c r="OJG492" s="722"/>
      <c r="OJH492" s="722"/>
      <c r="OJI492" s="722"/>
      <c r="OJJ492" s="722"/>
      <c r="OJK492" s="722"/>
      <c r="OJL492" s="722"/>
      <c r="OJM492" s="722"/>
      <c r="OJN492" s="722"/>
      <c r="OJO492" s="722"/>
      <c r="OJP492" s="722"/>
      <c r="OJQ492" s="722"/>
      <c r="OJR492" s="722"/>
      <c r="OJS492" s="722"/>
      <c r="OJT492" s="722"/>
      <c r="OJU492" s="722"/>
      <c r="OJV492" s="722"/>
      <c r="OJW492" s="722"/>
      <c r="OJX492" s="722"/>
      <c r="OJY492" s="722"/>
      <c r="OJZ492" s="722"/>
      <c r="OKA492" s="722"/>
      <c r="OKB492" s="722"/>
      <c r="OKC492" s="722"/>
      <c r="OKD492" s="722"/>
      <c r="OKE492" s="722"/>
      <c r="OKF492" s="722"/>
      <c r="OKG492" s="722"/>
      <c r="OKH492" s="722"/>
      <c r="OKI492" s="722"/>
      <c r="OKJ492" s="722"/>
      <c r="OKK492" s="722"/>
      <c r="OKL492" s="722"/>
      <c r="OKM492" s="722"/>
      <c r="OKN492" s="722"/>
      <c r="OKO492" s="722"/>
      <c r="OKP492" s="722"/>
      <c r="OKQ492" s="722"/>
      <c r="OKR492" s="722"/>
      <c r="OKS492" s="722"/>
      <c r="OKT492" s="722"/>
      <c r="OKU492" s="722"/>
      <c r="OKV492" s="722"/>
      <c r="OKW492" s="722"/>
      <c r="OKX492" s="722"/>
      <c r="OKY492" s="722"/>
      <c r="OKZ492" s="722"/>
      <c r="OLA492" s="722"/>
      <c r="OLB492" s="722"/>
      <c r="OLC492" s="722"/>
      <c r="OLD492" s="722"/>
      <c r="OLE492" s="722"/>
      <c r="OLF492" s="722"/>
      <c r="OLG492" s="722"/>
      <c r="OLH492" s="722"/>
      <c r="OLI492" s="722"/>
      <c r="OLJ492" s="722"/>
      <c r="OLK492" s="722"/>
      <c r="OLL492" s="722"/>
      <c r="OLM492" s="722"/>
      <c r="OLN492" s="722"/>
      <c r="OLO492" s="722"/>
      <c r="OLP492" s="722"/>
      <c r="OLQ492" s="722"/>
      <c r="OLR492" s="722"/>
      <c r="OLS492" s="722"/>
      <c r="OLT492" s="722"/>
      <c r="OLU492" s="722"/>
      <c r="OLV492" s="722"/>
      <c r="OLW492" s="722"/>
      <c r="OLX492" s="722"/>
      <c r="OLY492" s="722"/>
      <c r="OLZ492" s="722"/>
      <c r="OMA492" s="722"/>
      <c r="OMB492" s="722"/>
      <c r="OMC492" s="722"/>
      <c r="OMD492" s="722"/>
      <c r="OME492" s="722"/>
      <c r="OMF492" s="722"/>
      <c r="OMG492" s="722"/>
      <c r="OMH492" s="722"/>
      <c r="OMI492" s="722"/>
      <c r="OMJ492" s="722"/>
      <c r="OMK492" s="722"/>
      <c r="OML492" s="722"/>
      <c r="OMM492" s="722"/>
      <c r="OMN492" s="722"/>
      <c r="OMO492" s="722"/>
      <c r="OMP492" s="722"/>
      <c r="OMQ492" s="722"/>
      <c r="OMR492" s="722"/>
      <c r="OMS492" s="722"/>
      <c r="OMT492" s="722"/>
      <c r="OMU492" s="722"/>
      <c r="OMV492" s="722"/>
      <c r="OMW492" s="722"/>
      <c r="OMX492" s="722"/>
      <c r="OMY492" s="722"/>
      <c r="OMZ492" s="722"/>
      <c r="ONA492" s="722"/>
      <c r="ONB492" s="722"/>
      <c r="ONC492" s="722"/>
      <c r="OND492" s="722"/>
      <c r="ONE492" s="722"/>
      <c r="ONF492" s="722"/>
      <c r="ONG492" s="722"/>
      <c r="ONH492" s="722"/>
      <c r="ONI492" s="722"/>
      <c r="ONJ492" s="722"/>
      <c r="ONK492" s="722"/>
      <c r="ONL492" s="722"/>
      <c r="ONM492" s="722"/>
      <c r="ONN492" s="722"/>
      <c r="ONO492" s="722"/>
      <c r="ONP492" s="722"/>
      <c r="ONQ492" s="722"/>
      <c r="ONR492" s="722"/>
      <c r="ONS492" s="722"/>
      <c r="ONT492" s="722"/>
      <c r="ONU492" s="722"/>
      <c r="ONV492" s="722"/>
      <c r="ONW492" s="722"/>
      <c r="ONX492" s="722"/>
      <c r="ONY492" s="722"/>
      <c r="ONZ492" s="722"/>
      <c r="OOA492" s="722"/>
      <c r="OOB492" s="722"/>
      <c r="OOC492" s="722"/>
      <c r="OOD492" s="722"/>
      <c r="OOE492" s="722"/>
      <c r="OOF492" s="722"/>
      <c r="OOG492" s="722"/>
      <c r="OOH492" s="722"/>
      <c r="OOI492" s="722"/>
      <c r="OOJ492" s="722"/>
      <c r="OOK492" s="722"/>
      <c r="OOL492" s="722"/>
      <c r="OOM492" s="722"/>
      <c r="OON492" s="722"/>
      <c r="OOO492" s="722"/>
      <c r="OOP492" s="722"/>
      <c r="OOQ492" s="722"/>
      <c r="OOR492" s="722"/>
      <c r="OOS492" s="722"/>
      <c r="OOT492" s="722"/>
      <c r="OOU492" s="722"/>
      <c r="OOV492" s="722"/>
      <c r="OOW492" s="722"/>
      <c r="OOX492" s="722"/>
      <c r="OOY492" s="722"/>
      <c r="OOZ492" s="722"/>
      <c r="OPA492" s="722"/>
      <c r="OPB492" s="722"/>
      <c r="OPC492" s="722"/>
      <c r="OPD492" s="722"/>
      <c r="OPE492" s="722"/>
      <c r="OPF492" s="722"/>
      <c r="OPG492" s="722"/>
      <c r="OPH492" s="722"/>
      <c r="OPI492" s="722"/>
      <c r="OPJ492" s="722"/>
      <c r="OPK492" s="722"/>
      <c r="OPL492" s="722"/>
      <c r="OPM492" s="722"/>
      <c r="OPN492" s="722"/>
      <c r="OPO492" s="722"/>
      <c r="OPP492" s="722"/>
      <c r="OPQ492" s="722"/>
      <c r="OPR492" s="722"/>
      <c r="OPS492" s="722"/>
      <c r="OPT492" s="722"/>
      <c r="OPU492" s="722"/>
      <c r="OPV492" s="722"/>
      <c r="OPW492" s="722"/>
      <c r="OPX492" s="722"/>
      <c r="OPY492" s="722"/>
      <c r="OPZ492" s="722"/>
      <c r="OQA492" s="722"/>
      <c r="OQB492" s="722"/>
      <c r="OQC492" s="722"/>
      <c r="OQD492" s="722"/>
      <c r="OQE492" s="722"/>
      <c r="OQF492" s="722"/>
      <c r="OQG492" s="722"/>
      <c r="OQH492" s="722"/>
      <c r="OQI492" s="722"/>
      <c r="OQJ492" s="722"/>
      <c r="OQK492" s="722"/>
      <c r="OQL492" s="722"/>
      <c r="OQM492" s="722"/>
      <c r="OQN492" s="722"/>
      <c r="OQO492" s="722"/>
      <c r="OQP492" s="722"/>
      <c r="OQQ492" s="722"/>
      <c r="OQR492" s="722"/>
      <c r="OQS492" s="722"/>
      <c r="OQT492" s="722"/>
      <c r="OQU492" s="722"/>
      <c r="OQV492" s="722"/>
      <c r="OQW492" s="722"/>
      <c r="OQX492" s="722"/>
      <c r="OQY492" s="722"/>
      <c r="OQZ492" s="722"/>
      <c r="ORA492" s="722"/>
      <c r="ORB492" s="722"/>
      <c r="ORC492" s="722"/>
      <c r="ORD492" s="722"/>
      <c r="ORE492" s="722"/>
      <c r="ORF492" s="722"/>
      <c r="ORG492" s="722"/>
      <c r="ORH492" s="722"/>
      <c r="ORI492" s="722"/>
      <c r="ORJ492" s="722"/>
      <c r="ORK492" s="722"/>
      <c r="ORL492" s="722"/>
      <c r="ORM492" s="722"/>
      <c r="ORN492" s="722"/>
      <c r="ORO492" s="722"/>
      <c r="ORP492" s="722"/>
      <c r="ORQ492" s="722"/>
      <c r="ORR492" s="722"/>
      <c r="ORS492" s="722"/>
      <c r="ORT492" s="722"/>
      <c r="ORU492" s="722"/>
      <c r="ORV492" s="722"/>
      <c r="ORW492" s="722"/>
      <c r="ORX492" s="722"/>
      <c r="ORY492" s="722"/>
      <c r="ORZ492" s="722"/>
      <c r="OSA492" s="722"/>
      <c r="OSB492" s="722"/>
      <c r="OSC492" s="722"/>
      <c r="OSD492" s="722"/>
      <c r="OSE492" s="722"/>
      <c r="OSF492" s="722"/>
      <c r="OSG492" s="722"/>
      <c r="OSH492" s="722"/>
      <c r="OSI492" s="722"/>
      <c r="OSJ492" s="722"/>
      <c r="OSK492" s="722"/>
      <c r="OSL492" s="722"/>
      <c r="OSM492" s="722"/>
      <c r="OSN492" s="722"/>
      <c r="OSO492" s="722"/>
      <c r="OSP492" s="722"/>
      <c r="OSQ492" s="722"/>
      <c r="OSR492" s="722"/>
      <c r="OSS492" s="722"/>
      <c r="OST492" s="722"/>
      <c r="OSU492" s="722"/>
      <c r="OSV492" s="722"/>
      <c r="OSW492" s="722"/>
      <c r="OSX492" s="722"/>
      <c r="OSY492" s="722"/>
      <c r="OSZ492" s="722"/>
      <c r="OTA492" s="722"/>
      <c r="OTB492" s="722"/>
      <c r="OTC492" s="722"/>
      <c r="OTD492" s="722"/>
      <c r="OTE492" s="722"/>
      <c r="OTF492" s="722"/>
      <c r="OTG492" s="722"/>
      <c r="OTH492" s="722"/>
      <c r="OTI492" s="722"/>
      <c r="OTJ492" s="722"/>
      <c r="OTK492" s="722"/>
      <c r="OTL492" s="722"/>
      <c r="OTM492" s="722"/>
      <c r="OTN492" s="722"/>
      <c r="OTO492" s="722"/>
      <c r="OTP492" s="722"/>
      <c r="OTQ492" s="722"/>
      <c r="OTR492" s="722"/>
      <c r="OTS492" s="722"/>
      <c r="OTT492" s="722"/>
      <c r="OTU492" s="722"/>
      <c r="OTV492" s="722"/>
      <c r="OTW492" s="722"/>
      <c r="OTX492" s="722"/>
      <c r="OTY492" s="722"/>
      <c r="OTZ492" s="722"/>
      <c r="OUA492" s="722"/>
      <c r="OUB492" s="722"/>
      <c r="OUC492" s="722"/>
      <c r="OUD492" s="722"/>
      <c r="OUE492" s="722"/>
      <c r="OUF492" s="722"/>
      <c r="OUG492" s="722"/>
      <c r="OUH492" s="722"/>
      <c r="OUI492" s="722"/>
      <c r="OUJ492" s="722"/>
      <c r="OUK492" s="722"/>
      <c r="OUL492" s="722"/>
      <c r="OUM492" s="722"/>
      <c r="OUN492" s="722"/>
      <c r="OUO492" s="722"/>
      <c r="OUP492" s="722"/>
      <c r="OUQ492" s="722"/>
      <c r="OUR492" s="722"/>
      <c r="OUS492" s="722"/>
      <c r="OUT492" s="722"/>
      <c r="OUU492" s="722"/>
      <c r="OUV492" s="722"/>
      <c r="OUW492" s="722"/>
      <c r="OUX492" s="722"/>
      <c r="OUY492" s="722"/>
      <c r="OUZ492" s="722"/>
      <c r="OVA492" s="722"/>
      <c r="OVB492" s="722"/>
      <c r="OVC492" s="722"/>
      <c r="OVD492" s="722"/>
      <c r="OVE492" s="722"/>
      <c r="OVF492" s="722"/>
      <c r="OVG492" s="722"/>
      <c r="OVH492" s="722"/>
      <c r="OVI492" s="722"/>
      <c r="OVJ492" s="722"/>
      <c r="OVK492" s="722"/>
      <c r="OVL492" s="722"/>
      <c r="OVM492" s="722"/>
      <c r="OVN492" s="722"/>
      <c r="OVO492" s="722"/>
      <c r="OVP492" s="722"/>
      <c r="OVQ492" s="722"/>
      <c r="OVR492" s="722"/>
      <c r="OVS492" s="722"/>
      <c r="OVT492" s="722"/>
      <c r="OVU492" s="722"/>
      <c r="OVV492" s="722"/>
      <c r="OVW492" s="722"/>
      <c r="OVX492" s="722"/>
      <c r="OVY492" s="722"/>
      <c r="OVZ492" s="722"/>
      <c r="OWA492" s="722"/>
      <c r="OWB492" s="722"/>
      <c r="OWC492" s="722"/>
      <c r="OWD492" s="722"/>
      <c r="OWE492" s="722"/>
      <c r="OWF492" s="722"/>
      <c r="OWG492" s="722"/>
      <c r="OWH492" s="722"/>
      <c r="OWI492" s="722"/>
      <c r="OWJ492" s="722"/>
      <c r="OWK492" s="722"/>
      <c r="OWL492" s="722"/>
      <c r="OWM492" s="722"/>
      <c r="OWN492" s="722"/>
      <c r="OWO492" s="722"/>
      <c r="OWP492" s="722"/>
      <c r="OWQ492" s="722"/>
      <c r="OWR492" s="722"/>
      <c r="OWS492" s="722"/>
      <c r="OWT492" s="722"/>
      <c r="OWU492" s="722"/>
      <c r="OWV492" s="722"/>
      <c r="OWW492" s="722"/>
      <c r="OWX492" s="722"/>
      <c r="OWY492" s="722"/>
      <c r="OWZ492" s="722"/>
      <c r="OXA492" s="722"/>
      <c r="OXB492" s="722"/>
      <c r="OXC492" s="722"/>
      <c r="OXD492" s="722"/>
      <c r="OXE492" s="722"/>
      <c r="OXF492" s="722"/>
      <c r="OXG492" s="722"/>
      <c r="OXH492" s="722"/>
      <c r="OXI492" s="722"/>
      <c r="OXJ492" s="722"/>
      <c r="OXK492" s="722"/>
      <c r="OXL492" s="722"/>
      <c r="OXM492" s="722"/>
      <c r="OXN492" s="722"/>
      <c r="OXO492" s="722"/>
      <c r="OXP492" s="722"/>
      <c r="OXQ492" s="722"/>
      <c r="OXR492" s="722"/>
      <c r="OXS492" s="722"/>
      <c r="OXT492" s="722"/>
      <c r="OXU492" s="722"/>
      <c r="OXV492" s="722"/>
      <c r="OXW492" s="722"/>
      <c r="OXX492" s="722"/>
      <c r="OXY492" s="722"/>
      <c r="OXZ492" s="722"/>
      <c r="OYA492" s="722"/>
      <c r="OYB492" s="722"/>
      <c r="OYC492" s="722"/>
      <c r="OYD492" s="722"/>
      <c r="OYE492" s="722"/>
      <c r="OYF492" s="722"/>
      <c r="OYG492" s="722"/>
      <c r="OYH492" s="722"/>
      <c r="OYI492" s="722"/>
      <c r="OYJ492" s="722"/>
      <c r="OYK492" s="722"/>
      <c r="OYL492" s="722"/>
      <c r="OYM492" s="722"/>
      <c r="OYN492" s="722"/>
      <c r="OYO492" s="722"/>
      <c r="OYP492" s="722"/>
      <c r="OYQ492" s="722"/>
      <c r="OYR492" s="722"/>
      <c r="OYS492" s="722"/>
      <c r="OYT492" s="722"/>
      <c r="OYU492" s="722"/>
      <c r="OYV492" s="722"/>
      <c r="OYW492" s="722"/>
      <c r="OYX492" s="722"/>
      <c r="OYY492" s="722"/>
      <c r="OYZ492" s="722"/>
      <c r="OZA492" s="722"/>
      <c r="OZB492" s="722"/>
      <c r="OZC492" s="722"/>
      <c r="OZD492" s="722"/>
      <c r="OZE492" s="722"/>
      <c r="OZF492" s="722"/>
      <c r="OZG492" s="722"/>
      <c r="OZH492" s="722"/>
      <c r="OZI492" s="722"/>
      <c r="OZJ492" s="722"/>
      <c r="OZK492" s="722"/>
      <c r="OZL492" s="722"/>
      <c r="OZM492" s="722"/>
      <c r="OZN492" s="722"/>
      <c r="OZO492" s="722"/>
      <c r="OZP492" s="722"/>
      <c r="OZQ492" s="722"/>
      <c r="OZR492" s="722"/>
      <c r="OZS492" s="722"/>
      <c r="OZT492" s="722"/>
      <c r="OZU492" s="722"/>
      <c r="OZV492" s="722"/>
      <c r="OZW492" s="722"/>
      <c r="OZX492" s="722"/>
      <c r="OZY492" s="722"/>
      <c r="OZZ492" s="722"/>
      <c r="PAA492" s="722"/>
      <c r="PAB492" s="722"/>
      <c r="PAC492" s="722"/>
      <c r="PAD492" s="722"/>
      <c r="PAE492" s="722"/>
      <c r="PAF492" s="722"/>
      <c r="PAG492" s="722"/>
      <c r="PAH492" s="722"/>
      <c r="PAI492" s="722"/>
      <c r="PAJ492" s="722"/>
      <c r="PAK492" s="722"/>
      <c r="PAL492" s="722"/>
      <c r="PAM492" s="722"/>
      <c r="PAN492" s="722"/>
      <c r="PAO492" s="722"/>
      <c r="PAP492" s="722"/>
      <c r="PAQ492" s="722"/>
      <c r="PAR492" s="722"/>
      <c r="PAS492" s="722"/>
      <c r="PAT492" s="722"/>
      <c r="PAU492" s="722"/>
      <c r="PAV492" s="722"/>
      <c r="PAW492" s="722"/>
      <c r="PAX492" s="722"/>
      <c r="PAY492" s="722"/>
      <c r="PAZ492" s="722"/>
      <c r="PBA492" s="722"/>
      <c r="PBB492" s="722"/>
      <c r="PBC492" s="722"/>
      <c r="PBD492" s="722"/>
      <c r="PBE492" s="722"/>
      <c r="PBF492" s="722"/>
      <c r="PBG492" s="722"/>
      <c r="PBH492" s="722"/>
      <c r="PBI492" s="722"/>
      <c r="PBJ492" s="722"/>
      <c r="PBK492" s="722"/>
      <c r="PBL492" s="722"/>
      <c r="PBM492" s="722"/>
      <c r="PBN492" s="722"/>
      <c r="PBO492" s="722"/>
      <c r="PBP492" s="722"/>
      <c r="PBQ492" s="722"/>
      <c r="PBR492" s="722"/>
      <c r="PBS492" s="722"/>
      <c r="PBT492" s="722"/>
      <c r="PBU492" s="722"/>
      <c r="PBV492" s="722"/>
      <c r="PBW492" s="722"/>
      <c r="PBX492" s="722"/>
      <c r="PBY492" s="722"/>
      <c r="PBZ492" s="722"/>
      <c r="PCA492" s="722"/>
      <c r="PCB492" s="722"/>
      <c r="PCC492" s="722"/>
      <c r="PCD492" s="722"/>
      <c r="PCE492" s="722"/>
      <c r="PCF492" s="722"/>
      <c r="PCG492" s="722"/>
      <c r="PCH492" s="722"/>
      <c r="PCI492" s="722"/>
      <c r="PCJ492" s="722"/>
      <c r="PCK492" s="722"/>
      <c r="PCL492" s="722"/>
      <c r="PCM492" s="722"/>
      <c r="PCN492" s="722"/>
      <c r="PCO492" s="722"/>
      <c r="PCP492" s="722"/>
      <c r="PCQ492" s="722"/>
      <c r="PCR492" s="722"/>
      <c r="PCS492" s="722"/>
      <c r="PCT492" s="722"/>
      <c r="PCU492" s="722"/>
      <c r="PCV492" s="722"/>
      <c r="PCW492" s="722"/>
      <c r="PCX492" s="722"/>
      <c r="PCY492" s="722"/>
      <c r="PCZ492" s="722"/>
      <c r="PDA492" s="722"/>
      <c r="PDB492" s="722"/>
      <c r="PDC492" s="722"/>
      <c r="PDD492" s="722"/>
      <c r="PDE492" s="722"/>
      <c r="PDF492" s="722"/>
      <c r="PDG492" s="722"/>
      <c r="PDH492" s="722"/>
      <c r="PDI492" s="722"/>
      <c r="PDJ492" s="722"/>
      <c r="PDK492" s="722"/>
      <c r="PDL492" s="722"/>
      <c r="PDM492" s="722"/>
      <c r="PDN492" s="722"/>
      <c r="PDO492" s="722"/>
      <c r="PDP492" s="722"/>
      <c r="PDQ492" s="722"/>
      <c r="PDR492" s="722"/>
      <c r="PDS492" s="722"/>
      <c r="PDT492" s="722"/>
      <c r="PDU492" s="722"/>
      <c r="PDV492" s="722"/>
      <c r="PDW492" s="722"/>
      <c r="PDX492" s="722"/>
      <c r="PDY492" s="722"/>
      <c r="PDZ492" s="722"/>
      <c r="PEA492" s="722"/>
      <c r="PEB492" s="722"/>
      <c r="PEC492" s="722"/>
      <c r="PED492" s="722"/>
      <c r="PEE492" s="722"/>
      <c r="PEF492" s="722"/>
      <c r="PEG492" s="722"/>
      <c r="PEH492" s="722"/>
      <c r="PEI492" s="722"/>
      <c r="PEJ492" s="722"/>
      <c r="PEK492" s="722"/>
      <c r="PEL492" s="722"/>
      <c r="PEM492" s="722"/>
      <c r="PEN492" s="722"/>
      <c r="PEO492" s="722"/>
      <c r="PEP492" s="722"/>
      <c r="PEQ492" s="722"/>
      <c r="PER492" s="722"/>
      <c r="PES492" s="722"/>
      <c r="PET492" s="722"/>
      <c r="PEU492" s="722"/>
      <c r="PEV492" s="722"/>
      <c r="PEW492" s="722"/>
      <c r="PEX492" s="722"/>
      <c r="PEY492" s="722"/>
      <c r="PEZ492" s="722"/>
      <c r="PFA492" s="722"/>
      <c r="PFB492" s="722"/>
      <c r="PFC492" s="722"/>
      <c r="PFD492" s="722"/>
      <c r="PFE492" s="722"/>
      <c r="PFF492" s="722"/>
      <c r="PFG492" s="722"/>
      <c r="PFH492" s="722"/>
      <c r="PFI492" s="722"/>
      <c r="PFJ492" s="722"/>
      <c r="PFK492" s="722"/>
      <c r="PFL492" s="722"/>
      <c r="PFM492" s="722"/>
      <c r="PFN492" s="722"/>
      <c r="PFO492" s="722"/>
      <c r="PFP492" s="722"/>
      <c r="PFQ492" s="722"/>
      <c r="PFR492" s="722"/>
      <c r="PFS492" s="722"/>
      <c r="PFT492" s="722"/>
      <c r="PFU492" s="722"/>
      <c r="PFV492" s="722"/>
      <c r="PFW492" s="722"/>
      <c r="PFX492" s="722"/>
      <c r="PFY492" s="722"/>
      <c r="PFZ492" s="722"/>
      <c r="PGA492" s="722"/>
      <c r="PGB492" s="722"/>
      <c r="PGC492" s="722"/>
      <c r="PGD492" s="722"/>
      <c r="PGE492" s="722"/>
      <c r="PGF492" s="722"/>
      <c r="PGG492" s="722"/>
      <c r="PGH492" s="722"/>
      <c r="PGI492" s="722"/>
      <c r="PGJ492" s="722"/>
      <c r="PGK492" s="722"/>
      <c r="PGL492" s="722"/>
      <c r="PGM492" s="722"/>
      <c r="PGN492" s="722"/>
      <c r="PGO492" s="722"/>
      <c r="PGP492" s="722"/>
      <c r="PGQ492" s="722"/>
      <c r="PGR492" s="722"/>
      <c r="PGS492" s="722"/>
      <c r="PGT492" s="722"/>
      <c r="PGU492" s="722"/>
      <c r="PGV492" s="722"/>
      <c r="PGW492" s="722"/>
      <c r="PGX492" s="722"/>
      <c r="PGY492" s="722"/>
      <c r="PGZ492" s="722"/>
      <c r="PHA492" s="722"/>
      <c r="PHB492" s="722"/>
      <c r="PHC492" s="722"/>
      <c r="PHD492" s="722"/>
      <c r="PHE492" s="722"/>
      <c r="PHF492" s="722"/>
      <c r="PHG492" s="722"/>
      <c r="PHH492" s="722"/>
      <c r="PHI492" s="722"/>
      <c r="PHJ492" s="722"/>
      <c r="PHK492" s="722"/>
      <c r="PHL492" s="722"/>
      <c r="PHM492" s="722"/>
      <c r="PHN492" s="722"/>
      <c r="PHO492" s="722"/>
      <c r="PHP492" s="722"/>
      <c r="PHQ492" s="722"/>
      <c r="PHR492" s="722"/>
      <c r="PHS492" s="722"/>
      <c r="PHT492" s="722"/>
      <c r="PHU492" s="722"/>
      <c r="PHV492" s="722"/>
      <c r="PHW492" s="722"/>
      <c r="PHX492" s="722"/>
      <c r="PHY492" s="722"/>
      <c r="PHZ492" s="722"/>
      <c r="PIA492" s="722"/>
      <c r="PIB492" s="722"/>
      <c r="PIC492" s="722"/>
      <c r="PID492" s="722"/>
      <c r="PIE492" s="722"/>
      <c r="PIF492" s="722"/>
      <c r="PIG492" s="722"/>
      <c r="PIH492" s="722"/>
      <c r="PII492" s="722"/>
      <c r="PIJ492" s="722"/>
      <c r="PIK492" s="722"/>
      <c r="PIL492" s="722"/>
      <c r="PIM492" s="722"/>
      <c r="PIN492" s="722"/>
      <c r="PIO492" s="722"/>
      <c r="PIP492" s="722"/>
      <c r="PIQ492" s="722"/>
      <c r="PIR492" s="722"/>
      <c r="PIS492" s="722"/>
      <c r="PIT492" s="722"/>
      <c r="PIU492" s="722"/>
      <c r="PIV492" s="722"/>
      <c r="PIW492" s="722"/>
      <c r="PIX492" s="722"/>
      <c r="PIY492" s="722"/>
      <c r="PIZ492" s="722"/>
      <c r="PJA492" s="722"/>
      <c r="PJB492" s="722"/>
      <c r="PJC492" s="722"/>
      <c r="PJD492" s="722"/>
      <c r="PJE492" s="722"/>
      <c r="PJF492" s="722"/>
      <c r="PJG492" s="722"/>
      <c r="PJH492" s="722"/>
      <c r="PJI492" s="722"/>
      <c r="PJJ492" s="722"/>
      <c r="PJK492" s="722"/>
      <c r="PJL492" s="722"/>
      <c r="PJM492" s="722"/>
      <c r="PJN492" s="722"/>
      <c r="PJO492" s="722"/>
      <c r="PJP492" s="722"/>
      <c r="PJQ492" s="722"/>
      <c r="PJR492" s="722"/>
      <c r="PJS492" s="722"/>
      <c r="PJT492" s="722"/>
      <c r="PJU492" s="722"/>
      <c r="PJV492" s="722"/>
      <c r="PJW492" s="722"/>
      <c r="PJX492" s="722"/>
      <c r="PJY492" s="722"/>
      <c r="PJZ492" s="722"/>
      <c r="PKA492" s="722"/>
      <c r="PKB492" s="722"/>
      <c r="PKC492" s="722"/>
      <c r="PKD492" s="722"/>
      <c r="PKE492" s="722"/>
      <c r="PKF492" s="722"/>
      <c r="PKG492" s="722"/>
      <c r="PKH492" s="722"/>
      <c r="PKI492" s="722"/>
      <c r="PKJ492" s="722"/>
      <c r="PKK492" s="722"/>
      <c r="PKL492" s="722"/>
      <c r="PKM492" s="722"/>
      <c r="PKN492" s="722"/>
      <c r="PKO492" s="722"/>
      <c r="PKP492" s="722"/>
      <c r="PKQ492" s="722"/>
      <c r="PKR492" s="722"/>
      <c r="PKS492" s="722"/>
      <c r="PKT492" s="722"/>
      <c r="PKU492" s="722"/>
      <c r="PKV492" s="722"/>
      <c r="PKW492" s="722"/>
      <c r="PKX492" s="722"/>
      <c r="PKY492" s="722"/>
      <c r="PKZ492" s="722"/>
      <c r="PLA492" s="722"/>
      <c r="PLB492" s="722"/>
      <c r="PLC492" s="722"/>
      <c r="PLD492" s="722"/>
      <c r="PLE492" s="722"/>
      <c r="PLF492" s="722"/>
      <c r="PLG492" s="722"/>
      <c r="PLH492" s="722"/>
      <c r="PLI492" s="722"/>
      <c r="PLJ492" s="722"/>
      <c r="PLK492" s="722"/>
      <c r="PLL492" s="722"/>
      <c r="PLM492" s="722"/>
      <c r="PLN492" s="722"/>
      <c r="PLO492" s="722"/>
      <c r="PLP492" s="722"/>
      <c r="PLQ492" s="722"/>
      <c r="PLR492" s="722"/>
      <c r="PLS492" s="722"/>
      <c r="PLT492" s="722"/>
      <c r="PLU492" s="722"/>
      <c r="PLV492" s="722"/>
      <c r="PLW492" s="722"/>
      <c r="PLX492" s="722"/>
      <c r="PLY492" s="722"/>
      <c r="PLZ492" s="722"/>
      <c r="PMA492" s="722"/>
      <c r="PMB492" s="722"/>
      <c r="PMC492" s="722"/>
      <c r="PMD492" s="722"/>
      <c r="PME492" s="722"/>
      <c r="PMF492" s="722"/>
      <c r="PMG492" s="722"/>
      <c r="PMH492" s="722"/>
      <c r="PMI492" s="722"/>
      <c r="PMJ492" s="722"/>
      <c r="PMK492" s="722"/>
      <c r="PML492" s="722"/>
      <c r="PMM492" s="722"/>
      <c r="PMN492" s="722"/>
      <c r="PMO492" s="722"/>
      <c r="PMP492" s="722"/>
      <c r="PMQ492" s="722"/>
      <c r="PMR492" s="722"/>
      <c r="PMS492" s="722"/>
      <c r="PMT492" s="722"/>
      <c r="PMU492" s="722"/>
      <c r="PMV492" s="722"/>
      <c r="PMW492" s="722"/>
      <c r="PMX492" s="722"/>
      <c r="PMY492" s="722"/>
      <c r="PMZ492" s="722"/>
      <c r="PNA492" s="722"/>
      <c r="PNB492" s="722"/>
      <c r="PNC492" s="722"/>
      <c r="PND492" s="722"/>
      <c r="PNE492" s="722"/>
      <c r="PNF492" s="722"/>
      <c r="PNG492" s="722"/>
      <c r="PNH492" s="722"/>
      <c r="PNI492" s="722"/>
      <c r="PNJ492" s="722"/>
      <c r="PNK492" s="722"/>
      <c r="PNL492" s="722"/>
      <c r="PNM492" s="722"/>
      <c r="PNN492" s="722"/>
      <c r="PNO492" s="722"/>
      <c r="PNP492" s="722"/>
      <c r="PNQ492" s="722"/>
      <c r="PNR492" s="722"/>
      <c r="PNS492" s="722"/>
      <c r="PNT492" s="722"/>
      <c r="PNU492" s="722"/>
      <c r="PNV492" s="722"/>
      <c r="PNW492" s="722"/>
      <c r="PNX492" s="722"/>
      <c r="PNY492" s="722"/>
      <c r="PNZ492" s="722"/>
      <c r="POA492" s="722"/>
      <c r="POB492" s="722"/>
      <c r="POC492" s="722"/>
      <c r="POD492" s="722"/>
      <c r="POE492" s="722"/>
      <c r="POF492" s="722"/>
      <c r="POG492" s="722"/>
      <c r="POH492" s="722"/>
      <c r="POI492" s="722"/>
      <c r="POJ492" s="722"/>
      <c r="POK492" s="722"/>
      <c r="POL492" s="722"/>
      <c r="POM492" s="722"/>
      <c r="PON492" s="722"/>
      <c r="POO492" s="722"/>
      <c r="POP492" s="722"/>
      <c r="POQ492" s="722"/>
      <c r="POR492" s="722"/>
      <c r="POS492" s="722"/>
      <c r="POT492" s="722"/>
      <c r="POU492" s="722"/>
      <c r="POV492" s="722"/>
      <c r="POW492" s="722"/>
      <c r="POX492" s="722"/>
      <c r="POY492" s="722"/>
      <c r="POZ492" s="722"/>
      <c r="PPA492" s="722"/>
      <c r="PPB492" s="722"/>
      <c r="PPC492" s="722"/>
      <c r="PPD492" s="722"/>
      <c r="PPE492" s="722"/>
      <c r="PPF492" s="722"/>
      <c r="PPG492" s="722"/>
      <c r="PPH492" s="722"/>
      <c r="PPI492" s="722"/>
      <c r="PPJ492" s="722"/>
      <c r="PPK492" s="722"/>
      <c r="PPL492" s="722"/>
      <c r="PPM492" s="722"/>
      <c r="PPN492" s="722"/>
      <c r="PPO492" s="722"/>
      <c r="PPP492" s="722"/>
      <c r="PPQ492" s="722"/>
      <c r="PPR492" s="722"/>
      <c r="PPS492" s="722"/>
      <c r="PPT492" s="722"/>
      <c r="PPU492" s="722"/>
      <c r="PPV492" s="722"/>
      <c r="PPW492" s="722"/>
      <c r="PPX492" s="722"/>
      <c r="PPY492" s="722"/>
      <c r="PPZ492" s="722"/>
      <c r="PQA492" s="722"/>
      <c r="PQB492" s="722"/>
      <c r="PQC492" s="722"/>
      <c r="PQD492" s="722"/>
      <c r="PQE492" s="722"/>
      <c r="PQF492" s="722"/>
      <c r="PQG492" s="722"/>
      <c r="PQH492" s="722"/>
      <c r="PQI492" s="722"/>
      <c r="PQJ492" s="722"/>
      <c r="PQK492" s="722"/>
      <c r="PQL492" s="722"/>
      <c r="PQM492" s="722"/>
      <c r="PQN492" s="722"/>
      <c r="PQO492" s="722"/>
      <c r="PQP492" s="722"/>
      <c r="PQQ492" s="722"/>
      <c r="PQR492" s="722"/>
      <c r="PQS492" s="722"/>
      <c r="PQT492" s="722"/>
      <c r="PQU492" s="722"/>
      <c r="PQV492" s="722"/>
      <c r="PQW492" s="722"/>
      <c r="PQX492" s="722"/>
      <c r="PQY492" s="722"/>
      <c r="PQZ492" s="722"/>
      <c r="PRA492" s="722"/>
      <c r="PRB492" s="722"/>
      <c r="PRC492" s="722"/>
      <c r="PRD492" s="722"/>
      <c r="PRE492" s="722"/>
      <c r="PRF492" s="722"/>
      <c r="PRG492" s="722"/>
      <c r="PRH492" s="722"/>
      <c r="PRI492" s="722"/>
      <c r="PRJ492" s="722"/>
      <c r="PRK492" s="722"/>
      <c r="PRL492" s="722"/>
      <c r="PRM492" s="722"/>
      <c r="PRN492" s="722"/>
      <c r="PRO492" s="722"/>
      <c r="PRP492" s="722"/>
      <c r="PRQ492" s="722"/>
      <c r="PRR492" s="722"/>
      <c r="PRS492" s="722"/>
      <c r="PRT492" s="722"/>
      <c r="PRU492" s="722"/>
      <c r="PRV492" s="722"/>
      <c r="PRW492" s="722"/>
      <c r="PRX492" s="722"/>
      <c r="PRY492" s="722"/>
      <c r="PRZ492" s="722"/>
      <c r="PSA492" s="722"/>
      <c r="PSB492" s="722"/>
      <c r="PSC492" s="722"/>
      <c r="PSD492" s="722"/>
      <c r="PSE492" s="722"/>
      <c r="PSF492" s="722"/>
      <c r="PSG492" s="722"/>
      <c r="PSH492" s="722"/>
      <c r="PSI492" s="722"/>
      <c r="PSJ492" s="722"/>
      <c r="PSK492" s="722"/>
      <c r="PSL492" s="722"/>
      <c r="PSM492" s="722"/>
      <c r="PSN492" s="722"/>
      <c r="PSO492" s="722"/>
      <c r="PSP492" s="722"/>
      <c r="PSQ492" s="722"/>
      <c r="PSR492" s="722"/>
      <c r="PSS492" s="722"/>
      <c r="PST492" s="722"/>
      <c r="PSU492" s="722"/>
      <c r="PSV492" s="722"/>
      <c r="PSW492" s="722"/>
      <c r="PSX492" s="722"/>
      <c r="PSY492" s="722"/>
      <c r="PSZ492" s="722"/>
      <c r="PTA492" s="722"/>
      <c r="PTB492" s="722"/>
      <c r="PTC492" s="722"/>
      <c r="PTD492" s="722"/>
      <c r="PTE492" s="722"/>
      <c r="PTF492" s="722"/>
      <c r="PTG492" s="722"/>
      <c r="PTH492" s="722"/>
      <c r="PTI492" s="722"/>
      <c r="PTJ492" s="722"/>
      <c r="PTK492" s="722"/>
      <c r="PTL492" s="722"/>
      <c r="PTM492" s="722"/>
      <c r="PTN492" s="722"/>
      <c r="PTO492" s="722"/>
      <c r="PTP492" s="722"/>
      <c r="PTQ492" s="722"/>
      <c r="PTR492" s="722"/>
      <c r="PTS492" s="722"/>
      <c r="PTT492" s="722"/>
      <c r="PTU492" s="722"/>
      <c r="PTV492" s="722"/>
      <c r="PTW492" s="722"/>
      <c r="PTX492" s="722"/>
      <c r="PTY492" s="722"/>
      <c r="PTZ492" s="722"/>
      <c r="PUA492" s="722"/>
      <c r="PUB492" s="722"/>
      <c r="PUC492" s="722"/>
      <c r="PUD492" s="722"/>
      <c r="PUE492" s="722"/>
      <c r="PUF492" s="722"/>
      <c r="PUG492" s="722"/>
      <c r="PUH492" s="722"/>
      <c r="PUI492" s="722"/>
      <c r="PUJ492" s="722"/>
      <c r="PUK492" s="722"/>
      <c r="PUL492" s="722"/>
      <c r="PUM492" s="722"/>
      <c r="PUN492" s="722"/>
      <c r="PUO492" s="722"/>
      <c r="PUP492" s="722"/>
      <c r="PUQ492" s="722"/>
      <c r="PUR492" s="722"/>
      <c r="PUS492" s="722"/>
      <c r="PUT492" s="722"/>
      <c r="PUU492" s="722"/>
      <c r="PUV492" s="722"/>
      <c r="PUW492" s="722"/>
      <c r="PUX492" s="722"/>
      <c r="PUY492" s="722"/>
      <c r="PUZ492" s="722"/>
      <c r="PVA492" s="722"/>
      <c r="PVB492" s="722"/>
      <c r="PVC492" s="722"/>
      <c r="PVD492" s="722"/>
      <c r="PVE492" s="722"/>
      <c r="PVF492" s="722"/>
      <c r="PVG492" s="722"/>
      <c r="PVH492" s="722"/>
      <c r="PVI492" s="722"/>
      <c r="PVJ492" s="722"/>
      <c r="PVK492" s="722"/>
      <c r="PVL492" s="722"/>
      <c r="PVM492" s="722"/>
      <c r="PVN492" s="722"/>
      <c r="PVO492" s="722"/>
      <c r="PVP492" s="722"/>
      <c r="PVQ492" s="722"/>
      <c r="PVR492" s="722"/>
      <c r="PVS492" s="722"/>
      <c r="PVT492" s="722"/>
      <c r="PVU492" s="722"/>
      <c r="PVV492" s="722"/>
      <c r="PVW492" s="722"/>
      <c r="PVX492" s="722"/>
      <c r="PVY492" s="722"/>
      <c r="PVZ492" s="722"/>
      <c r="PWA492" s="722"/>
      <c r="PWB492" s="722"/>
      <c r="PWC492" s="722"/>
      <c r="PWD492" s="722"/>
      <c r="PWE492" s="722"/>
      <c r="PWF492" s="722"/>
      <c r="PWG492" s="722"/>
      <c r="PWH492" s="722"/>
      <c r="PWI492" s="722"/>
      <c r="PWJ492" s="722"/>
      <c r="PWK492" s="722"/>
      <c r="PWL492" s="722"/>
      <c r="PWM492" s="722"/>
      <c r="PWN492" s="722"/>
      <c r="PWO492" s="722"/>
      <c r="PWP492" s="722"/>
      <c r="PWQ492" s="722"/>
      <c r="PWR492" s="722"/>
      <c r="PWS492" s="722"/>
      <c r="PWT492" s="722"/>
      <c r="PWU492" s="722"/>
      <c r="PWV492" s="722"/>
      <c r="PWW492" s="722"/>
      <c r="PWX492" s="722"/>
      <c r="PWY492" s="722"/>
      <c r="PWZ492" s="722"/>
      <c r="PXA492" s="722"/>
      <c r="PXB492" s="722"/>
      <c r="PXC492" s="722"/>
      <c r="PXD492" s="722"/>
      <c r="PXE492" s="722"/>
      <c r="PXF492" s="722"/>
      <c r="PXG492" s="722"/>
      <c r="PXH492" s="722"/>
      <c r="PXI492" s="722"/>
      <c r="PXJ492" s="722"/>
      <c r="PXK492" s="722"/>
      <c r="PXL492" s="722"/>
      <c r="PXM492" s="722"/>
      <c r="PXN492" s="722"/>
      <c r="PXO492" s="722"/>
      <c r="PXP492" s="722"/>
      <c r="PXQ492" s="722"/>
      <c r="PXR492" s="722"/>
      <c r="PXS492" s="722"/>
      <c r="PXT492" s="722"/>
      <c r="PXU492" s="722"/>
      <c r="PXV492" s="722"/>
      <c r="PXW492" s="722"/>
      <c r="PXX492" s="722"/>
      <c r="PXY492" s="722"/>
      <c r="PXZ492" s="722"/>
      <c r="PYA492" s="722"/>
      <c r="PYB492" s="722"/>
      <c r="PYC492" s="722"/>
      <c r="PYD492" s="722"/>
      <c r="PYE492" s="722"/>
      <c r="PYF492" s="722"/>
      <c r="PYG492" s="722"/>
      <c r="PYH492" s="722"/>
      <c r="PYI492" s="722"/>
      <c r="PYJ492" s="722"/>
      <c r="PYK492" s="722"/>
      <c r="PYL492" s="722"/>
      <c r="PYM492" s="722"/>
      <c r="PYN492" s="722"/>
      <c r="PYO492" s="722"/>
      <c r="PYP492" s="722"/>
      <c r="PYQ492" s="722"/>
      <c r="PYR492" s="722"/>
      <c r="PYS492" s="722"/>
      <c r="PYT492" s="722"/>
      <c r="PYU492" s="722"/>
      <c r="PYV492" s="722"/>
      <c r="PYW492" s="722"/>
      <c r="PYX492" s="722"/>
      <c r="PYY492" s="722"/>
      <c r="PYZ492" s="722"/>
      <c r="PZA492" s="722"/>
      <c r="PZB492" s="722"/>
      <c r="PZC492" s="722"/>
      <c r="PZD492" s="722"/>
      <c r="PZE492" s="722"/>
      <c r="PZF492" s="722"/>
      <c r="PZG492" s="722"/>
      <c r="PZH492" s="722"/>
      <c r="PZI492" s="722"/>
      <c r="PZJ492" s="722"/>
      <c r="PZK492" s="722"/>
      <c r="PZL492" s="722"/>
      <c r="PZM492" s="722"/>
      <c r="PZN492" s="722"/>
      <c r="PZO492" s="722"/>
      <c r="PZP492" s="722"/>
      <c r="PZQ492" s="722"/>
      <c r="PZR492" s="722"/>
      <c r="PZS492" s="722"/>
      <c r="PZT492" s="722"/>
      <c r="PZU492" s="722"/>
      <c r="PZV492" s="722"/>
      <c r="PZW492" s="722"/>
      <c r="PZX492" s="722"/>
      <c r="PZY492" s="722"/>
      <c r="PZZ492" s="722"/>
      <c r="QAA492" s="722"/>
      <c r="QAB492" s="722"/>
      <c r="QAC492" s="722"/>
      <c r="QAD492" s="722"/>
      <c r="QAE492" s="722"/>
      <c r="QAF492" s="722"/>
      <c r="QAG492" s="722"/>
      <c r="QAH492" s="722"/>
      <c r="QAI492" s="722"/>
      <c r="QAJ492" s="722"/>
      <c r="QAK492" s="722"/>
      <c r="QAL492" s="722"/>
      <c r="QAM492" s="722"/>
      <c r="QAN492" s="722"/>
      <c r="QAO492" s="722"/>
      <c r="QAP492" s="722"/>
      <c r="QAQ492" s="722"/>
      <c r="QAR492" s="722"/>
      <c r="QAS492" s="722"/>
      <c r="QAT492" s="722"/>
      <c r="QAU492" s="722"/>
      <c r="QAV492" s="722"/>
      <c r="QAW492" s="722"/>
      <c r="QAX492" s="722"/>
      <c r="QAY492" s="722"/>
      <c r="QAZ492" s="722"/>
      <c r="QBA492" s="722"/>
      <c r="QBB492" s="722"/>
      <c r="QBC492" s="722"/>
      <c r="QBD492" s="722"/>
      <c r="QBE492" s="722"/>
      <c r="QBF492" s="722"/>
      <c r="QBG492" s="722"/>
      <c r="QBH492" s="722"/>
      <c r="QBI492" s="722"/>
      <c r="QBJ492" s="722"/>
      <c r="QBK492" s="722"/>
      <c r="QBL492" s="722"/>
      <c r="QBM492" s="722"/>
      <c r="QBN492" s="722"/>
      <c r="QBO492" s="722"/>
      <c r="QBP492" s="722"/>
      <c r="QBQ492" s="722"/>
      <c r="QBR492" s="722"/>
      <c r="QBS492" s="722"/>
      <c r="QBT492" s="722"/>
      <c r="QBU492" s="722"/>
      <c r="QBV492" s="722"/>
      <c r="QBW492" s="722"/>
      <c r="QBX492" s="722"/>
      <c r="QBY492" s="722"/>
      <c r="QBZ492" s="722"/>
      <c r="QCA492" s="722"/>
      <c r="QCB492" s="722"/>
      <c r="QCC492" s="722"/>
      <c r="QCD492" s="722"/>
      <c r="QCE492" s="722"/>
      <c r="QCF492" s="722"/>
      <c r="QCG492" s="722"/>
      <c r="QCH492" s="722"/>
      <c r="QCI492" s="722"/>
      <c r="QCJ492" s="722"/>
      <c r="QCK492" s="722"/>
      <c r="QCL492" s="722"/>
      <c r="QCM492" s="722"/>
      <c r="QCN492" s="722"/>
      <c r="QCO492" s="722"/>
      <c r="QCP492" s="722"/>
      <c r="QCQ492" s="722"/>
      <c r="QCR492" s="722"/>
      <c r="QCS492" s="722"/>
      <c r="QCT492" s="722"/>
      <c r="QCU492" s="722"/>
      <c r="QCV492" s="722"/>
      <c r="QCW492" s="722"/>
      <c r="QCX492" s="722"/>
      <c r="QCY492" s="722"/>
      <c r="QCZ492" s="722"/>
      <c r="QDA492" s="722"/>
      <c r="QDB492" s="722"/>
      <c r="QDC492" s="722"/>
      <c r="QDD492" s="722"/>
      <c r="QDE492" s="722"/>
      <c r="QDF492" s="722"/>
      <c r="QDG492" s="722"/>
      <c r="QDH492" s="722"/>
      <c r="QDI492" s="722"/>
      <c r="QDJ492" s="722"/>
      <c r="QDK492" s="722"/>
      <c r="QDL492" s="722"/>
      <c r="QDM492" s="722"/>
      <c r="QDN492" s="722"/>
      <c r="QDO492" s="722"/>
      <c r="QDP492" s="722"/>
      <c r="QDQ492" s="722"/>
      <c r="QDR492" s="722"/>
      <c r="QDS492" s="722"/>
      <c r="QDT492" s="722"/>
      <c r="QDU492" s="722"/>
      <c r="QDV492" s="722"/>
      <c r="QDW492" s="722"/>
      <c r="QDX492" s="722"/>
      <c r="QDY492" s="722"/>
      <c r="QDZ492" s="722"/>
      <c r="QEA492" s="722"/>
      <c r="QEB492" s="722"/>
      <c r="QEC492" s="722"/>
      <c r="QED492" s="722"/>
      <c r="QEE492" s="722"/>
      <c r="QEF492" s="722"/>
      <c r="QEG492" s="722"/>
      <c r="QEH492" s="722"/>
      <c r="QEI492" s="722"/>
      <c r="QEJ492" s="722"/>
      <c r="QEK492" s="722"/>
      <c r="QEL492" s="722"/>
      <c r="QEM492" s="722"/>
      <c r="QEN492" s="722"/>
      <c r="QEO492" s="722"/>
      <c r="QEP492" s="722"/>
      <c r="QEQ492" s="722"/>
      <c r="QER492" s="722"/>
      <c r="QES492" s="722"/>
      <c r="QET492" s="722"/>
      <c r="QEU492" s="722"/>
      <c r="QEV492" s="722"/>
      <c r="QEW492" s="722"/>
      <c r="QEX492" s="722"/>
      <c r="QEY492" s="722"/>
      <c r="QEZ492" s="722"/>
      <c r="QFA492" s="722"/>
      <c r="QFB492" s="722"/>
      <c r="QFC492" s="722"/>
      <c r="QFD492" s="722"/>
      <c r="QFE492" s="722"/>
      <c r="QFF492" s="722"/>
      <c r="QFG492" s="722"/>
      <c r="QFH492" s="722"/>
      <c r="QFI492" s="722"/>
      <c r="QFJ492" s="722"/>
      <c r="QFK492" s="722"/>
      <c r="QFL492" s="722"/>
      <c r="QFM492" s="722"/>
      <c r="QFN492" s="722"/>
      <c r="QFO492" s="722"/>
      <c r="QFP492" s="722"/>
      <c r="QFQ492" s="722"/>
      <c r="QFR492" s="722"/>
      <c r="QFS492" s="722"/>
      <c r="QFT492" s="722"/>
      <c r="QFU492" s="722"/>
      <c r="QFV492" s="722"/>
      <c r="QFW492" s="722"/>
      <c r="QFX492" s="722"/>
      <c r="QFY492" s="722"/>
      <c r="QFZ492" s="722"/>
      <c r="QGA492" s="722"/>
      <c r="QGB492" s="722"/>
      <c r="QGC492" s="722"/>
      <c r="QGD492" s="722"/>
      <c r="QGE492" s="722"/>
      <c r="QGF492" s="722"/>
      <c r="QGG492" s="722"/>
      <c r="QGH492" s="722"/>
      <c r="QGI492" s="722"/>
      <c r="QGJ492" s="722"/>
      <c r="QGK492" s="722"/>
      <c r="QGL492" s="722"/>
      <c r="QGM492" s="722"/>
      <c r="QGN492" s="722"/>
      <c r="QGO492" s="722"/>
      <c r="QGP492" s="722"/>
      <c r="QGQ492" s="722"/>
      <c r="QGR492" s="722"/>
      <c r="QGS492" s="722"/>
      <c r="QGT492" s="722"/>
      <c r="QGU492" s="722"/>
      <c r="QGV492" s="722"/>
      <c r="QGW492" s="722"/>
      <c r="QGX492" s="722"/>
      <c r="QGY492" s="722"/>
      <c r="QGZ492" s="722"/>
      <c r="QHA492" s="722"/>
      <c r="QHB492" s="722"/>
      <c r="QHC492" s="722"/>
      <c r="QHD492" s="722"/>
      <c r="QHE492" s="722"/>
      <c r="QHF492" s="722"/>
      <c r="QHG492" s="722"/>
      <c r="QHH492" s="722"/>
      <c r="QHI492" s="722"/>
      <c r="QHJ492" s="722"/>
      <c r="QHK492" s="722"/>
      <c r="QHL492" s="722"/>
      <c r="QHM492" s="722"/>
      <c r="QHN492" s="722"/>
      <c r="QHO492" s="722"/>
      <c r="QHP492" s="722"/>
      <c r="QHQ492" s="722"/>
      <c r="QHR492" s="722"/>
      <c r="QHS492" s="722"/>
      <c r="QHT492" s="722"/>
      <c r="QHU492" s="722"/>
      <c r="QHV492" s="722"/>
      <c r="QHW492" s="722"/>
      <c r="QHX492" s="722"/>
      <c r="QHY492" s="722"/>
      <c r="QHZ492" s="722"/>
      <c r="QIA492" s="722"/>
      <c r="QIB492" s="722"/>
      <c r="QIC492" s="722"/>
      <c r="QID492" s="722"/>
      <c r="QIE492" s="722"/>
      <c r="QIF492" s="722"/>
      <c r="QIG492" s="722"/>
      <c r="QIH492" s="722"/>
      <c r="QII492" s="722"/>
      <c r="QIJ492" s="722"/>
      <c r="QIK492" s="722"/>
      <c r="QIL492" s="722"/>
      <c r="QIM492" s="722"/>
      <c r="QIN492" s="722"/>
      <c r="QIO492" s="722"/>
      <c r="QIP492" s="722"/>
      <c r="QIQ492" s="722"/>
      <c r="QIR492" s="722"/>
      <c r="QIS492" s="722"/>
      <c r="QIT492" s="722"/>
      <c r="QIU492" s="722"/>
      <c r="QIV492" s="722"/>
      <c r="QIW492" s="722"/>
      <c r="QIX492" s="722"/>
      <c r="QIY492" s="722"/>
      <c r="QIZ492" s="722"/>
      <c r="QJA492" s="722"/>
      <c r="QJB492" s="722"/>
      <c r="QJC492" s="722"/>
      <c r="QJD492" s="722"/>
      <c r="QJE492" s="722"/>
      <c r="QJF492" s="722"/>
      <c r="QJG492" s="722"/>
      <c r="QJH492" s="722"/>
      <c r="QJI492" s="722"/>
      <c r="QJJ492" s="722"/>
      <c r="QJK492" s="722"/>
      <c r="QJL492" s="722"/>
      <c r="QJM492" s="722"/>
      <c r="QJN492" s="722"/>
      <c r="QJO492" s="722"/>
      <c r="QJP492" s="722"/>
      <c r="QJQ492" s="722"/>
      <c r="QJR492" s="722"/>
      <c r="QJS492" s="722"/>
      <c r="QJT492" s="722"/>
      <c r="QJU492" s="722"/>
      <c r="QJV492" s="722"/>
      <c r="QJW492" s="722"/>
      <c r="QJX492" s="722"/>
      <c r="QJY492" s="722"/>
      <c r="QJZ492" s="722"/>
      <c r="QKA492" s="722"/>
      <c r="QKB492" s="722"/>
      <c r="QKC492" s="722"/>
      <c r="QKD492" s="722"/>
      <c r="QKE492" s="722"/>
      <c r="QKF492" s="722"/>
      <c r="QKG492" s="722"/>
      <c r="QKH492" s="722"/>
      <c r="QKI492" s="722"/>
      <c r="QKJ492" s="722"/>
      <c r="QKK492" s="722"/>
      <c r="QKL492" s="722"/>
      <c r="QKM492" s="722"/>
      <c r="QKN492" s="722"/>
      <c r="QKO492" s="722"/>
      <c r="QKP492" s="722"/>
      <c r="QKQ492" s="722"/>
      <c r="QKR492" s="722"/>
      <c r="QKS492" s="722"/>
      <c r="QKT492" s="722"/>
      <c r="QKU492" s="722"/>
      <c r="QKV492" s="722"/>
      <c r="QKW492" s="722"/>
      <c r="QKX492" s="722"/>
      <c r="QKY492" s="722"/>
      <c r="QKZ492" s="722"/>
      <c r="QLA492" s="722"/>
      <c r="QLB492" s="722"/>
      <c r="QLC492" s="722"/>
      <c r="QLD492" s="722"/>
      <c r="QLE492" s="722"/>
      <c r="QLF492" s="722"/>
      <c r="QLG492" s="722"/>
      <c r="QLH492" s="722"/>
      <c r="QLI492" s="722"/>
      <c r="QLJ492" s="722"/>
      <c r="QLK492" s="722"/>
      <c r="QLL492" s="722"/>
      <c r="QLM492" s="722"/>
      <c r="QLN492" s="722"/>
      <c r="QLO492" s="722"/>
      <c r="QLP492" s="722"/>
      <c r="QLQ492" s="722"/>
      <c r="QLR492" s="722"/>
      <c r="QLS492" s="722"/>
      <c r="QLT492" s="722"/>
      <c r="QLU492" s="722"/>
      <c r="QLV492" s="722"/>
      <c r="QLW492" s="722"/>
      <c r="QLX492" s="722"/>
      <c r="QLY492" s="722"/>
      <c r="QLZ492" s="722"/>
      <c r="QMA492" s="722"/>
      <c r="QMB492" s="722"/>
      <c r="QMC492" s="722"/>
      <c r="QMD492" s="722"/>
      <c r="QME492" s="722"/>
      <c r="QMF492" s="722"/>
      <c r="QMG492" s="722"/>
      <c r="QMH492" s="722"/>
      <c r="QMI492" s="722"/>
      <c r="QMJ492" s="722"/>
      <c r="QMK492" s="722"/>
      <c r="QML492" s="722"/>
      <c r="QMM492" s="722"/>
      <c r="QMN492" s="722"/>
      <c r="QMO492" s="722"/>
      <c r="QMP492" s="722"/>
      <c r="QMQ492" s="722"/>
      <c r="QMR492" s="722"/>
      <c r="QMS492" s="722"/>
      <c r="QMT492" s="722"/>
      <c r="QMU492" s="722"/>
      <c r="QMV492" s="722"/>
      <c r="QMW492" s="722"/>
      <c r="QMX492" s="722"/>
      <c r="QMY492" s="722"/>
      <c r="QMZ492" s="722"/>
      <c r="QNA492" s="722"/>
      <c r="QNB492" s="722"/>
      <c r="QNC492" s="722"/>
      <c r="QND492" s="722"/>
      <c r="QNE492" s="722"/>
      <c r="QNF492" s="722"/>
      <c r="QNG492" s="722"/>
      <c r="QNH492" s="722"/>
      <c r="QNI492" s="722"/>
      <c r="QNJ492" s="722"/>
      <c r="QNK492" s="722"/>
      <c r="QNL492" s="722"/>
      <c r="QNM492" s="722"/>
      <c r="QNN492" s="722"/>
      <c r="QNO492" s="722"/>
      <c r="QNP492" s="722"/>
      <c r="QNQ492" s="722"/>
      <c r="QNR492" s="722"/>
      <c r="QNS492" s="722"/>
      <c r="QNT492" s="722"/>
      <c r="QNU492" s="722"/>
      <c r="QNV492" s="722"/>
      <c r="QNW492" s="722"/>
      <c r="QNX492" s="722"/>
      <c r="QNY492" s="722"/>
      <c r="QNZ492" s="722"/>
      <c r="QOA492" s="722"/>
      <c r="QOB492" s="722"/>
      <c r="QOC492" s="722"/>
      <c r="QOD492" s="722"/>
      <c r="QOE492" s="722"/>
      <c r="QOF492" s="722"/>
      <c r="QOG492" s="722"/>
      <c r="QOH492" s="722"/>
      <c r="QOI492" s="722"/>
      <c r="QOJ492" s="722"/>
      <c r="QOK492" s="722"/>
      <c r="QOL492" s="722"/>
      <c r="QOM492" s="722"/>
      <c r="QON492" s="722"/>
      <c r="QOO492" s="722"/>
      <c r="QOP492" s="722"/>
      <c r="QOQ492" s="722"/>
      <c r="QOR492" s="722"/>
      <c r="QOS492" s="722"/>
      <c r="QOT492" s="722"/>
      <c r="QOU492" s="722"/>
      <c r="QOV492" s="722"/>
      <c r="QOW492" s="722"/>
      <c r="QOX492" s="722"/>
      <c r="QOY492" s="722"/>
      <c r="QOZ492" s="722"/>
      <c r="QPA492" s="722"/>
      <c r="QPB492" s="722"/>
      <c r="QPC492" s="722"/>
      <c r="QPD492" s="722"/>
      <c r="QPE492" s="722"/>
      <c r="QPF492" s="722"/>
      <c r="QPG492" s="722"/>
      <c r="QPH492" s="722"/>
      <c r="QPI492" s="722"/>
      <c r="QPJ492" s="722"/>
      <c r="QPK492" s="722"/>
      <c r="QPL492" s="722"/>
      <c r="QPM492" s="722"/>
      <c r="QPN492" s="722"/>
      <c r="QPO492" s="722"/>
      <c r="QPP492" s="722"/>
      <c r="QPQ492" s="722"/>
      <c r="QPR492" s="722"/>
      <c r="QPS492" s="722"/>
      <c r="QPT492" s="722"/>
      <c r="QPU492" s="722"/>
      <c r="QPV492" s="722"/>
      <c r="QPW492" s="722"/>
      <c r="QPX492" s="722"/>
      <c r="QPY492" s="722"/>
      <c r="QPZ492" s="722"/>
      <c r="QQA492" s="722"/>
      <c r="QQB492" s="722"/>
      <c r="QQC492" s="722"/>
      <c r="QQD492" s="722"/>
      <c r="QQE492" s="722"/>
      <c r="QQF492" s="722"/>
      <c r="QQG492" s="722"/>
      <c r="QQH492" s="722"/>
      <c r="QQI492" s="722"/>
      <c r="QQJ492" s="722"/>
      <c r="QQK492" s="722"/>
      <c r="QQL492" s="722"/>
      <c r="QQM492" s="722"/>
      <c r="QQN492" s="722"/>
      <c r="QQO492" s="722"/>
      <c r="QQP492" s="722"/>
      <c r="QQQ492" s="722"/>
      <c r="QQR492" s="722"/>
      <c r="QQS492" s="722"/>
      <c r="QQT492" s="722"/>
      <c r="QQU492" s="722"/>
      <c r="QQV492" s="722"/>
      <c r="QQW492" s="722"/>
      <c r="QQX492" s="722"/>
      <c r="QQY492" s="722"/>
      <c r="QQZ492" s="722"/>
      <c r="QRA492" s="722"/>
      <c r="QRB492" s="722"/>
      <c r="QRC492" s="722"/>
      <c r="QRD492" s="722"/>
      <c r="QRE492" s="722"/>
      <c r="QRF492" s="722"/>
      <c r="QRG492" s="722"/>
      <c r="QRH492" s="722"/>
      <c r="QRI492" s="722"/>
      <c r="QRJ492" s="722"/>
      <c r="QRK492" s="722"/>
      <c r="QRL492" s="722"/>
      <c r="QRM492" s="722"/>
      <c r="QRN492" s="722"/>
      <c r="QRO492" s="722"/>
      <c r="QRP492" s="722"/>
      <c r="QRQ492" s="722"/>
      <c r="QRR492" s="722"/>
      <c r="QRS492" s="722"/>
      <c r="QRT492" s="722"/>
      <c r="QRU492" s="722"/>
      <c r="QRV492" s="722"/>
      <c r="QRW492" s="722"/>
      <c r="QRX492" s="722"/>
      <c r="QRY492" s="722"/>
      <c r="QRZ492" s="722"/>
      <c r="QSA492" s="722"/>
      <c r="QSB492" s="722"/>
      <c r="QSC492" s="722"/>
      <c r="QSD492" s="722"/>
      <c r="QSE492" s="722"/>
      <c r="QSF492" s="722"/>
      <c r="QSG492" s="722"/>
      <c r="QSH492" s="722"/>
      <c r="QSI492" s="722"/>
      <c r="QSJ492" s="722"/>
      <c r="QSK492" s="722"/>
      <c r="QSL492" s="722"/>
      <c r="QSM492" s="722"/>
      <c r="QSN492" s="722"/>
      <c r="QSO492" s="722"/>
      <c r="QSP492" s="722"/>
      <c r="QSQ492" s="722"/>
      <c r="QSR492" s="722"/>
      <c r="QSS492" s="722"/>
      <c r="QST492" s="722"/>
      <c r="QSU492" s="722"/>
      <c r="QSV492" s="722"/>
      <c r="QSW492" s="722"/>
      <c r="QSX492" s="722"/>
      <c r="QSY492" s="722"/>
      <c r="QSZ492" s="722"/>
      <c r="QTA492" s="722"/>
      <c r="QTB492" s="722"/>
      <c r="QTC492" s="722"/>
      <c r="QTD492" s="722"/>
      <c r="QTE492" s="722"/>
      <c r="QTF492" s="722"/>
      <c r="QTG492" s="722"/>
      <c r="QTH492" s="722"/>
      <c r="QTI492" s="722"/>
      <c r="QTJ492" s="722"/>
      <c r="QTK492" s="722"/>
      <c r="QTL492" s="722"/>
      <c r="QTM492" s="722"/>
      <c r="QTN492" s="722"/>
      <c r="QTO492" s="722"/>
      <c r="QTP492" s="722"/>
      <c r="QTQ492" s="722"/>
      <c r="QTR492" s="722"/>
      <c r="QTS492" s="722"/>
      <c r="QTT492" s="722"/>
      <c r="QTU492" s="722"/>
      <c r="QTV492" s="722"/>
      <c r="QTW492" s="722"/>
      <c r="QTX492" s="722"/>
      <c r="QTY492" s="722"/>
      <c r="QTZ492" s="722"/>
      <c r="QUA492" s="722"/>
      <c r="QUB492" s="722"/>
      <c r="QUC492" s="722"/>
      <c r="QUD492" s="722"/>
      <c r="QUE492" s="722"/>
      <c r="QUF492" s="722"/>
      <c r="QUG492" s="722"/>
      <c r="QUH492" s="722"/>
      <c r="QUI492" s="722"/>
      <c r="QUJ492" s="722"/>
      <c r="QUK492" s="722"/>
      <c r="QUL492" s="722"/>
      <c r="QUM492" s="722"/>
      <c r="QUN492" s="722"/>
      <c r="QUO492" s="722"/>
      <c r="QUP492" s="722"/>
      <c r="QUQ492" s="722"/>
      <c r="QUR492" s="722"/>
      <c r="QUS492" s="722"/>
      <c r="QUT492" s="722"/>
      <c r="QUU492" s="722"/>
      <c r="QUV492" s="722"/>
      <c r="QUW492" s="722"/>
      <c r="QUX492" s="722"/>
      <c r="QUY492" s="722"/>
      <c r="QUZ492" s="722"/>
      <c r="QVA492" s="722"/>
      <c r="QVB492" s="722"/>
      <c r="QVC492" s="722"/>
      <c r="QVD492" s="722"/>
      <c r="QVE492" s="722"/>
      <c r="QVF492" s="722"/>
      <c r="QVG492" s="722"/>
      <c r="QVH492" s="722"/>
      <c r="QVI492" s="722"/>
      <c r="QVJ492" s="722"/>
      <c r="QVK492" s="722"/>
      <c r="QVL492" s="722"/>
      <c r="QVM492" s="722"/>
      <c r="QVN492" s="722"/>
      <c r="QVO492" s="722"/>
      <c r="QVP492" s="722"/>
      <c r="QVQ492" s="722"/>
      <c r="QVR492" s="722"/>
      <c r="QVS492" s="722"/>
      <c r="QVT492" s="722"/>
      <c r="QVU492" s="722"/>
      <c r="QVV492" s="722"/>
      <c r="QVW492" s="722"/>
      <c r="QVX492" s="722"/>
      <c r="QVY492" s="722"/>
      <c r="QVZ492" s="722"/>
      <c r="QWA492" s="722"/>
      <c r="QWB492" s="722"/>
      <c r="QWC492" s="722"/>
      <c r="QWD492" s="722"/>
      <c r="QWE492" s="722"/>
      <c r="QWF492" s="722"/>
      <c r="QWG492" s="722"/>
      <c r="QWH492" s="722"/>
      <c r="QWI492" s="722"/>
      <c r="QWJ492" s="722"/>
      <c r="QWK492" s="722"/>
      <c r="QWL492" s="722"/>
      <c r="QWM492" s="722"/>
      <c r="QWN492" s="722"/>
      <c r="QWO492" s="722"/>
      <c r="QWP492" s="722"/>
      <c r="QWQ492" s="722"/>
      <c r="QWR492" s="722"/>
      <c r="QWS492" s="722"/>
      <c r="QWT492" s="722"/>
      <c r="QWU492" s="722"/>
      <c r="QWV492" s="722"/>
      <c r="QWW492" s="722"/>
      <c r="QWX492" s="722"/>
      <c r="QWY492" s="722"/>
      <c r="QWZ492" s="722"/>
      <c r="QXA492" s="722"/>
      <c r="QXB492" s="722"/>
      <c r="QXC492" s="722"/>
      <c r="QXD492" s="722"/>
      <c r="QXE492" s="722"/>
      <c r="QXF492" s="722"/>
      <c r="QXG492" s="722"/>
      <c r="QXH492" s="722"/>
      <c r="QXI492" s="722"/>
      <c r="QXJ492" s="722"/>
      <c r="QXK492" s="722"/>
      <c r="QXL492" s="722"/>
      <c r="QXM492" s="722"/>
      <c r="QXN492" s="722"/>
      <c r="QXO492" s="722"/>
      <c r="QXP492" s="722"/>
      <c r="QXQ492" s="722"/>
      <c r="QXR492" s="722"/>
      <c r="QXS492" s="722"/>
      <c r="QXT492" s="722"/>
      <c r="QXU492" s="722"/>
      <c r="QXV492" s="722"/>
      <c r="QXW492" s="722"/>
      <c r="QXX492" s="722"/>
      <c r="QXY492" s="722"/>
      <c r="QXZ492" s="722"/>
      <c r="QYA492" s="722"/>
      <c r="QYB492" s="722"/>
      <c r="QYC492" s="722"/>
      <c r="QYD492" s="722"/>
      <c r="QYE492" s="722"/>
      <c r="QYF492" s="722"/>
      <c r="QYG492" s="722"/>
      <c r="QYH492" s="722"/>
      <c r="QYI492" s="722"/>
      <c r="QYJ492" s="722"/>
      <c r="QYK492" s="722"/>
      <c r="QYL492" s="722"/>
      <c r="QYM492" s="722"/>
      <c r="QYN492" s="722"/>
      <c r="QYO492" s="722"/>
      <c r="QYP492" s="722"/>
      <c r="QYQ492" s="722"/>
      <c r="QYR492" s="722"/>
      <c r="QYS492" s="722"/>
      <c r="QYT492" s="722"/>
      <c r="QYU492" s="722"/>
      <c r="QYV492" s="722"/>
      <c r="QYW492" s="722"/>
      <c r="QYX492" s="722"/>
      <c r="QYY492" s="722"/>
      <c r="QYZ492" s="722"/>
      <c r="QZA492" s="722"/>
      <c r="QZB492" s="722"/>
      <c r="QZC492" s="722"/>
      <c r="QZD492" s="722"/>
      <c r="QZE492" s="722"/>
      <c r="QZF492" s="722"/>
      <c r="QZG492" s="722"/>
      <c r="QZH492" s="722"/>
      <c r="QZI492" s="722"/>
      <c r="QZJ492" s="722"/>
      <c r="QZK492" s="722"/>
      <c r="QZL492" s="722"/>
      <c r="QZM492" s="722"/>
      <c r="QZN492" s="722"/>
      <c r="QZO492" s="722"/>
      <c r="QZP492" s="722"/>
      <c r="QZQ492" s="722"/>
      <c r="QZR492" s="722"/>
      <c r="QZS492" s="722"/>
      <c r="QZT492" s="722"/>
      <c r="QZU492" s="722"/>
      <c r="QZV492" s="722"/>
      <c r="QZW492" s="722"/>
      <c r="QZX492" s="722"/>
      <c r="QZY492" s="722"/>
      <c r="QZZ492" s="722"/>
      <c r="RAA492" s="722"/>
      <c r="RAB492" s="722"/>
      <c r="RAC492" s="722"/>
      <c r="RAD492" s="722"/>
      <c r="RAE492" s="722"/>
      <c r="RAF492" s="722"/>
      <c r="RAG492" s="722"/>
      <c r="RAH492" s="722"/>
      <c r="RAI492" s="722"/>
      <c r="RAJ492" s="722"/>
      <c r="RAK492" s="722"/>
      <c r="RAL492" s="722"/>
      <c r="RAM492" s="722"/>
      <c r="RAN492" s="722"/>
      <c r="RAO492" s="722"/>
      <c r="RAP492" s="722"/>
      <c r="RAQ492" s="722"/>
      <c r="RAR492" s="722"/>
      <c r="RAS492" s="722"/>
      <c r="RAT492" s="722"/>
      <c r="RAU492" s="722"/>
      <c r="RAV492" s="722"/>
      <c r="RAW492" s="722"/>
      <c r="RAX492" s="722"/>
      <c r="RAY492" s="722"/>
      <c r="RAZ492" s="722"/>
      <c r="RBA492" s="722"/>
      <c r="RBB492" s="722"/>
      <c r="RBC492" s="722"/>
      <c r="RBD492" s="722"/>
      <c r="RBE492" s="722"/>
      <c r="RBF492" s="722"/>
      <c r="RBG492" s="722"/>
      <c r="RBH492" s="722"/>
      <c r="RBI492" s="722"/>
      <c r="RBJ492" s="722"/>
      <c r="RBK492" s="722"/>
      <c r="RBL492" s="722"/>
      <c r="RBM492" s="722"/>
      <c r="RBN492" s="722"/>
      <c r="RBO492" s="722"/>
      <c r="RBP492" s="722"/>
      <c r="RBQ492" s="722"/>
      <c r="RBR492" s="722"/>
      <c r="RBS492" s="722"/>
      <c r="RBT492" s="722"/>
      <c r="RBU492" s="722"/>
      <c r="RBV492" s="722"/>
      <c r="RBW492" s="722"/>
      <c r="RBX492" s="722"/>
      <c r="RBY492" s="722"/>
      <c r="RBZ492" s="722"/>
      <c r="RCA492" s="722"/>
      <c r="RCB492" s="722"/>
      <c r="RCC492" s="722"/>
      <c r="RCD492" s="722"/>
      <c r="RCE492" s="722"/>
      <c r="RCF492" s="722"/>
      <c r="RCG492" s="722"/>
      <c r="RCH492" s="722"/>
      <c r="RCI492" s="722"/>
      <c r="RCJ492" s="722"/>
      <c r="RCK492" s="722"/>
      <c r="RCL492" s="722"/>
      <c r="RCM492" s="722"/>
      <c r="RCN492" s="722"/>
      <c r="RCO492" s="722"/>
      <c r="RCP492" s="722"/>
      <c r="RCQ492" s="722"/>
      <c r="RCR492" s="722"/>
      <c r="RCS492" s="722"/>
      <c r="RCT492" s="722"/>
      <c r="RCU492" s="722"/>
      <c r="RCV492" s="722"/>
      <c r="RCW492" s="722"/>
      <c r="RCX492" s="722"/>
      <c r="RCY492" s="722"/>
      <c r="RCZ492" s="722"/>
      <c r="RDA492" s="722"/>
      <c r="RDB492" s="722"/>
      <c r="RDC492" s="722"/>
      <c r="RDD492" s="722"/>
      <c r="RDE492" s="722"/>
      <c r="RDF492" s="722"/>
      <c r="RDG492" s="722"/>
      <c r="RDH492" s="722"/>
      <c r="RDI492" s="722"/>
      <c r="RDJ492" s="722"/>
      <c r="RDK492" s="722"/>
      <c r="RDL492" s="722"/>
      <c r="RDM492" s="722"/>
      <c r="RDN492" s="722"/>
      <c r="RDO492" s="722"/>
      <c r="RDP492" s="722"/>
      <c r="RDQ492" s="722"/>
      <c r="RDR492" s="722"/>
      <c r="RDS492" s="722"/>
      <c r="RDT492" s="722"/>
      <c r="RDU492" s="722"/>
      <c r="RDV492" s="722"/>
      <c r="RDW492" s="722"/>
      <c r="RDX492" s="722"/>
      <c r="RDY492" s="722"/>
      <c r="RDZ492" s="722"/>
      <c r="REA492" s="722"/>
      <c r="REB492" s="722"/>
      <c r="REC492" s="722"/>
      <c r="RED492" s="722"/>
      <c r="REE492" s="722"/>
      <c r="REF492" s="722"/>
      <c r="REG492" s="722"/>
      <c r="REH492" s="722"/>
      <c r="REI492" s="722"/>
      <c r="REJ492" s="722"/>
      <c r="REK492" s="722"/>
      <c r="REL492" s="722"/>
      <c r="REM492" s="722"/>
      <c r="REN492" s="722"/>
      <c r="REO492" s="722"/>
      <c r="REP492" s="722"/>
      <c r="REQ492" s="722"/>
      <c r="RER492" s="722"/>
      <c r="RES492" s="722"/>
      <c r="RET492" s="722"/>
      <c r="REU492" s="722"/>
      <c r="REV492" s="722"/>
      <c r="REW492" s="722"/>
      <c r="REX492" s="722"/>
      <c r="REY492" s="722"/>
      <c r="REZ492" s="722"/>
      <c r="RFA492" s="722"/>
      <c r="RFB492" s="722"/>
      <c r="RFC492" s="722"/>
      <c r="RFD492" s="722"/>
      <c r="RFE492" s="722"/>
      <c r="RFF492" s="722"/>
      <c r="RFG492" s="722"/>
      <c r="RFH492" s="722"/>
      <c r="RFI492" s="722"/>
      <c r="RFJ492" s="722"/>
      <c r="RFK492" s="722"/>
      <c r="RFL492" s="722"/>
      <c r="RFM492" s="722"/>
      <c r="RFN492" s="722"/>
      <c r="RFO492" s="722"/>
      <c r="RFP492" s="722"/>
      <c r="RFQ492" s="722"/>
      <c r="RFR492" s="722"/>
      <c r="RFS492" s="722"/>
      <c r="RFT492" s="722"/>
      <c r="RFU492" s="722"/>
      <c r="RFV492" s="722"/>
      <c r="RFW492" s="722"/>
      <c r="RFX492" s="722"/>
      <c r="RFY492" s="722"/>
      <c r="RFZ492" s="722"/>
      <c r="RGA492" s="722"/>
      <c r="RGB492" s="722"/>
      <c r="RGC492" s="722"/>
      <c r="RGD492" s="722"/>
      <c r="RGE492" s="722"/>
      <c r="RGF492" s="722"/>
      <c r="RGG492" s="722"/>
      <c r="RGH492" s="722"/>
      <c r="RGI492" s="722"/>
      <c r="RGJ492" s="722"/>
      <c r="RGK492" s="722"/>
      <c r="RGL492" s="722"/>
      <c r="RGM492" s="722"/>
      <c r="RGN492" s="722"/>
      <c r="RGO492" s="722"/>
      <c r="RGP492" s="722"/>
      <c r="RGQ492" s="722"/>
      <c r="RGR492" s="722"/>
      <c r="RGS492" s="722"/>
      <c r="RGT492" s="722"/>
      <c r="RGU492" s="722"/>
      <c r="RGV492" s="722"/>
      <c r="RGW492" s="722"/>
      <c r="RGX492" s="722"/>
      <c r="RGY492" s="722"/>
      <c r="RGZ492" s="722"/>
      <c r="RHA492" s="722"/>
      <c r="RHB492" s="722"/>
      <c r="RHC492" s="722"/>
      <c r="RHD492" s="722"/>
      <c r="RHE492" s="722"/>
      <c r="RHF492" s="722"/>
      <c r="RHG492" s="722"/>
      <c r="RHH492" s="722"/>
      <c r="RHI492" s="722"/>
      <c r="RHJ492" s="722"/>
      <c r="RHK492" s="722"/>
      <c r="RHL492" s="722"/>
      <c r="RHM492" s="722"/>
      <c r="RHN492" s="722"/>
      <c r="RHO492" s="722"/>
      <c r="RHP492" s="722"/>
      <c r="RHQ492" s="722"/>
      <c r="RHR492" s="722"/>
      <c r="RHS492" s="722"/>
      <c r="RHT492" s="722"/>
      <c r="RHU492" s="722"/>
      <c r="RHV492" s="722"/>
      <c r="RHW492" s="722"/>
      <c r="RHX492" s="722"/>
      <c r="RHY492" s="722"/>
      <c r="RHZ492" s="722"/>
      <c r="RIA492" s="722"/>
      <c r="RIB492" s="722"/>
      <c r="RIC492" s="722"/>
      <c r="RID492" s="722"/>
      <c r="RIE492" s="722"/>
      <c r="RIF492" s="722"/>
      <c r="RIG492" s="722"/>
      <c r="RIH492" s="722"/>
      <c r="RII492" s="722"/>
      <c r="RIJ492" s="722"/>
      <c r="RIK492" s="722"/>
      <c r="RIL492" s="722"/>
      <c r="RIM492" s="722"/>
      <c r="RIN492" s="722"/>
      <c r="RIO492" s="722"/>
      <c r="RIP492" s="722"/>
      <c r="RIQ492" s="722"/>
      <c r="RIR492" s="722"/>
      <c r="RIS492" s="722"/>
      <c r="RIT492" s="722"/>
      <c r="RIU492" s="722"/>
      <c r="RIV492" s="722"/>
      <c r="RIW492" s="722"/>
      <c r="RIX492" s="722"/>
      <c r="RIY492" s="722"/>
      <c r="RIZ492" s="722"/>
      <c r="RJA492" s="722"/>
      <c r="RJB492" s="722"/>
      <c r="RJC492" s="722"/>
      <c r="RJD492" s="722"/>
      <c r="RJE492" s="722"/>
      <c r="RJF492" s="722"/>
      <c r="RJG492" s="722"/>
      <c r="RJH492" s="722"/>
      <c r="RJI492" s="722"/>
      <c r="RJJ492" s="722"/>
      <c r="RJK492" s="722"/>
      <c r="RJL492" s="722"/>
      <c r="RJM492" s="722"/>
      <c r="RJN492" s="722"/>
      <c r="RJO492" s="722"/>
      <c r="RJP492" s="722"/>
      <c r="RJQ492" s="722"/>
      <c r="RJR492" s="722"/>
      <c r="RJS492" s="722"/>
      <c r="RJT492" s="722"/>
      <c r="RJU492" s="722"/>
      <c r="RJV492" s="722"/>
      <c r="RJW492" s="722"/>
      <c r="RJX492" s="722"/>
      <c r="RJY492" s="722"/>
      <c r="RJZ492" s="722"/>
      <c r="RKA492" s="722"/>
      <c r="RKB492" s="722"/>
      <c r="RKC492" s="722"/>
      <c r="RKD492" s="722"/>
      <c r="RKE492" s="722"/>
      <c r="RKF492" s="722"/>
      <c r="RKG492" s="722"/>
      <c r="RKH492" s="722"/>
      <c r="RKI492" s="722"/>
      <c r="RKJ492" s="722"/>
      <c r="RKK492" s="722"/>
      <c r="RKL492" s="722"/>
      <c r="RKM492" s="722"/>
      <c r="RKN492" s="722"/>
      <c r="RKO492" s="722"/>
      <c r="RKP492" s="722"/>
      <c r="RKQ492" s="722"/>
      <c r="RKR492" s="722"/>
      <c r="RKS492" s="722"/>
      <c r="RKT492" s="722"/>
      <c r="RKU492" s="722"/>
      <c r="RKV492" s="722"/>
      <c r="RKW492" s="722"/>
      <c r="RKX492" s="722"/>
      <c r="RKY492" s="722"/>
      <c r="RKZ492" s="722"/>
      <c r="RLA492" s="722"/>
      <c r="RLB492" s="722"/>
      <c r="RLC492" s="722"/>
      <c r="RLD492" s="722"/>
      <c r="RLE492" s="722"/>
      <c r="RLF492" s="722"/>
      <c r="RLG492" s="722"/>
      <c r="RLH492" s="722"/>
      <c r="RLI492" s="722"/>
      <c r="RLJ492" s="722"/>
      <c r="RLK492" s="722"/>
      <c r="RLL492" s="722"/>
      <c r="RLM492" s="722"/>
      <c r="RLN492" s="722"/>
      <c r="RLO492" s="722"/>
      <c r="RLP492" s="722"/>
      <c r="RLQ492" s="722"/>
      <c r="RLR492" s="722"/>
      <c r="RLS492" s="722"/>
      <c r="RLT492" s="722"/>
      <c r="RLU492" s="722"/>
      <c r="RLV492" s="722"/>
      <c r="RLW492" s="722"/>
      <c r="RLX492" s="722"/>
      <c r="RLY492" s="722"/>
      <c r="RLZ492" s="722"/>
      <c r="RMA492" s="722"/>
      <c r="RMB492" s="722"/>
      <c r="RMC492" s="722"/>
      <c r="RMD492" s="722"/>
      <c r="RME492" s="722"/>
      <c r="RMF492" s="722"/>
      <c r="RMG492" s="722"/>
      <c r="RMH492" s="722"/>
      <c r="RMI492" s="722"/>
      <c r="RMJ492" s="722"/>
      <c r="RMK492" s="722"/>
      <c r="RML492" s="722"/>
      <c r="RMM492" s="722"/>
      <c r="RMN492" s="722"/>
      <c r="RMO492" s="722"/>
      <c r="RMP492" s="722"/>
      <c r="RMQ492" s="722"/>
      <c r="RMR492" s="722"/>
      <c r="RMS492" s="722"/>
      <c r="RMT492" s="722"/>
      <c r="RMU492" s="722"/>
      <c r="RMV492" s="722"/>
      <c r="RMW492" s="722"/>
      <c r="RMX492" s="722"/>
      <c r="RMY492" s="722"/>
      <c r="RMZ492" s="722"/>
      <c r="RNA492" s="722"/>
      <c r="RNB492" s="722"/>
      <c r="RNC492" s="722"/>
      <c r="RND492" s="722"/>
      <c r="RNE492" s="722"/>
      <c r="RNF492" s="722"/>
      <c r="RNG492" s="722"/>
      <c r="RNH492" s="722"/>
      <c r="RNI492" s="722"/>
      <c r="RNJ492" s="722"/>
      <c r="RNK492" s="722"/>
      <c r="RNL492" s="722"/>
      <c r="RNM492" s="722"/>
      <c r="RNN492" s="722"/>
      <c r="RNO492" s="722"/>
      <c r="RNP492" s="722"/>
      <c r="RNQ492" s="722"/>
      <c r="RNR492" s="722"/>
      <c r="RNS492" s="722"/>
      <c r="RNT492" s="722"/>
      <c r="RNU492" s="722"/>
      <c r="RNV492" s="722"/>
      <c r="RNW492" s="722"/>
      <c r="RNX492" s="722"/>
      <c r="RNY492" s="722"/>
      <c r="RNZ492" s="722"/>
      <c r="ROA492" s="722"/>
      <c r="ROB492" s="722"/>
      <c r="ROC492" s="722"/>
      <c r="ROD492" s="722"/>
      <c r="ROE492" s="722"/>
      <c r="ROF492" s="722"/>
      <c r="ROG492" s="722"/>
      <c r="ROH492" s="722"/>
      <c r="ROI492" s="722"/>
      <c r="ROJ492" s="722"/>
      <c r="ROK492" s="722"/>
      <c r="ROL492" s="722"/>
      <c r="ROM492" s="722"/>
      <c r="RON492" s="722"/>
      <c r="ROO492" s="722"/>
      <c r="ROP492" s="722"/>
      <c r="ROQ492" s="722"/>
      <c r="ROR492" s="722"/>
      <c r="ROS492" s="722"/>
      <c r="ROT492" s="722"/>
      <c r="ROU492" s="722"/>
      <c r="ROV492" s="722"/>
      <c r="ROW492" s="722"/>
      <c r="ROX492" s="722"/>
      <c r="ROY492" s="722"/>
      <c r="ROZ492" s="722"/>
      <c r="RPA492" s="722"/>
      <c r="RPB492" s="722"/>
      <c r="RPC492" s="722"/>
      <c r="RPD492" s="722"/>
      <c r="RPE492" s="722"/>
      <c r="RPF492" s="722"/>
      <c r="RPG492" s="722"/>
      <c r="RPH492" s="722"/>
      <c r="RPI492" s="722"/>
      <c r="RPJ492" s="722"/>
      <c r="RPK492" s="722"/>
      <c r="RPL492" s="722"/>
      <c r="RPM492" s="722"/>
      <c r="RPN492" s="722"/>
      <c r="RPO492" s="722"/>
      <c r="RPP492" s="722"/>
      <c r="RPQ492" s="722"/>
      <c r="RPR492" s="722"/>
      <c r="RPS492" s="722"/>
      <c r="RPT492" s="722"/>
      <c r="RPU492" s="722"/>
      <c r="RPV492" s="722"/>
      <c r="RPW492" s="722"/>
      <c r="RPX492" s="722"/>
      <c r="RPY492" s="722"/>
      <c r="RPZ492" s="722"/>
      <c r="RQA492" s="722"/>
      <c r="RQB492" s="722"/>
      <c r="RQC492" s="722"/>
      <c r="RQD492" s="722"/>
      <c r="RQE492" s="722"/>
      <c r="RQF492" s="722"/>
      <c r="RQG492" s="722"/>
      <c r="RQH492" s="722"/>
      <c r="RQI492" s="722"/>
      <c r="RQJ492" s="722"/>
      <c r="RQK492" s="722"/>
      <c r="RQL492" s="722"/>
      <c r="RQM492" s="722"/>
      <c r="RQN492" s="722"/>
      <c r="RQO492" s="722"/>
      <c r="RQP492" s="722"/>
      <c r="RQQ492" s="722"/>
      <c r="RQR492" s="722"/>
      <c r="RQS492" s="722"/>
      <c r="RQT492" s="722"/>
      <c r="RQU492" s="722"/>
      <c r="RQV492" s="722"/>
      <c r="RQW492" s="722"/>
      <c r="RQX492" s="722"/>
      <c r="RQY492" s="722"/>
      <c r="RQZ492" s="722"/>
      <c r="RRA492" s="722"/>
      <c r="RRB492" s="722"/>
      <c r="RRC492" s="722"/>
      <c r="RRD492" s="722"/>
      <c r="RRE492" s="722"/>
      <c r="RRF492" s="722"/>
      <c r="RRG492" s="722"/>
      <c r="RRH492" s="722"/>
      <c r="RRI492" s="722"/>
      <c r="RRJ492" s="722"/>
      <c r="RRK492" s="722"/>
      <c r="RRL492" s="722"/>
      <c r="RRM492" s="722"/>
      <c r="RRN492" s="722"/>
      <c r="RRO492" s="722"/>
      <c r="RRP492" s="722"/>
      <c r="RRQ492" s="722"/>
      <c r="RRR492" s="722"/>
      <c r="RRS492" s="722"/>
      <c r="RRT492" s="722"/>
      <c r="RRU492" s="722"/>
      <c r="RRV492" s="722"/>
      <c r="RRW492" s="722"/>
      <c r="RRX492" s="722"/>
      <c r="RRY492" s="722"/>
      <c r="RRZ492" s="722"/>
      <c r="RSA492" s="722"/>
      <c r="RSB492" s="722"/>
      <c r="RSC492" s="722"/>
      <c r="RSD492" s="722"/>
      <c r="RSE492" s="722"/>
      <c r="RSF492" s="722"/>
      <c r="RSG492" s="722"/>
      <c r="RSH492" s="722"/>
      <c r="RSI492" s="722"/>
      <c r="RSJ492" s="722"/>
      <c r="RSK492" s="722"/>
      <c r="RSL492" s="722"/>
      <c r="RSM492" s="722"/>
      <c r="RSN492" s="722"/>
      <c r="RSO492" s="722"/>
      <c r="RSP492" s="722"/>
      <c r="RSQ492" s="722"/>
      <c r="RSR492" s="722"/>
      <c r="RSS492" s="722"/>
      <c r="RST492" s="722"/>
      <c r="RSU492" s="722"/>
      <c r="RSV492" s="722"/>
      <c r="RSW492" s="722"/>
      <c r="RSX492" s="722"/>
      <c r="RSY492" s="722"/>
      <c r="RSZ492" s="722"/>
      <c r="RTA492" s="722"/>
      <c r="RTB492" s="722"/>
      <c r="RTC492" s="722"/>
      <c r="RTD492" s="722"/>
      <c r="RTE492" s="722"/>
      <c r="RTF492" s="722"/>
      <c r="RTG492" s="722"/>
      <c r="RTH492" s="722"/>
      <c r="RTI492" s="722"/>
      <c r="RTJ492" s="722"/>
      <c r="RTK492" s="722"/>
      <c r="RTL492" s="722"/>
      <c r="RTM492" s="722"/>
      <c r="RTN492" s="722"/>
      <c r="RTO492" s="722"/>
      <c r="RTP492" s="722"/>
      <c r="RTQ492" s="722"/>
      <c r="RTR492" s="722"/>
      <c r="RTS492" s="722"/>
      <c r="RTT492" s="722"/>
      <c r="RTU492" s="722"/>
      <c r="RTV492" s="722"/>
      <c r="RTW492" s="722"/>
      <c r="RTX492" s="722"/>
      <c r="RTY492" s="722"/>
      <c r="RTZ492" s="722"/>
      <c r="RUA492" s="722"/>
      <c r="RUB492" s="722"/>
      <c r="RUC492" s="722"/>
      <c r="RUD492" s="722"/>
      <c r="RUE492" s="722"/>
      <c r="RUF492" s="722"/>
      <c r="RUG492" s="722"/>
      <c r="RUH492" s="722"/>
      <c r="RUI492" s="722"/>
      <c r="RUJ492" s="722"/>
      <c r="RUK492" s="722"/>
      <c r="RUL492" s="722"/>
      <c r="RUM492" s="722"/>
      <c r="RUN492" s="722"/>
      <c r="RUO492" s="722"/>
      <c r="RUP492" s="722"/>
      <c r="RUQ492" s="722"/>
      <c r="RUR492" s="722"/>
      <c r="RUS492" s="722"/>
      <c r="RUT492" s="722"/>
      <c r="RUU492" s="722"/>
      <c r="RUV492" s="722"/>
      <c r="RUW492" s="722"/>
      <c r="RUX492" s="722"/>
      <c r="RUY492" s="722"/>
      <c r="RUZ492" s="722"/>
      <c r="RVA492" s="722"/>
      <c r="RVB492" s="722"/>
      <c r="RVC492" s="722"/>
      <c r="RVD492" s="722"/>
      <c r="RVE492" s="722"/>
      <c r="RVF492" s="722"/>
      <c r="RVG492" s="722"/>
      <c r="RVH492" s="722"/>
      <c r="RVI492" s="722"/>
      <c r="RVJ492" s="722"/>
      <c r="RVK492" s="722"/>
      <c r="RVL492" s="722"/>
      <c r="RVM492" s="722"/>
      <c r="RVN492" s="722"/>
      <c r="RVO492" s="722"/>
      <c r="RVP492" s="722"/>
      <c r="RVQ492" s="722"/>
      <c r="RVR492" s="722"/>
      <c r="RVS492" s="722"/>
      <c r="RVT492" s="722"/>
      <c r="RVU492" s="722"/>
      <c r="RVV492" s="722"/>
      <c r="RVW492" s="722"/>
      <c r="RVX492" s="722"/>
      <c r="RVY492" s="722"/>
      <c r="RVZ492" s="722"/>
      <c r="RWA492" s="722"/>
      <c r="RWB492" s="722"/>
      <c r="RWC492" s="722"/>
      <c r="RWD492" s="722"/>
      <c r="RWE492" s="722"/>
      <c r="RWF492" s="722"/>
      <c r="RWG492" s="722"/>
      <c r="RWH492" s="722"/>
      <c r="RWI492" s="722"/>
      <c r="RWJ492" s="722"/>
      <c r="RWK492" s="722"/>
      <c r="RWL492" s="722"/>
      <c r="RWM492" s="722"/>
      <c r="RWN492" s="722"/>
      <c r="RWO492" s="722"/>
      <c r="RWP492" s="722"/>
      <c r="RWQ492" s="722"/>
      <c r="RWR492" s="722"/>
      <c r="RWS492" s="722"/>
      <c r="RWT492" s="722"/>
      <c r="RWU492" s="722"/>
      <c r="RWV492" s="722"/>
      <c r="RWW492" s="722"/>
      <c r="RWX492" s="722"/>
      <c r="RWY492" s="722"/>
      <c r="RWZ492" s="722"/>
      <c r="RXA492" s="722"/>
      <c r="RXB492" s="722"/>
      <c r="RXC492" s="722"/>
      <c r="RXD492" s="722"/>
      <c r="RXE492" s="722"/>
      <c r="RXF492" s="722"/>
      <c r="RXG492" s="722"/>
      <c r="RXH492" s="722"/>
      <c r="RXI492" s="722"/>
      <c r="RXJ492" s="722"/>
      <c r="RXK492" s="722"/>
      <c r="RXL492" s="722"/>
      <c r="RXM492" s="722"/>
      <c r="RXN492" s="722"/>
      <c r="RXO492" s="722"/>
      <c r="RXP492" s="722"/>
      <c r="RXQ492" s="722"/>
      <c r="RXR492" s="722"/>
      <c r="RXS492" s="722"/>
      <c r="RXT492" s="722"/>
      <c r="RXU492" s="722"/>
      <c r="RXV492" s="722"/>
      <c r="RXW492" s="722"/>
      <c r="RXX492" s="722"/>
      <c r="RXY492" s="722"/>
      <c r="RXZ492" s="722"/>
      <c r="RYA492" s="722"/>
      <c r="RYB492" s="722"/>
      <c r="RYC492" s="722"/>
      <c r="RYD492" s="722"/>
      <c r="RYE492" s="722"/>
      <c r="RYF492" s="722"/>
      <c r="RYG492" s="722"/>
      <c r="RYH492" s="722"/>
      <c r="RYI492" s="722"/>
      <c r="RYJ492" s="722"/>
      <c r="RYK492" s="722"/>
      <c r="RYL492" s="722"/>
      <c r="RYM492" s="722"/>
      <c r="RYN492" s="722"/>
      <c r="RYO492" s="722"/>
      <c r="RYP492" s="722"/>
      <c r="RYQ492" s="722"/>
      <c r="RYR492" s="722"/>
      <c r="RYS492" s="722"/>
      <c r="RYT492" s="722"/>
      <c r="RYU492" s="722"/>
      <c r="RYV492" s="722"/>
      <c r="RYW492" s="722"/>
      <c r="RYX492" s="722"/>
      <c r="RYY492" s="722"/>
      <c r="RYZ492" s="722"/>
      <c r="RZA492" s="722"/>
      <c r="RZB492" s="722"/>
      <c r="RZC492" s="722"/>
      <c r="RZD492" s="722"/>
      <c r="RZE492" s="722"/>
      <c r="RZF492" s="722"/>
      <c r="RZG492" s="722"/>
      <c r="RZH492" s="722"/>
      <c r="RZI492" s="722"/>
      <c r="RZJ492" s="722"/>
      <c r="RZK492" s="722"/>
      <c r="RZL492" s="722"/>
      <c r="RZM492" s="722"/>
      <c r="RZN492" s="722"/>
      <c r="RZO492" s="722"/>
      <c r="RZP492" s="722"/>
      <c r="RZQ492" s="722"/>
      <c r="RZR492" s="722"/>
      <c r="RZS492" s="722"/>
      <c r="RZT492" s="722"/>
      <c r="RZU492" s="722"/>
      <c r="RZV492" s="722"/>
      <c r="RZW492" s="722"/>
      <c r="RZX492" s="722"/>
      <c r="RZY492" s="722"/>
      <c r="RZZ492" s="722"/>
      <c r="SAA492" s="722"/>
      <c r="SAB492" s="722"/>
      <c r="SAC492" s="722"/>
      <c r="SAD492" s="722"/>
      <c r="SAE492" s="722"/>
      <c r="SAF492" s="722"/>
      <c r="SAG492" s="722"/>
      <c r="SAH492" s="722"/>
      <c r="SAI492" s="722"/>
      <c r="SAJ492" s="722"/>
      <c r="SAK492" s="722"/>
      <c r="SAL492" s="722"/>
      <c r="SAM492" s="722"/>
      <c r="SAN492" s="722"/>
      <c r="SAO492" s="722"/>
      <c r="SAP492" s="722"/>
      <c r="SAQ492" s="722"/>
      <c r="SAR492" s="722"/>
      <c r="SAS492" s="722"/>
      <c r="SAT492" s="722"/>
      <c r="SAU492" s="722"/>
      <c r="SAV492" s="722"/>
      <c r="SAW492" s="722"/>
      <c r="SAX492" s="722"/>
      <c r="SAY492" s="722"/>
      <c r="SAZ492" s="722"/>
      <c r="SBA492" s="722"/>
      <c r="SBB492" s="722"/>
      <c r="SBC492" s="722"/>
      <c r="SBD492" s="722"/>
      <c r="SBE492" s="722"/>
      <c r="SBF492" s="722"/>
      <c r="SBG492" s="722"/>
      <c r="SBH492" s="722"/>
      <c r="SBI492" s="722"/>
      <c r="SBJ492" s="722"/>
      <c r="SBK492" s="722"/>
      <c r="SBL492" s="722"/>
      <c r="SBM492" s="722"/>
      <c r="SBN492" s="722"/>
      <c r="SBO492" s="722"/>
      <c r="SBP492" s="722"/>
      <c r="SBQ492" s="722"/>
      <c r="SBR492" s="722"/>
      <c r="SBS492" s="722"/>
      <c r="SBT492" s="722"/>
      <c r="SBU492" s="722"/>
      <c r="SBV492" s="722"/>
      <c r="SBW492" s="722"/>
      <c r="SBX492" s="722"/>
      <c r="SBY492" s="722"/>
      <c r="SBZ492" s="722"/>
      <c r="SCA492" s="722"/>
      <c r="SCB492" s="722"/>
      <c r="SCC492" s="722"/>
      <c r="SCD492" s="722"/>
      <c r="SCE492" s="722"/>
      <c r="SCF492" s="722"/>
      <c r="SCG492" s="722"/>
      <c r="SCH492" s="722"/>
      <c r="SCI492" s="722"/>
      <c r="SCJ492" s="722"/>
      <c r="SCK492" s="722"/>
      <c r="SCL492" s="722"/>
      <c r="SCM492" s="722"/>
      <c r="SCN492" s="722"/>
      <c r="SCO492" s="722"/>
      <c r="SCP492" s="722"/>
      <c r="SCQ492" s="722"/>
      <c r="SCR492" s="722"/>
      <c r="SCS492" s="722"/>
      <c r="SCT492" s="722"/>
      <c r="SCU492" s="722"/>
      <c r="SCV492" s="722"/>
      <c r="SCW492" s="722"/>
      <c r="SCX492" s="722"/>
      <c r="SCY492" s="722"/>
      <c r="SCZ492" s="722"/>
      <c r="SDA492" s="722"/>
      <c r="SDB492" s="722"/>
      <c r="SDC492" s="722"/>
      <c r="SDD492" s="722"/>
      <c r="SDE492" s="722"/>
      <c r="SDF492" s="722"/>
      <c r="SDG492" s="722"/>
      <c r="SDH492" s="722"/>
      <c r="SDI492" s="722"/>
      <c r="SDJ492" s="722"/>
      <c r="SDK492" s="722"/>
      <c r="SDL492" s="722"/>
      <c r="SDM492" s="722"/>
      <c r="SDN492" s="722"/>
      <c r="SDO492" s="722"/>
      <c r="SDP492" s="722"/>
      <c r="SDQ492" s="722"/>
      <c r="SDR492" s="722"/>
      <c r="SDS492" s="722"/>
      <c r="SDT492" s="722"/>
      <c r="SDU492" s="722"/>
      <c r="SDV492" s="722"/>
      <c r="SDW492" s="722"/>
      <c r="SDX492" s="722"/>
      <c r="SDY492" s="722"/>
      <c r="SDZ492" s="722"/>
      <c r="SEA492" s="722"/>
      <c r="SEB492" s="722"/>
      <c r="SEC492" s="722"/>
      <c r="SED492" s="722"/>
      <c r="SEE492" s="722"/>
      <c r="SEF492" s="722"/>
      <c r="SEG492" s="722"/>
      <c r="SEH492" s="722"/>
      <c r="SEI492" s="722"/>
      <c r="SEJ492" s="722"/>
      <c r="SEK492" s="722"/>
      <c r="SEL492" s="722"/>
      <c r="SEM492" s="722"/>
      <c r="SEN492" s="722"/>
      <c r="SEO492" s="722"/>
      <c r="SEP492" s="722"/>
      <c r="SEQ492" s="722"/>
      <c r="SER492" s="722"/>
      <c r="SES492" s="722"/>
      <c r="SET492" s="722"/>
      <c r="SEU492" s="722"/>
      <c r="SEV492" s="722"/>
      <c r="SEW492" s="722"/>
      <c r="SEX492" s="722"/>
      <c r="SEY492" s="722"/>
      <c r="SEZ492" s="722"/>
      <c r="SFA492" s="722"/>
      <c r="SFB492" s="722"/>
      <c r="SFC492" s="722"/>
      <c r="SFD492" s="722"/>
      <c r="SFE492" s="722"/>
      <c r="SFF492" s="722"/>
      <c r="SFG492" s="722"/>
      <c r="SFH492" s="722"/>
      <c r="SFI492" s="722"/>
      <c r="SFJ492" s="722"/>
      <c r="SFK492" s="722"/>
      <c r="SFL492" s="722"/>
      <c r="SFM492" s="722"/>
      <c r="SFN492" s="722"/>
      <c r="SFO492" s="722"/>
      <c r="SFP492" s="722"/>
      <c r="SFQ492" s="722"/>
      <c r="SFR492" s="722"/>
      <c r="SFS492" s="722"/>
      <c r="SFT492" s="722"/>
      <c r="SFU492" s="722"/>
      <c r="SFV492" s="722"/>
      <c r="SFW492" s="722"/>
      <c r="SFX492" s="722"/>
      <c r="SFY492" s="722"/>
      <c r="SFZ492" s="722"/>
      <c r="SGA492" s="722"/>
      <c r="SGB492" s="722"/>
      <c r="SGC492" s="722"/>
      <c r="SGD492" s="722"/>
      <c r="SGE492" s="722"/>
      <c r="SGF492" s="722"/>
      <c r="SGG492" s="722"/>
      <c r="SGH492" s="722"/>
      <c r="SGI492" s="722"/>
      <c r="SGJ492" s="722"/>
      <c r="SGK492" s="722"/>
      <c r="SGL492" s="722"/>
      <c r="SGM492" s="722"/>
      <c r="SGN492" s="722"/>
      <c r="SGO492" s="722"/>
      <c r="SGP492" s="722"/>
      <c r="SGQ492" s="722"/>
      <c r="SGR492" s="722"/>
      <c r="SGS492" s="722"/>
      <c r="SGT492" s="722"/>
      <c r="SGU492" s="722"/>
      <c r="SGV492" s="722"/>
      <c r="SGW492" s="722"/>
      <c r="SGX492" s="722"/>
      <c r="SGY492" s="722"/>
      <c r="SGZ492" s="722"/>
      <c r="SHA492" s="722"/>
      <c r="SHB492" s="722"/>
      <c r="SHC492" s="722"/>
      <c r="SHD492" s="722"/>
      <c r="SHE492" s="722"/>
      <c r="SHF492" s="722"/>
      <c r="SHG492" s="722"/>
      <c r="SHH492" s="722"/>
      <c r="SHI492" s="722"/>
      <c r="SHJ492" s="722"/>
      <c r="SHK492" s="722"/>
      <c r="SHL492" s="722"/>
      <c r="SHM492" s="722"/>
      <c r="SHN492" s="722"/>
      <c r="SHO492" s="722"/>
      <c r="SHP492" s="722"/>
      <c r="SHQ492" s="722"/>
      <c r="SHR492" s="722"/>
      <c r="SHS492" s="722"/>
      <c r="SHT492" s="722"/>
      <c r="SHU492" s="722"/>
      <c r="SHV492" s="722"/>
      <c r="SHW492" s="722"/>
      <c r="SHX492" s="722"/>
      <c r="SHY492" s="722"/>
      <c r="SHZ492" s="722"/>
      <c r="SIA492" s="722"/>
      <c r="SIB492" s="722"/>
      <c r="SIC492" s="722"/>
      <c r="SID492" s="722"/>
      <c r="SIE492" s="722"/>
      <c r="SIF492" s="722"/>
      <c r="SIG492" s="722"/>
      <c r="SIH492" s="722"/>
      <c r="SII492" s="722"/>
      <c r="SIJ492" s="722"/>
      <c r="SIK492" s="722"/>
      <c r="SIL492" s="722"/>
      <c r="SIM492" s="722"/>
      <c r="SIN492" s="722"/>
      <c r="SIO492" s="722"/>
      <c r="SIP492" s="722"/>
      <c r="SIQ492" s="722"/>
      <c r="SIR492" s="722"/>
      <c r="SIS492" s="722"/>
      <c r="SIT492" s="722"/>
      <c r="SIU492" s="722"/>
      <c r="SIV492" s="722"/>
      <c r="SIW492" s="722"/>
      <c r="SIX492" s="722"/>
      <c r="SIY492" s="722"/>
      <c r="SIZ492" s="722"/>
      <c r="SJA492" s="722"/>
      <c r="SJB492" s="722"/>
      <c r="SJC492" s="722"/>
      <c r="SJD492" s="722"/>
      <c r="SJE492" s="722"/>
      <c r="SJF492" s="722"/>
      <c r="SJG492" s="722"/>
      <c r="SJH492" s="722"/>
      <c r="SJI492" s="722"/>
      <c r="SJJ492" s="722"/>
      <c r="SJK492" s="722"/>
      <c r="SJL492" s="722"/>
      <c r="SJM492" s="722"/>
      <c r="SJN492" s="722"/>
      <c r="SJO492" s="722"/>
      <c r="SJP492" s="722"/>
      <c r="SJQ492" s="722"/>
      <c r="SJR492" s="722"/>
      <c r="SJS492" s="722"/>
      <c r="SJT492" s="722"/>
      <c r="SJU492" s="722"/>
      <c r="SJV492" s="722"/>
      <c r="SJW492" s="722"/>
      <c r="SJX492" s="722"/>
      <c r="SJY492" s="722"/>
      <c r="SJZ492" s="722"/>
      <c r="SKA492" s="722"/>
      <c r="SKB492" s="722"/>
      <c r="SKC492" s="722"/>
      <c r="SKD492" s="722"/>
      <c r="SKE492" s="722"/>
      <c r="SKF492" s="722"/>
      <c r="SKG492" s="722"/>
      <c r="SKH492" s="722"/>
      <c r="SKI492" s="722"/>
      <c r="SKJ492" s="722"/>
      <c r="SKK492" s="722"/>
      <c r="SKL492" s="722"/>
      <c r="SKM492" s="722"/>
      <c r="SKN492" s="722"/>
      <c r="SKO492" s="722"/>
      <c r="SKP492" s="722"/>
      <c r="SKQ492" s="722"/>
      <c r="SKR492" s="722"/>
      <c r="SKS492" s="722"/>
      <c r="SKT492" s="722"/>
      <c r="SKU492" s="722"/>
      <c r="SKV492" s="722"/>
      <c r="SKW492" s="722"/>
      <c r="SKX492" s="722"/>
      <c r="SKY492" s="722"/>
      <c r="SKZ492" s="722"/>
      <c r="SLA492" s="722"/>
      <c r="SLB492" s="722"/>
      <c r="SLC492" s="722"/>
      <c r="SLD492" s="722"/>
      <c r="SLE492" s="722"/>
      <c r="SLF492" s="722"/>
      <c r="SLG492" s="722"/>
      <c r="SLH492" s="722"/>
      <c r="SLI492" s="722"/>
      <c r="SLJ492" s="722"/>
      <c r="SLK492" s="722"/>
      <c r="SLL492" s="722"/>
      <c r="SLM492" s="722"/>
      <c r="SLN492" s="722"/>
      <c r="SLO492" s="722"/>
      <c r="SLP492" s="722"/>
      <c r="SLQ492" s="722"/>
      <c r="SLR492" s="722"/>
      <c r="SLS492" s="722"/>
      <c r="SLT492" s="722"/>
      <c r="SLU492" s="722"/>
      <c r="SLV492" s="722"/>
      <c r="SLW492" s="722"/>
      <c r="SLX492" s="722"/>
      <c r="SLY492" s="722"/>
      <c r="SLZ492" s="722"/>
      <c r="SMA492" s="722"/>
      <c r="SMB492" s="722"/>
      <c r="SMC492" s="722"/>
      <c r="SMD492" s="722"/>
      <c r="SME492" s="722"/>
      <c r="SMF492" s="722"/>
      <c r="SMG492" s="722"/>
      <c r="SMH492" s="722"/>
      <c r="SMI492" s="722"/>
      <c r="SMJ492" s="722"/>
      <c r="SMK492" s="722"/>
      <c r="SML492" s="722"/>
      <c r="SMM492" s="722"/>
      <c r="SMN492" s="722"/>
      <c r="SMO492" s="722"/>
      <c r="SMP492" s="722"/>
      <c r="SMQ492" s="722"/>
      <c r="SMR492" s="722"/>
      <c r="SMS492" s="722"/>
      <c r="SMT492" s="722"/>
      <c r="SMU492" s="722"/>
      <c r="SMV492" s="722"/>
      <c r="SMW492" s="722"/>
      <c r="SMX492" s="722"/>
      <c r="SMY492" s="722"/>
      <c r="SMZ492" s="722"/>
      <c r="SNA492" s="722"/>
      <c r="SNB492" s="722"/>
      <c r="SNC492" s="722"/>
      <c r="SND492" s="722"/>
      <c r="SNE492" s="722"/>
      <c r="SNF492" s="722"/>
      <c r="SNG492" s="722"/>
      <c r="SNH492" s="722"/>
      <c r="SNI492" s="722"/>
      <c r="SNJ492" s="722"/>
      <c r="SNK492" s="722"/>
      <c r="SNL492" s="722"/>
      <c r="SNM492" s="722"/>
      <c r="SNN492" s="722"/>
      <c r="SNO492" s="722"/>
      <c r="SNP492" s="722"/>
      <c r="SNQ492" s="722"/>
      <c r="SNR492" s="722"/>
      <c r="SNS492" s="722"/>
      <c r="SNT492" s="722"/>
      <c r="SNU492" s="722"/>
      <c r="SNV492" s="722"/>
      <c r="SNW492" s="722"/>
      <c r="SNX492" s="722"/>
      <c r="SNY492" s="722"/>
      <c r="SNZ492" s="722"/>
      <c r="SOA492" s="722"/>
      <c r="SOB492" s="722"/>
      <c r="SOC492" s="722"/>
      <c r="SOD492" s="722"/>
      <c r="SOE492" s="722"/>
      <c r="SOF492" s="722"/>
      <c r="SOG492" s="722"/>
      <c r="SOH492" s="722"/>
      <c r="SOI492" s="722"/>
      <c r="SOJ492" s="722"/>
      <c r="SOK492" s="722"/>
      <c r="SOL492" s="722"/>
      <c r="SOM492" s="722"/>
      <c r="SON492" s="722"/>
      <c r="SOO492" s="722"/>
      <c r="SOP492" s="722"/>
      <c r="SOQ492" s="722"/>
      <c r="SOR492" s="722"/>
      <c r="SOS492" s="722"/>
      <c r="SOT492" s="722"/>
      <c r="SOU492" s="722"/>
      <c r="SOV492" s="722"/>
      <c r="SOW492" s="722"/>
      <c r="SOX492" s="722"/>
      <c r="SOY492" s="722"/>
      <c r="SOZ492" s="722"/>
      <c r="SPA492" s="722"/>
      <c r="SPB492" s="722"/>
      <c r="SPC492" s="722"/>
      <c r="SPD492" s="722"/>
      <c r="SPE492" s="722"/>
      <c r="SPF492" s="722"/>
      <c r="SPG492" s="722"/>
      <c r="SPH492" s="722"/>
      <c r="SPI492" s="722"/>
      <c r="SPJ492" s="722"/>
      <c r="SPK492" s="722"/>
      <c r="SPL492" s="722"/>
      <c r="SPM492" s="722"/>
      <c r="SPN492" s="722"/>
      <c r="SPO492" s="722"/>
      <c r="SPP492" s="722"/>
      <c r="SPQ492" s="722"/>
      <c r="SPR492" s="722"/>
      <c r="SPS492" s="722"/>
      <c r="SPT492" s="722"/>
      <c r="SPU492" s="722"/>
      <c r="SPV492" s="722"/>
      <c r="SPW492" s="722"/>
      <c r="SPX492" s="722"/>
      <c r="SPY492" s="722"/>
      <c r="SPZ492" s="722"/>
      <c r="SQA492" s="722"/>
      <c r="SQB492" s="722"/>
      <c r="SQC492" s="722"/>
      <c r="SQD492" s="722"/>
      <c r="SQE492" s="722"/>
      <c r="SQF492" s="722"/>
      <c r="SQG492" s="722"/>
      <c r="SQH492" s="722"/>
      <c r="SQI492" s="722"/>
      <c r="SQJ492" s="722"/>
      <c r="SQK492" s="722"/>
      <c r="SQL492" s="722"/>
      <c r="SQM492" s="722"/>
      <c r="SQN492" s="722"/>
      <c r="SQO492" s="722"/>
      <c r="SQP492" s="722"/>
      <c r="SQQ492" s="722"/>
      <c r="SQR492" s="722"/>
      <c r="SQS492" s="722"/>
      <c r="SQT492" s="722"/>
      <c r="SQU492" s="722"/>
      <c r="SQV492" s="722"/>
      <c r="SQW492" s="722"/>
      <c r="SQX492" s="722"/>
      <c r="SQY492" s="722"/>
      <c r="SQZ492" s="722"/>
      <c r="SRA492" s="722"/>
      <c r="SRB492" s="722"/>
      <c r="SRC492" s="722"/>
      <c r="SRD492" s="722"/>
      <c r="SRE492" s="722"/>
      <c r="SRF492" s="722"/>
      <c r="SRG492" s="722"/>
      <c r="SRH492" s="722"/>
      <c r="SRI492" s="722"/>
      <c r="SRJ492" s="722"/>
      <c r="SRK492" s="722"/>
      <c r="SRL492" s="722"/>
      <c r="SRM492" s="722"/>
      <c r="SRN492" s="722"/>
      <c r="SRO492" s="722"/>
      <c r="SRP492" s="722"/>
      <c r="SRQ492" s="722"/>
      <c r="SRR492" s="722"/>
      <c r="SRS492" s="722"/>
      <c r="SRT492" s="722"/>
      <c r="SRU492" s="722"/>
      <c r="SRV492" s="722"/>
      <c r="SRW492" s="722"/>
      <c r="SRX492" s="722"/>
      <c r="SRY492" s="722"/>
      <c r="SRZ492" s="722"/>
      <c r="SSA492" s="722"/>
      <c r="SSB492" s="722"/>
      <c r="SSC492" s="722"/>
      <c r="SSD492" s="722"/>
      <c r="SSE492" s="722"/>
      <c r="SSF492" s="722"/>
      <c r="SSG492" s="722"/>
      <c r="SSH492" s="722"/>
      <c r="SSI492" s="722"/>
      <c r="SSJ492" s="722"/>
      <c r="SSK492" s="722"/>
      <c r="SSL492" s="722"/>
      <c r="SSM492" s="722"/>
      <c r="SSN492" s="722"/>
      <c r="SSO492" s="722"/>
      <c r="SSP492" s="722"/>
      <c r="SSQ492" s="722"/>
      <c r="SSR492" s="722"/>
      <c r="SSS492" s="722"/>
      <c r="SST492" s="722"/>
      <c r="SSU492" s="722"/>
      <c r="SSV492" s="722"/>
      <c r="SSW492" s="722"/>
      <c r="SSX492" s="722"/>
      <c r="SSY492" s="722"/>
      <c r="SSZ492" s="722"/>
      <c r="STA492" s="722"/>
      <c r="STB492" s="722"/>
      <c r="STC492" s="722"/>
      <c r="STD492" s="722"/>
      <c r="STE492" s="722"/>
      <c r="STF492" s="722"/>
      <c r="STG492" s="722"/>
      <c r="STH492" s="722"/>
      <c r="STI492" s="722"/>
      <c r="STJ492" s="722"/>
      <c r="STK492" s="722"/>
      <c r="STL492" s="722"/>
      <c r="STM492" s="722"/>
      <c r="STN492" s="722"/>
      <c r="STO492" s="722"/>
      <c r="STP492" s="722"/>
      <c r="STQ492" s="722"/>
      <c r="STR492" s="722"/>
      <c r="STS492" s="722"/>
      <c r="STT492" s="722"/>
      <c r="STU492" s="722"/>
      <c r="STV492" s="722"/>
      <c r="STW492" s="722"/>
      <c r="STX492" s="722"/>
      <c r="STY492" s="722"/>
      <c r="STZ492" s="722"/>
      <c r="SUA492" s="722"/>
      <c r="SUB492" s="722"/>
      <c r="SUC492" s="722"/>
      <c r="SUD492" s="722"/>
      <c r="SUE492" s="722"/>
      <c r="SUF492" s="722"/>
      <c r="SUG492" s="722"/>
      <c r="SUH492" s="722"/>
      <c r="SUI492" s="722"/>
      <c r="SUJ492" s="722"/>
      <c r="SUK492" s="722"/>
      <c r="SUL492" s="722"/>
      <c r="SUM492" s="722"/>
      <c r="SUN492" s="722"/>
      <c r="SUO492" s="722"/>
      <c r="SUP492" s="722"/>
      <c r="SUQ492" s="722"/>
      <c r="SUR492" s="722"/>
      <c r="SUS492" s="722"/>
      <c r="SUT492" s="722"/>
      <c r="SUU492" s="722"/>
      <c r="SUV492" s="722"/>
      <c r="SUW492" s="722"/>
      <c r="SUX492" s="722"/>
      <c r="SUY492" s="722"/>
      <c r="SUZ492" s="722"/>
      <c r="SVA492" s="722"/>
      <c r="SVB492" s="722"/>
      <c r="SVC492" s="722"/>
      <c r="SVD492" s="722"/>
      <c r="SVE492" s="722"/>
      <c r="SVF492" s="722"/>
      <c r="SVG492" s="722"/>
      <c r="SVH492" s="722"/>
      <c r="SVI492" s="722"/>
      <c r="SVJ492" s="722"/>
      <c r="SVK492" s="722"/>
      <c r="SVL492" s="722"/>
      <c r="SVM492" s="722"/>
      <c r="SVN492" s="722"/>
      <c r="SVO492" s="722"/>
      <c r="SVP492" s="722"/>
      <c r="SVQ492" s="722"/>
      <c r="SVR492" s="722"/>
      <c r="SVS492" s="722"/>
      <c r="SVT492" s="722"/>
      <c r="SVU492" s="722"/>
      <c r="SVV492" s="722"/>
      <c r="SVW492" s="722"/>
      <c r="SVX492" s="722"/>
      <c r="SVY492" s="722"/>
      <c r="SVZ492" s="722"/>
      <c r="SWA492" s="722"/>
      <c r="SWB492" s="722"/>
      <c r="SWC492" s="722"/>
      <c r="SWD492" s="722"/>
      <c r="SWE492" s="722"/>
      <c r="SWF492" s="722"/>
      <c r="SWG492" s="722"/>
      <c r="SWH492" s="722"/>
      <c r="SWI492" s="722"/>
      <c r="SWJ492" s="722"/>
      <c r="SWK492" s="722"/>
      <c r="SWL492" s="722"/>
      <c r="SWM492" s="722"/>
      <c r="SWN492" s="722"/>
      <c r="SWO492" s="722"/>
      <c r="SWP492" s="722"/>
      <c r="SWQ492" s="722"/>
      <c r="SWR492" s="722"/>
      <c r="SWS492" s="722"/>
      <c r="SWT492" s="722"/>
      <c r="SWU492" s="722"/>
      <c r="SWV492" s="722"/>
      <c r="SWW492" s="722"/>
      <c r="SWX492" s="722"/>
      <c r="SWY492" s="722"/>
      <c r="SWZ492" s="722"/>
      <c r="SXA492" s="722"/>
      <c r="SXB492" s="722"/>
      <c r="SXC492" s="722"/>
      <c r="SXD492" s="722"/>
      <c r="SXE492" s="722"/>
      <c r="SXF492" s="722"/>
      <c r="SXG492" s="722"/>
      <c r="SXH492" s="722"/>
      <c r="SXI492" s="722"/>
      <c r="SXJ492" s="722"/>
      <c r="SXK492" s="722"/>
      <c r="SXL492" s="722"/>
      <c r="SXM492" s="722"/>
      <c r="SXN492" s="722"/>
      <c r="SXO492" s="722"/>
      <c r="SXP492" s="722"/>
      <c r="SXQ492" s="722"/>
      <c r="SXR492" s="722"/>
      <c r="SXS492" s="722"/>
      <c r="SXT492" s="722"/>
      <c r="SXU492" s="722"/>
      <c r="SXV492" s="722"/>
      <c r="SXW492" s="722"/>
      <c r="SXX492" s="722"/>
      <c r="SXY492" s="722"/>
      <c r="SXZ492" s="722"/>
      <c r="SYA492" s="722"/>
      <c r="SYB492" s="722"/>
      <c r="SYC492" s="722"/>
      <c r="SYD492" s="722"/>
      <c r="SYE492" s="722"/>
      <c r="SYF492" s="722"/>
      <c r="SYG492" s="722"/>
      <c r="SYH492" s="722"/>
      <c r="SYI492" s="722"/>
      <c r="SYJ492" s="722"/>
      <c r="SYK492" s="722"/>
      <c r="SYL492" s="722"/>
      <c r="SYM492" s="722"/>
      <c r="SYN492" s="722"/>
      <c r="SYO492" s="722"/>
      <c r="SYP492" s="722"/>
      <c r="SYQ492" s="722"/>
      <c r="SYR492" s="722"/>
      <c r="SYS492" s="722"/>
      <c r="SYT492" s="722"/>
      <c r="SYU492" s="722"/>
      <c r="SYV492" s="722"/>
      <c r="SYW492" s="722"/>
      <c r="SYX492" s="722"/>
      <c r="SYY492" s="722"/>
      <c r="SYZ492" s="722"/>
      <c r="SZA492" s="722"/>
      <c r="SZB492" s="722"/>
      <c r="SZC492" s="722"/>
      <c r="SZD492" s="722"/>
      <c r="SZE492" s="722"/>
      <c r="SZF492" s="722"/>
      <c r="SZG492" s="722"/>
      <c r="SZH492" s="722"/>
      <c r="SZI492" s="722"/>
      <c r="SZJ492" s="722"/>
      <c r="SZK492" s="722"/>
      <c r="SZL492" s="722"/>
      <c r="SZM492" s="722"/>
      <c r="SZN492" s="722"/>
      <c r="SZO492" s="722"/>
      <c r="SZP492" s="722"/>
      <c r="SZQ492" s="722"/>
      <c r="SZR492" s="722"/>
      <c r="SZS492" s="722"/>
      <c r="SZT492" s="722"/>
      <c r="SZU492" s="722"/>
      <c r="SZV492" s="722"/>
      <c r="SZW492" s="722"/>
      <c r="SZX492" s="722"/>
      <c r="SZY492" s="722"/>
      <c r="SZZ492" s="722"/>
      <c r="TAA492" s="722"/>
      <c r="TAB492" s="722"/>
      <c r="TAC492" s="722"/>
      <c r="TAD492" s="722"/>
      <c r="TAE492" s="722"/>
      <c r="TAF492" s="722"/>
      <c r="TAG492" s="722"/>
      <c r="TAH492" s="722"/>
      <c r="TAI492" s="722"/>
      <c r="TAJ492" s="722"/>
      <c r="TAK492" s="722"/>
      <c r="TAL492" s="722"/>
      <c r="TAM492" s="722"/>
      <c r="TAN492" s="722"/>
      <c r="TAO492" s="722"/>
      <c r="TAP492" s="722"/>
      <c r="TAQ492" s="722"/>
      <c r="TAR492" s="722"/>
      <c r="TAS492" s="722"/>
      <c r="TAT492" s="722"/>
      <c r="TAU492" s="722"/>
      <c r="TAV492" s="722"/>
      <c r="TAW492" s="722"/>
      <c r="TAX492" s="722"/>
      <c r="TAY492" s="722"/>
      <c r="TAZ492" s="722"/>
      <c r="TBA492" s="722"/>
      <c r="TBB492" s="722"/>
      <c r="TBC492" s="722"/>
      <c r="TBD492" s="722"/>
      <c r="TBE492" s="722"/>
      <c r="TBF492" s="722"/>
      <c r="TBG492" s="722"/>
      <c r="TBH492" s="722"/>
      <c r="TBI492" s="722"/>
      <c r="TBJ492" s="722"/>
      <c r="TBK492" s="722"/>
      <c r="TBL492" s="722"/>
      <c r="TBM492" s="722"/>
      <c r="TBN492" s="722"/>
      <c r="TBO492" s="722"/>
      <c r="TBP492" s="722"/>
      <c r="TBQ492" s="722"/>
      <c r="TBR492" s="722"/>
      <c r="TBS492" s="722"/>
      <c r="TBT492" s="722"/>
      <c r="TBU492" s="722"/>
      <c r="TBV492" s="722"/>
      <c r="TBW492" s="722"/>
      <c r="TBX492" s="722"/>
      <c r="TBY492" s="722"/>
      <c r="TBZ492" s="722"/>
      <c r="TCA492" s="722"/>
      <c r="TCB492" s="722"/>
      <c r="TCC492" s="722"/>
      <c r="TCD492" s="722"/>
      <c r="TCE492" s="722"/>
      <c r="TCF492" s="722"/>
      <c r="TCG492" s="722"/>
      <c r="TCH492" s="722"/>
      <c r="TCI492" s="722"/>
      <c r="TCJ492" s="722"/>
      <c r="TCK492" s="722"/>
      <c r="TCL492" s="722"/>
      <c r="TCM492" s="722"/>
      <c r="TCN492" s="722"/>
      <c r="TCO492" s="722"/>
      <c r="TCP492" s="722"/>
      <c r="TCQ492" s="722"/>
      <c r="TCR492" s="722"/>
      <c r="TCS492" s="722"/>
      <c r="TCT492" s="722"/>
      <c r="TCU492" s="722"/>
      <c r="TCV492" s="722"/>
      <c r="TCW492" s="722"/>
      <c r="TCX492" s="722"/>
      <c r="TCY492" s="722"/>
      <c r="TCZ492" s="722"/>
      <c r="TDA492" s="722"/>
      <c r="TDB492" s="722"/>
      <c r="TDC492" s="722"/>
      <c r="TDD492" s="722"/>
      <c r="TDE492" s="722"/>
      <c r="TDF492" s="722"/>
      <c r="TDG492" s="722"/>
      <c r="TDH492" s="722"/>
      <c r="TDI492" s="722"/>
      <c r="TDJ492" s="722"/>
      <c r="TDK492" s="722"/>
      <c r="TDL492" s="722"/>
      <c r="TDM492" s="722"/>
      <c r="TDN492" s="722"/>
      <c r="TDO492" s="722"/>
      <c r="TDP492" s="722"/>
      <c r="TDQ492" s="722"/>
      <c r="TDR492" s="722"/>
      <c r="TDS492" s="722"/>
      <c r="TDT492" s="722"/>
      <c r="TDU492" s="722"/>
      <c r="TDV492" s="722"/>
      <c r="TDW492" s="722"/>
      <c r="TDX492" s="722"/>
      <c r="TDY492" s="722"/>
      <c r="TDZ492" s="722"/>
      <c r="TEA492" s="722"/>
      <c r="TEB492" s="722"/>
      <c r="TEC492" s="722"/>
      <c r="TED492" s="722"/>
      <c r="TEE492" s="722"/>
      <c r="TEF492" s="722"/>
      <c r="TEG492" s="722"/>
      <c r="TEH492" s="722"/>
      <c r="TEI492" s="722"/>
      <c r="TEJ492" s="722"/>
      <c r="TEK492" s="722"/>
      <c r="TEL492" s="722"/>
      <c r="TEM492" s="722"/>
      <c r="TEN492" s="722"/>
      <c r="TEO492" s="722"/>
      <c r="TEP492" s="722"/>
      <c r="TEQ492" s="722"/>
      <c r="TER492" s="722"/>
      <c r="TES492" s="722"/>
      <c r="TET492" s="722"/>
      <c r="TEU492" s="722"/>
      <c r="TEV492" s="722"/>
      <c r="TEW492" s="722"/>
      <c r="TEX492" s="722"/>
      <c r="TEY492" s="722"/>
      <c r="TEZ492" s="722"/>
      <c r="TFA492" s="722"/>
      <c r="TFB492" s="722"/>
      <c r="TFC492" s="722"/>
      <c r="TFD492" s="722"/>
      <c r="TFE492" s="722"/>
      <c r="TFF492" s="722"/>
      <c r="TFG492" s="722"/>
      <c r="TFH492" s="722"/>
      <c r="TFI492" s="722"/>
      <c r="TFJ492" s="722"/>
      <c r="TFK492" s="722"/>
      <c r="TFL492" s="722"/>
      <c r="TFM492" s="722"/>
      <c r="TFN492" s="722"/>
      <c r="TFO492" s="722"/>
      <c r="TFP492" s="722"/>
      <c r="TFQ492" s="722"/>
      <c r="TFR492" s="722"/>
      <c r="TFS492" s="722"/>
      <c r="TFT492" s="722"/>
      <c r="TFU492" s="722"/>
      <c r="TFV492" s="722"/>
      <c r="TFW492" s="722"/>
      <c r="TFX492" s="722"/>
      <c r="TFY492" s="722"/>
      <c r="TFZ492" s="722"/>
      <c r="TGA492" s="722"/>
      <c r="TGB492" s="722"/>
      <c r="TGC492" s="722"/>
      <c r="TGD492" s="722"/>
      <c r="TGE492" s="722"/>
      <c r="TGF492" s="722"/>
      <c r="TGG492" s="722"/>
      <c r="TGH492" s="722"/>
      <c r="TGI492" s="722"/>
      <c r="TGJ492" s="722"/>
      <c r="TGK492" s="722"/>
      <c r="TGL492" s="722"/>
      <c r="TGM492" s="722"/>
      <c r="TGN492" s="722"/>
      <c r="TGO492" s="722"/>
      <c r="TGP492" s="722"/>
      <c r="TGQ492" s="722"/>
      <c r="TGR492" s="722"/>
      <c r="TGS492" s="722"/>
      <c r="TGT492" s="722"/>
      <c r="TGU492" s="722"/>
      <c r="TGV492" s="722"/>
      <c r="TGW492" s="722"/>
      <c r="TGX492" s="722"/>
      <c r="TGY492" s="722"/>
      <c r="TGZ492" s="722"/>
      <c r="THA492" s="722"/>
      <c r="THB492" s="722"/>
      <c r="THC492" s="722"/>
      <c r="THD492" s="722"/>
      <c r="THE492" s="722"/>
      <c r="THF492" s="722"/>
      <c r="THG492" s="722"/>
      <c r="THH492" s="722"/>
      <c r="THI492" s="722"/>
      <c r="THJ492" s="722"/>
      <c r="THK492" s="722"/>
      <c r="THL492" s="722"/>
      <c r="THM492" s="722"/>
      <c r="THN492" s="722"/>
      <c r="THO492" s="722"/>
      <c r="THP492" s="722"/>
      <c r="THQ492" s="722"/>
      <c r="THR492" s="722"/>
      <c r="THS492" s="722"/>
      <c r="THT492" s="722"/>
      <c r="THU492" s="722"/>
      <c r="THV492" s="722"/>
      <c r="THW492" s="722"/>
      <c r="THX492" s="722"/>
      <c r="THY492" s="722"/>
      <c r="THZ492" s="722"/>
      <c r="TIA492" s="722"/>
      <c r="TIB492" s="722"/>
      <c r="TIC492" s="722"/>
      <c r="TID492" s="722"/>
      <c r="TIE492" s="722"/>
      <c r="TIF492" s="722"/>
      <c r="TIG492" s="722"/>
      <c r="TIH492" s="722"/>
      <c r="TII492" s="722"/>
      <c r="TIJ492" s="722"/>
      <c r="TIK492" s="722"/>
      <c r="TIL492" s="722"/>
      <c r="TIM492" s="722"/>
      <c r="TIN492" s="722"/>
      <c r="TIO492" s="722"/>
      <c r="TIP492" s="722"/>
      <c r="TIQ492" s="722"/>
      <c r="TIR492" s="722"/>
      <c r="TIS492" s="722"/>
      <c r="TIT492" s="722"/>
      <c r="TIU492" s="722"/>
      <c r="TIV492" s="722"/>
      <c r="TIW492" s="722"/>
      <c r="TIX492" s="722"/>
      <c r="TIY492" s="722"/>
      <c r="TIZ492" s="722"/>
      <c r="TJA492" s="722"/>
      <c r="TJB492" s="722"/>
      <c r="TJC492" s="722"/>
      <c r="TJD492" s="722"/>
      <c r="TJE492" s="722"/>
      <c r="TJF492" s="722"/>
      <c r="TJG492" s="722"/>
      <c r="TJH492" s="722"/>
      <c r="TJI492" s="722"/>
      <c r="TJJ492" s="722"/>
      <c r="TJK492" s="722"/>
      <c r="TJL492" s="722"/>
      <c r="TJM492" s="722"/>
      <c r="TJN492" s="722"/>
      <c r="TJO492" s="722"/>
      <c r="TJP492" s="722"/>
      <c r="TJQ492" s="722"/>
      <c r="TJR492" s="722"/>
      <c r="TJS492" s="722"/>
      <c r="TJT492" s="722"/>
      <c r="TJU492" s="722"/>
      <c r="TJV492" s="722"/>
      <c r="TJW492" s="722"/>
      <c r="TJX492" s="722"/>
      <c r="TJY492" s="722"/>
      <c r="TJZ492" s="722"/>
      <c r="TKA492" s="722"/>
      <c r="TKB492" s="722"/>
      <c r="TKC492" s="722"/>
      <c r="TKD492" s="722"/>
      <c r="TKE492" s="722"/>
      <c r="TKF492" s="722"/>
      <c r="TKG492" s="722"/>
      <c r="TKH492" s="722"/>
      <c r="TKI492" s="722"/>
      <c r="TKJ492" s="722"/>
      <c r="TKK492" s="722"/>
      <c r="TKL492" s="722"/>
      <c r="TKM492" s="722"/>
      <c r="TKN492" s="722"/>
      <c r="TKO492" s="722"/>
      <c r="TKP492" s="722"/>
      <c r="TKQ492" s="722"/>
      <c r="TKR492" s="722"/>
      <c r="TKS492" s="722"/>
      <c r="TKT492" s="722"/>
      <c r="TKU492" s="722"/>
      <c r="TKV492" s="722"/>
      <c r="TKW492" s="722"/>
      <c r="TKX492" s="722"/>
      <c r="TKY492" s="722"/>
      <c r="TKZ492" s="722"/>
      <c r="TLA492" s="722"/>
      <c r="TLB492" s="722"/>
      <c r="TLC492" s="722"/>
      <c r="TLD492" s="722"/>
      <c r="TLE492" s="722"/>
      <c r="TLF492" s="722"/>
      <c r="TLG492" s="722"/>
      <c r="TLH492" s="722"/>
      <c r="TLI492" s="722"/>
      <c r="TLJ492" s="722"/>
      <c r="TLK492" s="722"/>
      <c r="TLL492" s="722"/>
      <c r="TLM492" s="722"/>
      <c r="TLN492" s="722"/>
      <c r="TLO492" s="722"/>
      <c r="TLP492" s="722"/>
      <c r="TLQ492" s="722"/>
      <c r="TLR492" s="722"/>
      <c r="TLS492" s="722"/>
      <c r="TLT492" s="722"/>
      <c r="TLU492" s="722"/>
      <c r="TLV492" s="722"/>
      <c r="TLW492" s="722"/>
      <c r="TLX492" s="722"/>
      <c r="TLY492" s="722"/>
      <c r="TLZ492" s="722"/>
      <c r="TMA492" s="722"/>
      <c r="TMB492" s="722"/>
      <c r="TMC492" s="722"/>
      <c r="TMD492" s="722"/>
      <c r="TME492" s="722"/>
      <c r="TMF492" s="722"/>
      <c r="TMG492" s="722"/>
      <c r="TMH492" s="722"/>
      <c r="TMI492" s="722"/>
      <c r="TMJ492" s="722"/>
      <c r="TMK492" s="722"/>
      <c r="TML492" s="722"/>
      <c r="TMM492" s="722"/>
      <c r="TMN492" s="722"/>
      <c r="TMO492" s="722"/>
      <c r="TMP492" s="722"/>
      <c r="TMQ492" s="722"/>
      <c r="TMR492" s="722"/>
      <c r="TMS492" s="722"/>
      <c r="TMT492" s="722"/>
      <c r="TMU492" s="722"/>
      <c r="TMV492" s="722"/>
      <c r="TMW492" s="722"/>
      <c r="TMX492" s="722"/>
      <c r="TMY492" s="722"/>
      <c r="TMZ492" s="722"/>
      <c r="TNA492" s="722"/>
      <c r="TNB492" s="722"/>
      <c r="TNC492" s="722"/>
      <c r="TND492" s="722"/>
      <c r="TNE492" s="722"/>
      <c r="TNF492" s="722"/>
      <c r="TNG492" s="722"/>
      <c r="TNH492" s="722"/>
      <c r="TNI492" s="722"/>
      <c r="TNJ492" s="722"/>
      <c r="TNK492" s="722"/>
      <c r="TNL492" s="722"/>
      <c r="TNM492" s="722"/>
      <c r="TNN492" s="722"/>
      <c r="TNO492" s="722"/>
      <c r="TNP492" s="722"/>
      <c r="TNQ492" s="722"/>
      <c r="TNR492" s="722"/>
      <c r="TNS492" s="722"/>
      <c r="TNT492" s="722"/>
      <c r="TNU492" s="722"/>
      <c r="TNV492" s="722"/>
      <c r="TNW492" s="722"/>
      <c r="TNX492" s="722"/>
      <c r="TNY492" s="722"/>
      <c r="TNZ492" s="722"/>
      <c r="TOA492" s="722"/>
      <c r="TOB492" s="722"/>
      <c r="TOC492" s="722"/>
      <c r="TOD492" s="722"/>
      <c r="TOE492" s="722"/>
      <c r="TOF492" s="722"/>
      <c r="TOG492" s="722"/>
      <c r="TOH492" s="722"/>
      <c r="TOI492" s="722"/>
      <c r="TOJ492" s="722"/>
      <c r="TOK492" s="722"/>
      <c r="TOL492" s="722"/>
      <c r="TOM492" s="722"/>
      <c r="TON492" s="722"/>
      <c r="TOO492" s="722"/>
      <c r="TOP492" s="722"/>
      <c r="TOQ492" s="722"/>
      <c r="TOR492" s="722"/>
      <c r="TOS492" s="722"/>
      <c r="TOT492" s="722"/>
      <c r="TOU492" s="722"/>
      <c r="TOV492" s="722"/>
      <c r="TOW492" s="722"/>
      <c r="TOX492" s="722"/>
      <c r="TOY492" s="722"/>
      <c r="TOZ492" s="722"/>
      <c r="TPA492" s="722"/>
      <c r="TPB492" s="722"/>
      <c r="TPC492" s="722"/>
      <c r="TPD492" s="722"/>
      <c r="TPE492" s="722"/>
      <c r="TPF492" s="722"/>
      <c r="TPG492" s="722"/>
      <c r="TPH492" s="722"/>
      <c r="TPI492" s="722"/>
      <c r="TPJ492" s="722"/>
      <c r="TPK492" s="722"/>
      <c r="TPL492" s="722"/>
      <c r="TPM492" s="722"/>
      <c r="TPN492" s="722"/>
      <c r="TPO492" s="722"/>
      <c r="TPP492" s="722"/>
      <c r="TPQ492" s="722"/>
      <c r="TPR492" s="722"/>
      <c r="TPS492" s="722"/>
      <c r="TPT492" s="722"/>
      <c r="TPU492" s="722"/>
      <c r="TPV492" s="722"/>
      <c r="TPW492" s="722"/>
      <c r="TPX492" s="722"/>
      <c r="TPY492" s="722"/>
      <c r="TPZ492" s="722"/>
      <c r="TQA492" s="722"/>
      <c r="TQB492" s="722"/>
      <c r="TQC492" s="722"/>
      <c r="TQD492" s="722"/>
      <c r="TQE492" s="722"/>
      <c r="TQF492" s="722"/>
      <c r="TQG492" s="722"/>
      <c r="TQH492" s="722"/>
      <c r="TQI492" s="722"/>
      <c r="TQJ492" s="722"/>
      <c r="TQK492" s="722"/>
      <c r="TQL492" s="722"/>
      <c r="TQM492" s="722"/>
      <c r="TQN492" s="722"/>
      <c r="TQO492" s="722"/>
      <c r="TQP492" s="722"/>
      <c r="TQQ492" s="722"/>
      <c r="TQR492" s="722"/>
      <c r="TQS492" s="722"/>
      <c r="TQT492" s="722"/>
      <c r="TQU492" s="722"/>
      <c r="TQV492" s="722"/>
      <c r="TQW492" s="722"/>
      <c r="TQX492" s="722"/>
      <c r="TQY492" s="722"/>
      <c r="TQZ492" s="722"/>
      <c r="TRA492" s="722"/>
      <c r="TRB492" s="722"/>
      <c r="TRC492" s="722"/>
      <c r="TRD492" s="722"/>
      <c r="TRE492" s="722"/>
      <c r="TRF492" s="722"/>
      <c r="TRG492" s="722"/>
      <c r="TRH492" s="722"/>
      <c r="TRI492" s="722"/>
      <c r="TRJ492" s="722"/>
      <c r="TRK492" s="722"/>
      <c r="TRL492" s="722"/>
      <c r="TRM492" s="722"/>
      <c r="TRN492" s="722"/>
      <c r="TRO492" s="722"/>
      <c r="TRP492" s="722"/>
      <c r="TRQ492" s="722"/>
      <c r="TRR492" s="722"/>
      <c r="TRS492" s="722"/>
      <c r="TRT492" s="722"/>
      <c r="TRU492" s="722"/>
      <c r="TRV492" s="722"/>
      <c r="TRW492" s="722"/>
      <c r="TRX492" s="722"/>
      <c r="TRY492" s="722"/>
      <c r="TRZ492" s="722"/>
      <c r="TSA492" s="722"/>
      <c r="TSB492" s="722"/>
      <c r="TSC492" s="722"/>
      <c r="TSD492" s="722"/>
      <c r="TSE492" s="722"/>
      <c r="TSF492" s="722"/>
      <c r="TSG492" s="722"/>
      <c r="TSH492" s="722"/>
      <c r="TSI492" s="722"/>
      <c r="TSJ492" s="722"/>
      <c r="TSK492" s="722"/>
      <c r="TSL492" s="722"/>
      <c r="TSM492" s="722"/>
      <c r="TSN492" s="722"/>
      <c r="TSO492" s="722"/>
      <c r="TSP492" s="722"/>
      <c r="TSQ492" s="722"/>
      <c r="TSR492" s="722"/>
      <c r="TSS492" s="722"/>
      <c r="TST492" s="722"/>
      <c r="TSU492" s="722"/>
      <c r="TSV492" s="722"/>
      <c r="TSW492" s="722"/>
      <c r="TSX492" s="722"/>
      <c r="TSY492" s="722"/>
      <c r="TSZ492" s="722"/>
      <c r="TTA492" s="722"/>
      <c r="TTB492" s="722"/>
      <c r="TTC492" s="722"/>
      <c r="TTD492" s="722"/>
      <c r="TTE492" s="722"/>
      <c r="TTF492" s="722"/>
      <c r="TTG492" s="722"/>
      <c r="TTH492" s="722"/>
      <c r="TTI492" s="722"/>
      <c r="TTJ492" s="722"/>
      <c r="TTK492" s="722"/>
      <c r="TTL492" s="722"/>
      <c r="TTM492" s="722"/>
      <c r="TTN492" s="722"/>
      <c r="TTO492" s="722"/>
      <c r="TTP492" s="722"/>
      <c r="TTQ492" s="722"/>
      <c r="TTR492" s="722"/>
      <c r="TTS492" s="722"/>
      <c r="TTT492" s="722"/>
      <c r="TTU492" s="722"/>
      <c r="TTV492" s="722"/>
      <c r="TTW492" s="722"/>
      <c r="TTX492" s="722"/>
      <c r="TTY492" s="722"/>
      <c r="TTZ492" s="722"/>
      <c r="TUA492" s="722"/>
      <c r="TUB492" s="722"/>
      <c r="TUC492" s="722"/>
      <c r="TUD492" s="722"/>
      <c r="TUE492" s="722"/>
      <c r="TUF492" s="722"/>
      <c r="TUG492" s="722"/>
      <c r="TUH492" s="722"/>
      <c r="TUI492" s="722"/>
      <c r="TUJ492" s="722"/>
      <c r="TUK492" s="722"/>
      <c r="TUL492" s="722"/>
      <c r="TUM492" s="722"/>
      <c r="TUN492" s="722"/>
      <c r="TUO492" s="722"/>
      <c r="TUP492" s="722"/>
      <c r="TUQ492" s="722"/>
      <c r="TUR492" s="722"/>
      <c r="TUS492" s="722"/>
      <c r="TUT492" s="722"/>
      <c r="TUU492" s="722"/>
      <c r="TUV492" s="722"/>
      <c r="TUW492" s="722"/>
      <c r="TUX492" s="722"/>
      <c r="TUY492" s="722"/>
      <c r="TUZ492" s="722"/>
      <c r="TVA492" s="722"/>
      <c r="TVB492" s="722"/>
      <c r="TVC492" s="722"/>
      <c r="TVD492" s="722"/>
      <c r="TVE492" s="722"/>
      <c r="TVF492" s="722"/>
      <c r="TVG492" s="722"/>
      <c r="TVH492" s="722"/>
      <c r="TVI492" s="722"/>
      <c r="TVJ492" s="722"/>
      <c r="TVK492" s="722"/>
      <c r="TVL492" s="722"/>
      <c r="TVM492" s="722"/>
      <c r="TVN492" s="722"/>
      <c r="TVO492" s="722"/>
      <c r="TVP492" s="722"/>
      <c r="TVQ492" s="722"/>
      <c r="TVR492" s="722"/>
      <c r="TVS492" s="722"/>
      <c r="TVT492" s="722"/>
      <c r="TVU492" s="722"/>
      <c r="TVV492" s="722"/>
      <c r="TVW492" s="722"/>
      <c r="TVX492" s="722"/>
      <c r="TVY492" s="722"/>
      <c r="TVZ492" s="722"/>
      <c r="TWA492" s="722"/>
      <c r="TWB492" s="722"/>
      <c r="TWC492" s="722"/>
      <c r="TWD492" s="722"/>
      <c r="TWE492" s="722"/>
      <c r="TWF492" s="722"/>
      <c r="TWG492" s="722"/>
      <c r="TWH492" s="722"/>
      <c r="TWI492" s="722"/>
      <c r="TWJ492" s="722"/>
      <c r="TWK492" s="722"/>
      <c r="TWL492" s="722"/>
      <c r="TWM492" s="722"/>
      <c r="TWN492" s="722"/>
      <c r="TWO492" s="722"/>
      <c r="TWP492" s="722"/>
      <c r="TWQ492" s="722"/>
      <c r="TWR492" s="722"/>
      <c r="TWS492" s="722"/>
      <c r="TWT492" s="722"/>
      <c r="TWU492" s="722"/>
      <c r="TWV492" s="722"/>
      <c r="TWW492" s="722"/>
      <c r="TWX492" s="722"/>
      <c r="TWY492" s="722"/>
      <c r="TWZ492" s="722"/>
      <c r="TXA492" s="722"/>
      <c r="TXB492" s="722"/>
      <c r="TXC492" s="722"/>
      <c r="TXD492" s="722"/>
      <c r="TXE492" s="722"/>
      <c r="TXF492" s="722"/>
      <c r="TXG492" s="722"/>
      <c r="TXH492" s="722"/>
      <c r="TXI492" s="722"/>
      <c r="TXJ492" s="722"/>
      <c r="TXK492" s="722"/>
      <c r="TXL492" s="722"/>
      <c r="TXM492" s="722"/>
      <c r="TXN492" s="722"/>
      <c r="TXO492" s="722"/>
      <c r="TXP492" s="722"/>
      <c r="TXQ492" s="722"/>
      <c r="TXR492" s="722"/>
      <c r="TXS492" s="722"/>
      <c r="TXT492" s="722"/>
      <c r="TXU492" s="722"/>
      <c r="TXV492" s="722"/>
      <c r="TXW492" s="722"/>
      <c r="TXX492" s="722"/>
      <c r="TXY492" s="722"/>
      <c r="TXZ492" s="722"/>
      <c r="TYA492" s="722"/>
      <c r="TYB492" s="722"/>
      <c r="TYC492" s="722"/>
      <c r="TYD492" s="722"/>
      <c r="TYE492" s="722"/>
      <c r="TYF492" s="722"/>
      <c r="TYG492" s="722"/>
      <c r="TYH492" s="722"/>
      <c r="TYI492" s="722"/>
      <c r="TYJ492" s="722"/>
      <c r="TYK492" s="722"/>
      <c r="TYL492" s="722"/>
      <c r="TYM492" s="722"/>
      <c r="TYN492" s="722"/>
      <c r="TYO492" s="722"/>
      <c r="TYP492" s="722"/>
      <c r="TYQ492" s="722"/>
      <c r="TYR492" s="722"/>
      <c r="TYS492" s="722"/>
      <c r="TYT492" s="722"/>
      <c r="TYU492" s="722"/>
      <c r="TYV492" s="722"/>
      <c r="TYW492" s="722"/>
      <c r="TYX492" s="722"/>
      <c r="TYY492" s="722"/>
      <c r="TYZ492" s="722"/>
      <c r="TZA492" s="722"/>
      <c r="TZB492" s="722"/>
      <c r="TZC492" s="722"/>
      <c r="TZD492" s="722"/>
      <c r="TZE492" s="722"/>
      <c r="TZF492" s="722"/>
      <c r="TZG492" s="722"/>
      <c r="TZH492" s="722"/>
      <c r="TZI492" s="722"/>
      <c r="TZJ492" s="722"/>
      <c r="TZK492" s="722"/>
      <c r="TZL492" s="722"/>
      <c r="TZM492" s="722"/>
      <c r="TZN492" s="722"/>
      <c r="TZO492" s="722"/>
      <c r="TZP492" s="722"/>
      <c r="TZQ492" s="722"/>
      <c r="TZR492" s="722"/>
      <c r="TZS492" s="722"/>
      <c r="TZT492" s="722"/>
      <c r="TZU492" s="722"/>
      <c r="TZV492" s="722"/>
      <c r="TZW492" s="722"/>
      <c r="TZX492" s="722"/>
      <c r="TZY492" s="722"/>
      <c r="TZZ492" s="722"/>
      <c r="UAA492" s="722"/>
      <c r="UAB492" s="722"/>
      <c r="UAC492" s="722"/>
      <c r="UAD492" s="722"/>
      <c r="UAE492" s="722"/>
      <c r="UAF492" s="722"/>
      <c r="UAG492" s="722"/>
      <c r="UAH492" s="722"/>
      <c r="UAI492" s="722"/>
      <c r="UAJ492" s="722"/>
      <c r="UAK492" s="722"/>
      <c r="UAL492" s="722"/>
      <c r="UAM492" s="722"/>
      <c r="UAN492" s="722"/>
      <c r="UAO492" s="722"/>
      <c r="UAP492" s="722"/>
      <c r="UAQ492" s="722"/>
      <c r="UAR492" s="722"/>
      <c r="UAS492" s="722"/>
      <c r="UAT492" s="722"/>
      <c r="UAU492" s="722"/>
      <c r="UAV492" s="722"/>
      <c r="UAW492" s="722"/>
      <c r="UAX492" s="722"/>
      <c r="UAY492" s="722"/>
      <c r="UAZ492" s="722"/>
      <c r="UBA492" s="722"/>
      <c r="UBB492" s="722"/>
      <c r="UBC492" s="722"/>
      <c r="UBD492" s="722"/>
      <c r="UBE492" s="722"/>
      <c r="UBF492" s="722"/>
      <c r="UBG492" s="722"/>
      <c r="UBH492" s="722"/>
      <c r="UBI492" s="722"/>
      <c r="UBJ492" s="722"/>
      <c r="UBK492" s="722"/>
      <c r="UBL492" s="722"/>
      <c r="UBM492" s="722"/>
      <c r="UBN492" s="722"/>
      <c r="UBO492" s="722"/>
      <c r="UBP492" s="722"/>
      <c r="UBQ492" s="722"/>
      <c r="UBR492" s="722"/>
      <c r="UBS492" s="722"/>
      <c r="UBT492" s="722"/>
      <c r="UBU492" s="722"/>
      <c r="UBV492" s="722"/>
      <c r="UBW492" s="722"/>
      <c r="UBX492" s="722"/>
      <c r="UBY492" s="722"/>
      <c r="UBZ492" s="722"/>
      <c r="UCA492" s="722"/>
      <c r="UCB492" s="722"/>
      <c r="UCC492" s="722"/>
      <c r="UCD492" s="722"/>
      <c r="UCE492" s="722"/>
      <c r="UCF492" s="722"/>
      <c r="UCG492" s="722"/>
      <c r="UCH492" s="722"/>
      <c r="UCI492" s="722"/>
      <c r="UCJ492" s="722"/>
      <c r="UCK492" s="722"/>
      <c r="UCL492" s="722"/>
      <c r="UCM492" s="722"/>
      <c r="UCN492" s="722"/>
      <c r="UCO492" s="722"/>
      <c r="UCP492" s="722"/>
      <c r="UCQ492" s="722"/>
      <c r="UCR492" s="722"/>
      <c r="UCS492" s="722"/>
      <c r="UCT492" s="722"/>
      <c r="UCU492" s="722"/>
      <c r="UCV492" s="722"/>
      <c r="UCW492" s="722"/>
      <c r="UCX492" s="722"/>
      <c r="UCY492" s="722"/>
      <c r="UCZ492" s="722"/>
      <c r="UDA492" s="722"/>
      <c r="UDB492" s="722"/>
      <c r="UDC492" s="722"/>
      <c r="UDD492" s="722"/>
      <c r="UDE492" s="722"/>
      <c r="UDF492" s="722"/>
      <c r="UDG492" s="722"/>
      <c r="UDH492" s="722"/>
      <c r="UDI492" s="722"/>
      <c r="UDJ492" s="722"/>
      <c r="UDK492" s="722"/>
      <c r="UDL492" s="722"/>
      <c r="UDM492" s="722"/>
      <c r="UDN492" s="722"/>
      <c r="UDO492" s="722"/>
      <c r="UDP492" s="722"/>
      <c r="UDQ492" s="722"/>
      <c r="UDR492" s="722"/>
      <c r="UDS492" s="722"/>
      <c r="UDT492" s="722"/>
      <c r="UDU492" s="722"/>
      <c r="UDV492" s="722"/>
      <c r="UDW492" s="722"/>
      <c r="UDX492" s="722"/>
      <c r="UDY492" s="722"/>
      <c r="UDZ492" s="722"/>
      <c r="UEA492" s="722"/>
      <c r="UEB492" s="722"/>
      <c r="UEC492" s="722"/>
      <c r="UED492" s="722"/>
      <c r="UEE492" s="722"/>
      <c r="UEF492" s="722"/>
      <c r="UEG492" s="722"/>
      <c r="UEH492" s="722"/>
      <c r="UEI492" s="722"/>
      <c r="UEJ492" s="722"/>
      <c r="UEK492" s="722"/>
      <c r="UEL492" s="722"/>
      <c r="UEM492" s="722"/>
      <c r="UEN492" s="722"/>
      <c r="UEO492" s="722"/>
      <c r="UEP492" s="722"/>
      <c r="UEQ492" s="722"/>
      <c r="UER492" s="722"/>
      <c r="UES492" s="722"/>
      <c r="UET492" s="722"/>
      <c r="UEU492" s="722"/>
      <c r="UEV492" s="722"/>
      <c r="UEW492" s="722"/>
      <c r="UEX492" s="722"/>
      <c r="UEY492" s="722"/>
      <c r="UEZ492" s="722"/>
      <c r="UFA492" s="722"/>
      <c r="UFB492" s="722"/>
      <c r="UFC492" s="722"/>
      <c r="UFD492" s="722"/>
      <c r="UFE492" s="722"/>
      <c r="UFF492" s="722"/>
      <c r="UFG492" s="722"/>
      <c r="UFH492" s="722"/>
      <c r="UFI492" s="722"/>
      <c r="UFJ492" s="722"/>
      <c r="UFK492" s="722"/>
      <c r="UFL492" s="722"/>
      <c r="UFM492" s="722"/>
      <c r="UFN492" s="722"/>
      <c r="UFO492" s="722"/>
      <c r="UFP492" s="722"/>
      <c r="UFQ492" s="722"/>
      <c r="UFR492" s="722"/>
      <c r="UFS492" s="722"/>
      <c r="UFT492" s="722"/>
      <c r="UFU492" s="722"/>
      <c r="UFV492" s="722"/>
      <c r="UFW492" s="722"/>
      <c r="UFX492" s="722"/>
      <c r="UFY492" s="722"/>
      <c r="UFZ492" s="722"/>
      <c r="UGA492" s="722"/>
      <c r="UGB492" s="722"/>
      <c r="UGC492" s="722"/>
      <c r="UGD492" s="722"/>
      <c r="UGE492" s="722"/>
      <c r="UGF492" s="722"/>
      <c r="UGG492" s="722"/>
      <c r="UGH492" s="722"/>
      <c r="UGI492" s="722"/>
      <c r="UGJ492" s="722"/>
      <c r="UGK492" s="722"/>
      <c r="UGL492" s="722"/>
      <c r="UGM492" s="722"/>
      <c r="UGN492" s="722"/>
      <c r="UGO492" s="722"/>
      <c r="UGP492" s="722"/>
      <c r="UGQ492" s="722"/>
      <c r="UGR492" s="722"/>
      <c r="UGS492" s="722"/>
      <c r="UGT492" s="722"/>
      <c r="UGU492" s="722"/>
      <c r="UGV492" s="722"/>
      <c r="UGW492" s="722"/>
      <c r="UGX492" s="722"/>
      <c r="UGY492" s="722"/>
      <c r="UGZ492" s="722"/>
      <c r="UHA492" s="722"/>
      <c r="UHB492" s="722"/>
      <c r="UHC492" s="722"/>
      <c r="UHD492" s="722"/>
      <c r="UHE492" s="722"/>
      <c r="UHF492" s="722"/>
      <c r="UHG492" s="722"/>
      <c r="UHH492" s="722"/>
      <c r="UHI492" s="722"/>
      <c r="UHJ492" s="722"/>
      <c r="UHK492" s="722"/>
      <c r="UHL492" s="722"/>
      <c r="UHM492" s="722"/>
      <c r="UHN492" s="722"/>
      <c r="UHO492" s="722"/>
      <c r="UHP492" s="722"/>
      <c r="UHQ492" s="722"/>
      <c r="UHR492" s="722"/>
      <c r="UHS492" s="722"/>
      <c r="UHT492" s="722"/>
      <c r="UHU492" s="722"/>
      <c r="UHV492" s="722"/>
      <c r="UHW492" s="722"/>
      <c r="UHX492" s="722"/>
      <c r="UHY492" s="722"/>
      <c r="UHZ492" s="722"/>
      <c r="UIA492" s="722"/>
      <c r="UIB492" s="722"/>
      <c r="UIC492" s="722"/>
      <c r="UID492" s="722"/>
      <c r="UIE492" s="722"/>
      <c r="UIF492" s="722"/>
      <c r="UIG492" s="722"/>
      <c r="UIH492" s="722"/>
      <c r="UII492" s="722"/>
      <c r="UIJ492" s="722"/>
      <c r="UIK492" s="722"/>
      <c r="UIL492" s="722"/>
      <c r="UIM492" s="722"/>
      <c r="UIN492" s="722"/>
      <c r="UIO492" s="722"/>
      <c r="UIP492" s="722"/>
      <c r="UIQ492" s="722"/>
      <c r="UIR492" s="722"/>
      <c r="UIS492" s="722"/>
      <c r="UIT492" s="722"/>
      <c r="UIU492" s="722"/>
      <c r="UIV492" s="722"/>
      <c r="UIW492" s="722"/>
      <c r="UIX492" s="722"/>
      <c r="UIY492" s="722"/>
      <c r="UIZ492" s="722"/>
      <c r="UJA492" s="722"/>
      <c r="UJB492" s="722"/>
      <c r="UJC492" s="722"/>
      <c r="UJD492" s="722"/>
      <c r="UJE492" s="722"/>
      <c r="UJF492" s="722"/>
      <c r="UJG492" s="722"/>
      <c r="UJH492" s="722"/>
      <c r="UJI492" s="722"/>
      <c r="UJJ492" s="722"/>
      <c r="UJK492" s="722"/>
      <c r="UJL492" s="722"/>
      <c r="UJM492" s="722"/>
      <c r="UJN492" s="722"/>
      <c r="UJO492" s="722"/>
      <c r="UJP492" s="722"/>
      <c r="UJQ492" s="722"/>
      <c r="UJR492" s="722"/>
      <c r="UJS492" s="722"/>
      <c r="UJT492" s="722"/>
      <c r="UJU492" s="722"/>
      <c r="UJV492" s="722"/>
      <c r="UJW492" s="722"/>
      <c r="UJX492" s="722"/>
      <c r="UJY492" s="722"/>
      <c r="UJZ492" s="722"/>
      <c r="UKA492" s="722"/>
      <c r="UKB492" s="722"/>
      <c r="UKC492" s="722"/>
      <c r="UKD492" s="722"/>
      <c r="UKE492" s="722"/>
      <c r="UKF492" s="722"/>
      <c r="UKG492" s="722"/>
      <c r="UKH492" s="722"/>
      <c r="UKI492" s="722"/>
      <c r="UKJ492" s="722"/>
      <c r="UKK492" s="722"/>
      <c r="UKL492" s="722"/>
      <c r="UKM492" s="722"/>
      <c r="UKN492" s="722"/>
      <c r="UKO492" s="722"/>
      <c r="UKP492" s="722"/>
      <c r="UKQ492" s="722"/>
      <c r="UKR492" s="722"/>
      <c r="UKS492" s="722"/>
      <c r="UKT492" s="722"/>
      <c r="UKU492" s="722"/>
      <c r="UKV492" s="722"/>
      <c r="UKW492" s="722"/>
      <c r="UKX492" s="722"/>
      <c r="UKY492" s="722"/>
      <c r="UKZ492" s="722"/>
      <c r="ULA492" s="722"/>
      <c r="ULB492" s="722"/>
      <c r="ULC492" s="722"/>
      <c r="ULD492" s="722"/>
      <c r="ULE492" s="722"/>
      <c r="ULF492" s="722"/>
      <c r="ULG492" s="722"/>
      <c r="ULH492" s="722"/>
      <c r="ULI492" s="722"/>
      <c r="ULJ492" s="722"/>
      <c r="ULK492" s="722"/>
      <c r="ULL492" s="722"/>
      <c r="ULM492" s="722"/>
      <c r="ULN492" s="722"/>
      <c r="ULO492" s="722"/>
      <c r="ULP492" s="722"/>
      <c r="ULQ492" s="722"/>
      <c r="ULR492" s="722"/>
      <c r="ULS492" s="722"/>
      <c r="ULT492" s="722"/>
      <c r="ULU492" s="722"/>
      <c r="ULV492" s="722"/>
      <c r="ULW492" s="722"/>
      <c r="ULX492" s="722"/>
      <c r="ULY492" s="722"/>
      <c r="ULZ492" s="722"/>
      <c r="UMA492" s="722"/>
      <c r="UMB492" s="722"/>
      <c r="UMC492" s="722"/>
      <c r="UMD492" s="722"/>
      <c r="UME492" s="722"/>
      <c r="UMF492" s="722"/>
      <c r="UMG492" s="722"/>
      <c r="UMH492" s="722"/>
      <c r="UMI492" s="722"/>
      <c r="UMJ492" s="722"/>
      <c r="UMK492" s="722"/>
      <c r="UML492" s="722"/>
      <c r="UMM492" s="722"/>
      <c r="UMN492" s="722"/>
      <c r="UMO492" s="722"/>
      <c r="UMP492" s="722"/>
      <c r="UMQ492" s="722"/>
      <c r="UMR492" s="722"/>
      <c r="UMS492" s="722"/>
      <c r="UMT492" s="722"/>
      <c r="UMU492" s="722"/>
      <c r="UMV492" s="722"/>
      <c r="UMW492" s="722"/>
      <c r="UMX492" s="722"/>
      <c r="UMY492" s="722"/>
      <c r="UMZ492" s="722"/>
      <c r="UNA492" s="722"/>
      <c r="UNB492" s="722"/>
      <c r="UNC492" s="722"/>
      <c r="UND492" s="722"/>
      <c r="UNE492" s="722"/>
      <c r="UNF492" s="722"/>
      <c r="UNG492" s="722"/>
      <c r="UNH492" s="722"/>
      <c r="UNI492" s="722"/>
      <c r="UNJ492" s="722"/>
      <c r="UNK492" s="722"/>
      <c r="UNL492" s="722"/>
      <c r="UNM492" s="722"/>
      <c r="UNN492" s="722"/>
      <c r="UNO492" s="722"/>
      <c r="UNP492" s="722"/>
      <c r="UNQ492" s="722"/>
      <c r="UNR492" s="722"/>
      <c r="UNS492" s="722"/>
      <c r="UNT492" s="722"/>
      <c r="UNU492" s="722"/>
      <c r="UNV492" s="722"/>
      <c r="UNW492" s="722"/>
      <c r="UNX492" s="722"/>
      <c r="UNY492" s="722"/>
      <c r="UNZ492" s="722"/>
      <c r="UOA492" s="722"/>
      <c r="UOB492" s="722"/>
      <c r="UOC492" s="722"/>
      <c r="UOD492" s="722"/>
      <c r="UOE492" s="722"/>
      <c r="UOF492" s="722"/>
      <c r="UOG492" s="722"/>
      <c r="UOH492" s="722"/>
      <c r="UOI492" s="722"/>
      <c r="UOJ492" s="722"/>
      <c r="UOK492" s="722"/>
      <c r="UOL492" s="722"/>
      <c r="UOM492" s="722"/>
      <c r="UON492" s="722"/>
      <c r="UOO492" s="722"/>
      <c r="UOP492" s="722"/>
      <c r="UOQ492" s="722"/>
      <c r="UOR492" s="722"/>
      <c r="UOS492" s="722"/>
      <c r="UOT492" s="722"/>
      <c r="UOU492" s="722"/>
      <c r="UOV492" s="722"/>
      <c r="UOW492" s="722"/>
      <c r="UOX492" s="722"/>
      <c r="UOY492" s="722"/>
      <c r="UOZ492" s="722"/>
      <c r="UPA492" s="722"/>
      <c r="UPB492" s="722"/>
      <c r="UPC492" s="722"/>
      <c r="UPD492" s="722"/>
      <c r="UPE492" s="722"/>
      <c r="UPF492" s="722"/>
      <c r="UPG492" s="722"/>
      <c r="UPH492" s="722"/>
      <c r="UPI492" s="722"/>
      <c r="UPJ492" s="722"/>
      <c r="UPK492" s="722"/>
      <c r="UPL492" s="722"/>
      <c r="UPM492" s="722"/>
      <c r="UPN492" s="722"/>
      <c r="UPO492" s="722"/>
      <c r="UPP492" s="722"/>
      <c r="UPQ492" s="722"/>
      <c r="UPR492" s="722"/>
      <c r="UPS492" s="722"/>
      <c r="UPT492" s="722"/>
      <c r="UPU492" s="722"/>
      <c r="UPV492" s="722"/>
      <c r="UPW492" s="722"/>
      <c r="UPX492" s="722"/>
      <c r="UPY492" s="722"/>
      <c r="UPZ492" s="722"/>
      <c r="UQA492" s="722"/>
      <c r="UQB492" s="722"/>
      <c r="UQC492" s="722"/>
      <c r="UQD492" s="722"/>
      <c r="UQE492" s="722"/>
      <c r="UQF492" s="722"/>
      <c r="UQG492" s="722"/>
      <c r="UQH492" s="722"/>
      <c r="UQI492" s="722"/>
      <c r="UQJ492" s="722"/>
      <c r="UQK492" s="722"/>
      <c r="UQL492" s="722"/>
      <c r="UQM492" s="722"/>
      <c r="UQN492" s="722"/>
      <c r="UQO492" s="722"/>
      <c r="UQP492" s="722"/>
      <c r="UQQ492" s="722"/>
      <c r="UQR492" s="722"/>
      <c r="UQS492" s="722"/>
      <c r="UQT492" s="722"/>
      <c r="UQU492" s="722"/>
      <c r="UQV492" s="722"/>
      <c r="UQW492" s="722"/>
      <c r="UQX492" s="722"/>
      <c r="UQY492" s="722"/>
      <c r="UQZ492" s="722"/>
      <c r="URA492" s="722"/>
      <c r="URB492" s="722"/>
      <c r="URC492" s="722"/>
      <c r="URD492" s="722"/>
      <c r="URE492" s="722"/>
      <c r="URF492" s="722"/>
      <c r="URG492" s="722"/>
      <c r="URH492" s="722"/>
      <c r="URI492" s="722"/>
      <c r="URJ492" s="722"/>
      <c r="URK492" s="722"/>
      <c r="URL492" s="722"/>
      <c r="URM492" s="722"/>
      <c r="URN492" s="722"/>
      <c r="URO492" s="722"/>
      <c r="URP492" s="722"/>
      <c r="URQ492" s="722"/>
      <c r="URR492" s="722"/>
      <c r="URS492" s="722"/>
      <c r="URT492" s="722"/>
      <c r="URU492" s="722"/>
      <c r="URV492" s="722"/>
      <c r="URW492" s="722"/>
      <c r="URX492" s="722"/>
      <c r="URY492" s="722"/>
      <c r="URZ492" s="722"/>
      <c r="USA492" s="722"/>
      <c r="USB492" s="722"/>
      <c r="USC492" s="722"/>
      <c r="USD492" s="722"/>
      <c r="USE492" s="722"/>
      <c r="USF492" s="722"/>
      <c r="USG492" s="722"/>
      <c r="USH492" s="722"/>
      <c r="USI492" s="722"/>
      <c r="USJ492" s="722"/>
      <c r="USK492" s="722"/>
      <c r="USL492" s="722"/>
      <c r="USM492" s="722"/>
      <c r="USN492" s="722"/>
      <c r="USO492" s="722"/>
      <c r="USP492" s="722"/>
      <c r="USQ492" s="722"/>
      <c r="USR492" s="722"/>
      <c r="USS492" s="722"/>
      <c r="UST492" s="722"/>
      <c r="USU492" s="722"/>
      <c r="USV492" s="722"/>
      <c r="USW492" s="722"/>
      <c r="USX492" s="722"/>
      <c r="USY492" s="722"/>
      <c r="USZ492" s="722"/>
      <c r="UTA492" s="722"/>
      <c r="UTB492" s="722"/>
      <c r="UTC492" s="722"/>
      <c r="UTD492" s="722"/>
      <c r="UTE492" s="722"/>
      <c r="UTF492" s="722"/>
      <c r="UTG492" s="722"/>
      <c r="UTH492" s="722"/>
      <c r="UTI492" s="722"/>
      <c r="UTJ492" s="722"/>
      <c r="UTK492" s="722"/>
      <c r="UTL492" s="722"/>
      <c r="UTM492" s="722"/>
      <c r="UTN492" s="722"/>
      <c r="UTO492" s="722"/>
      <c r="UTP492" s="722"/>
      <c r="UTQ492" s="722"/>
      <c r="UTR492" s="722"/>
      <c r="UTS492" s="722"/>
      <c r="UTT492" s="722"/>
      <c r="UTU492" s="722"/>
      <c r="UTV492" s="722"/>
      <c r="UTW492" s="722"/>
      <c r="UTX492" s="722"/>
      <c r="UTY492" s="722"/>
      <c r="UTZ492" s="722"/>
      <c r="UUA492" s="722"/>
      <c r="UUB492" s="722"/>
      <c r="UUC492" s="722"/>
      <c r="UUD492" s="722"/>
      <c r="UUE492" s="722"/>
      <c r="UUF492" s="722"/>
      <c r="UUG492" s="722"/>
      <c r="UUH492" s="722"/>
      <c r="UUI492" s="722"/>
      <c r="UUJ492" s="722"/>
      <c r="UUK492" s="722"/>
      <c r="UUL492" s="722"/>
      <c r="UUM492" s="722"/>
      <c r="UUN492" s="722"/>
      <c r="UUO492" s="722"/>
      <c r="UUP492" s="722"/>
      <c r="UUQ492" s="722"/>
      <c r="UUR492" s="722"/>
      <c r="UUS492" s="722"/>
      <c r="UUT492" s="722"/>
      <c r="UUU492" s="722"/>
      <c r="UUV492" s="722"/>
      <c r="UUW492" s="722"/>
      <c r="UUX492" s="722"/>
      <c r="UUY492" s="722"/>
      <c r="UUZ492" s="722"/>
      <c r="UVA492" s="722"/>
      <c r="UVB492" s="722"/>
      <c r="UVC492" s="722"/>
      <c r="UVD492" s="722"/>
      <c r="UVE492" s="722"/>
      <c r="UVF492" s="722"/>
      <c r="UVG492" s="722"/>
      <c r="UVH492" s="722"/>
      <c r="UVI492" s="722"/>
      <c r="UVJ492" s="722"/>
      <c r="UVK492" s="722"/>
      <c r="UVL492" s="722"/>
      <c r="UVM492" s="722"/>
      <c r="UVN492" s="722"/>
      <c r="UVO492" s="722"/>
      <c r="UVP492" s="722"/>
      <c r="UVQ492" s="722"/>
      <c r="UVR492" s="722"/>
      <c r="UVS492" s="722"/>
      <c r="UVT492" s="722"/>
      <c r="UVU492" s="722"/>
      <c r="UVV492" s="722"/>
      <c r="UVW492" s="722"/>
      <c r="UVX492" s="722"/>
      <c r="UVY492" s="722"/>
      <c r="UVZ492" s="722"/>
      <c r="UWA492" s="722"/>
      <c r="UWB492" s="722"/>
      <c r="UWC492" s="722"/>
      <c r="UWD492" s="722"/>
      <c r="UWE492" s="722"/>
      <c r="UWF492" s="722"/>
      <c r="UWG492" s="722"/>
      <c r="UWH492" s="722"/>
      <c r="UWI492" s="722"/>
      <c r="UWJ492" s="722"/>
      <c r="UWK492" s="722"/>
      <c r="UWL492" s="722"/>
      <c r="UWM492" s="722"/>
      <c r="UWN492" s="722"/>
      <c r="UWO492" s="722"/>
      <c r="UWP492" s="722"/>
      <c r="UWQ492" s="722"/>
      <c r="UWR492" s="722"/>
      <c r="UWS492" s="722"/>
      <c r="UWT492" s="722"/>
      <c r="UWU492" s="722"/>
      <c r="UWV492" s="722"/>
      <c r="UWW492" s="722"/>
      <c r="UWX492" s="722"/>
      <c r="UWY492" s="722"/>
      <c r="UWZ492" s="722"/>
      <c r="UXA492" s="722"/>
      <c r="UXB492" s="722"/>
      <c r="UXC492" s="722"/>
      <c r="UXD492" s="722"/>
      <c r="UXE492" s="722"/>
      <c r="UXF492" s="722"/>
      <c r="UXG492" s="722"/>
      <c r="UXH492" s="722"/>
      <c r="UXI492" s="722"/>
      <c r="UXJ492" s="722"/>
      <c r="UXK492" s="722"/>
      <c r="UXL492" s="722"/>
      <c r="UXM492" s="722"/>
      <c r="UXN492" s="722"/>
      <c r="UXO492" s="722"/>
      <c r="UXP492" s="722"/>
      <c r="UXQ492" s="722"/>
      <c r="UXR492" s="722"/>
      <c r="UXS492" s="722"/>
      <c r="UXT492" s="722"/>
      <c r="UXU492" s="722"/>
      <c r="UXV492" s="722"/>
      <c r="UXW492" s="722"/>
      <c r="UXX492" s="722"/>
      <c r="UXY492" s="722"/>
      <c r="UXZ492" s="722"/>
      <c r="UYA492" s="722"/>
      <c r="UYB492" s="722"/>
      <c r="UYC492" s="722"/>
      <c r="UYD492" s="722"/>
      <c r="UYE492" s="722"/>
      <c r="UYF492" s="722"/>
      <c r="UYG492" s="722"/>
      <c r="UYH492" s="722"/>
      <c r="UYI492" s="722"/>
      <c r="UYJ492" s="722"/>
      <c r="UYK492" s="722"/>
      <c r="UYL492" s="722"/>
      <c r="UYM492" s="722"/>
      <c r="UYN492" s="722"/>
      <c r="UYO492" s="722"/>
      <c r="UYP492" s="722"/>
      <c r="UYQ492" s="722"/>
      <c r="UYR492" s="722"/>
      <c r="UYS492" s="722"/>
      <c r="UYT492" s="722"/>
      <c r="UYU492" s="722"/>
      <c r="UYV492" s="722"/>
      <c r="UYW492" s="722"/>
      <c r="UYX492" s="722"/>
      <c r="UYY492" s="722"/>
      <c r="UYZ492" s="722"/>
      <c r="UZA492" s="722"/>
      <c r="UZB492" s="722"/>
      <c r="UZC492" s="722"/>
      <c r="UZD492" s="722"/>
      <c r="UZE492" s="722"/>
      <c r="UZF492" s="722"/>
      <c r="UZG492" s="722"/>
      <c r="UZH492" s="722"/>
      <c r="UZI492" s="722"/>
      <c r="UZJ492" s="722"/>
      <c r="UZK492" s="722"/>
      <c r="UZL492" s="722"/>
      <c r="UZM492" s="722"/>
      <c r="UZN492" s="722"/>
      <c r="UZO492" s="722"/>
      <c r="UZP492" s="722"/>
      <c r="UZQ492" s="722"/>
      <c r="UZR492" s="722"/>
      <c r="UZS492" s="722"/>
      <c r="UZT492" s="722"/>
      <c r="UZU492" s="722"/>
      <c r="UZV492" s="722"/>
      <c r="UZW492" s="722"/>
      <c r="UZX492" s="722"/>
      <c r="UZY492" s="722"/>
      <c r="UZZ492" s="722"/>
      <c r="VAA492" s="722"/>
      <c r="VAB492" s="722"/>
      <c r="VAC492" s="722"/>
      <c r="VAD492" s="722"/>
      <c r="VAE492" s="722"/>
      <c r="VAF492" s="722"/>
      <c r="VAG492" s="722"/>
      <c r="VAH492" s="722"/>
      <c r="VAI492" s="722"/>
      <c r="VAJ492" s="722"/>
      <c r="VAK492" s="722"/>
      <c r="VAL492" s="722"/>
      <c r="VAM492" s="722"/>
      <c r="VAN492" s="722"/>
      <c r="VAO492" s="722"/>
      <c r="VAP492" s="722"/>
      <c r="VAQ492" s="722"/>
      <c r="VAR492" s="722"/>
      <c r="VAS492" s="722"/>
      <c r="VAT492" s="722"/>
      <c r="VAU492" s="722"/>
      <c r="VAV492" s="722"/>
      <c r="VAW492" s="722"/>
      <c r="VAX492" s="722"/>
      <c r="VAY492" s="722"/>
      <c r="VAZ492" s="722"/>
      <c r="VBA492" s="722"/>
      <c r="VBB492" s="722"/>
      <c r="VBC492" s="722"/>
      <c r="VBD492" s="722"/>
      <c r="VBE492" s="722"/>
      <c r="VBF492" s="722"/>
      <c r="VBG492" s="722"/>
      <c r="VBH492" s="722"/>
      <c r="VBI492" s="722"/>
      <c r="VBJ492" s="722"/>
      <c r="VBK492" s="722"/>
      <c r="VBL492" s="722"/>
      <c r="VBM492" s="722"/>
      <c r="VBN492" s="722"/>
      <c r="VBO492" s="722"/>
      <c r="VBP492" s="722"/>
      <c r="VBQ492" s="722"/>
      <c r="VBR492" s="722"/>
      <c r="VBS492" s="722"/>
      <c r="VBT492" s="722"/>
      <c r="VBU492" s="722"/>
      <c r="VBV492" s="722"/>
      <c r="VBW492" s="722"/>
      <c r="VBX492" s="722"/>
      <c r="VBY492" s="722"/>
      <c r="VBZ492" s="722"/>
      <c r="VCA492" s="722"/>
      <c r="VCB492" s="722"/>
      <c r="VCC492" s="722"/>
      <c r="VCD492" s="722"/>
      <c r="VCE492" s="722"/>
      <c r="VCF492" s="722"/>
      <c r="VCG492" s="722"/>
      <c r="VCH492" s="722"/>
      <c r="VCI492" s="722"/>
      <c r="VCJ492" s="722"/>
      <c r="VCK492" s="722"/>
      <c r="VCL492" s="722"/>
      <c r="VCM492" s="722"/>
      <c r="VCN492" s="722"/>
      <c r="VCO492" s="722"/>
      <c r="VCP492" s="722"/>
      <c r="VCQ492" s="722"/>
      <c r="VCR492" s="722"/>
      <c r="VCS492" s="722"/>
      <c r="VCT492" s="722"/>
      <c r="VCU492" s="722"/>
      <c r="VCV492" s="722"/>
      <c r="VCW492" s="722"/>
      <c r="VCX492" s="722"/>
      <c r="VCY492" s="722"/>
      <c r="VCZ492" s="722"/>
      <c r="VDA492" s="722"/>
      <c r="VDB492" s="722"/>
      <c r="VDC492" s="722"/>
      <c r="VDD492" s="722"/>
      <c r="VDE492" s="722"/>
      <c r="VDF492" s="722"/>
      <c r="VDG492" s="722"/>
      <c r="VDH492" s="722"/>
      <c r="VDI492" s="722"/>
      <c r="VDJ492" s="722"/>
      <c r="VDK492" s="722"/>
      <c r="VDL492" s="722"/>
      <c r="VDM492" s="722"/>
      <c r="VDN492" s="722"/>
      <c r="VDO492" s="722"/>
      <c r="VDP492" s="722"/>
      <c r="VDQ492" s="722"/>
      <c r="VDR492" s="722"/>
      <c r="VDS492" s="722"/>
      <c r="VDT492" s="722"/>
      <c r="VDU492" s="722"/>
      <c r="VDV492" s="722"/>
      <c r="VDW492" s="722"/>
      <c r="VDX492" s="722"/>
      <c r="VDY492" s="722"/>
      <c r="VDZ492" s="722"/>
      <c r="VEA492" s="722"/>
      <c r="VEB492" s="722"/>
      <c r="VEC492" s="722"/>
      <c r="VED492" s="722"/>
      <c r="VEE492" s="722"/>
      <c r="VEF492" s="722"/>
      <c r="VEG492" s="722"/>
      <c r="VEH492" s="722"/>
      <c r="VEI492" s="722"/>
      <c r="VEJ492" s="722"/>
      <c r="VEK492" s="722"/>
      <c r="VEL492" s="722"/>
      <c r="VEM492" s="722"/>
      <c r="VEN492" s="722"/>
      <c r="VEO492" s="722"/>
      <c r="VEP492" s="722"/>
      <c r="VEQ492" s="722"/>
      <c r="VER492" s="722"/>
      <c r="VES492" s="722"/>
      <c r="VET492" s="722"/>
      <c r="VEU492" s="722"/>
      <c r="VEV492" s="722"/>
      <c r="VEW492" s="722"/>
      <c r="VEX492" s="722"/>
      <c r="VEY492" s="722"/>
      <c r="VEZ492" s="722"/>
      <c r="VFA492" s="722"/>
      <c r="VFB492" s="722"/>
      <c r="VFC492" s="722"/>
      <c r="VFD492" s="722"/>
      <c r="VFE492" s="722"/>
      <c r="VFF492" s="722"/>
      <c r="VFG492" s="722"/>
      <c r="VFH492" s="722"/>
      <c r="VFI492" s="722"/>
      <c r="VFJ492" s="722"/>
      <c r="VFK492" s="722"/>
      <c r="VFL492" s="722"/>
      <c r="VFM492" s="722"/>
      <c r="VFN492" s="722"/>
      <c r="VFO492" s="722"/>
      <c r="VFP492" s="722"/>
      <c r="VFQ492" s="722"/>
      <c r="VFR492" s="722"/>
      <c r="VFS492" s="722"/>
      <c r="VFT492" s="722"/>
      <c r="VFU492" s="722"/>
      <c r="VFV492" s="722"/>
      <c r="VFW492" s="722"/>
      <c r="VFX492" s="722"/>
      <c r="VFY492" s="722"/>
      <c r="VFZ492" s="722"/>
      <c r="VGA492" s="722"/>
      <c r="VGB492" s="722"/>
      <c r="VGC492" s="722"/>
      <c r="VGD492" s="722"/>
      <c r="VGE492" s="722"/>
      <c r="VGF492" s="722"/>
      <c r="VGG492" s="722"/>
      <c r="VGH492" s="722"/>
      <c r="VGI492" s="722"/>
      <c r="VGJ492" s="722"/>
      <c r="VGK492" s="722"/>
      <c r="VGL492" s="722"/>
      <c r="VGM492" s="722"/>
      <c r="VGN492" s="722"/>
      <c r="VGO492" s="722"/>
      <c r="VGP492" s="722"/>
      <c r="VGQ492" s="722"/>
      <c r="VGR492" s="722"/>
      <c r="VGS492" s="722"/>
      <c r="VGT492" s="722"/>
      <c r="VGU492" s="722"/>
      <c r="VGV492" s="722"/>
      <c r="VGW492" s="722"/>
      <c r="VGX492" s="722"/>
      <c r="VGY492" s="722"/>
      <c r="VGZ492" s="722"/>
      <c r="VHA492" s="722"/>
      <c r="VHB492" s="722"/>
      <c r="VHC492" s="722"/>
      <c r="VHD492" s="722"/>
      <c r="VHE492" s="722"/>
      <c r="VHF492" s="722"/>
      <c r="VHG492" s="722"/>
      <c r="VHH492" s="722"/>
      <c r="VHI492" s="722"/>
      <c r="VHJ492" s="722"/>
      <c r="VHK492" s="722"/>
      <c r="VHL492" s="722"/>
      <c r="VHM492" s="722"/>
      <c r="VHN492" s="722"/>
      <c r="VHO492" s="722"/>
      <c r="VHP492" s="722"/>
      <c r="VHQ492" s="722"/>
      <c r="VHR492" s="722"/>
      <c r="VHS492" s="722"/>
      <c r="VHT492" s="722"/>
      <c r="VHU492" s="722"/>
      <c r="VHV492" s="722"/>
      <c r="VHW492" s="722"/>
      <c r="VHX492" s="722"/>
      <c r="VHY492" s="722"/>
      <c r="VHZ492" s="722"/>
      <c r="VIA492" s="722"/>
      <c r="VIB492" s="722"/>
      <c r="VIC492" s="722"/>
      <c r="VID492" s="722"/>
      <c r="VIE492" s="722"/>
      <c r="VIF492" s="722"/>
      <c r="VIG492" s="722"/>
      <c r="VIH492" s="722"/>
      <c r="VII492" s="722"/>
      <c r="VIJ492" s="722"/>
      <c r="VIK492" s="722"/>
      <c r="VIL492" s="722"/>
      <c r="VIM492" s="722"/>
      <c r="VIN492" s="722"/>
      <c r="VIO492" s="722"/>
      <c r="VIP492" s="722"/>
      <c r="VIQ492" s="722"/>
      <c r="VIR492" s="722"/>
      <c r="VIS492" s="722"/>
      <c r="VIT492" s="722"/>
      <c r="VIU492" s="722"/>
      <c r="VIV492" s="722"/>
      <c r="VIW492" s="722"/>
      <c r="VIX492" s="722"/>
      <c r="VIY492" s="722"/>
      <c r="VIZ492" s="722"/>
      <c r="VJA492" s="722"/>
      <c r="VJB492" s="722"/>
      <c r="VJC492" s="722"/>
      <c r="VJD492" s="722"/>
      <c r="VJE492" s="722"/>
      <c r="VJF492" s="722"/>
      <c r="VJG492" s="722"/>
      <c r="VJH492" s="722"/>
      <c r="VJI492" s="722"/>
      <c r="VJJ492" s="722"/>
      <c r="VJK492" s="722"/>
      <c r="VJL492" s="722"/>
      <c r="VJM492" s="722"/>
      <c r="VJN492" s="722"/>
      <c r="VJO492" s="722"/>
      <c r="VJP492" s="722"/>
      <c r="VJQ492" s="722"/>
      <c r="VJR492" s="722"/>
      <c r="VJS492" s="722"/>
      <c r="VJT492" s="722"/>
      <c r="VJU492" s="722"/>
      <c r="VJV492" s="722"/>
      <c r="VJW492" s="722"/>
      <c r="VJX492" s="722"/>
      <c r="VJY492" s="722"/>
      <c r="VJZ492" s="722"/>
      <c r="VKA492" s="722"/>
      <c r="VKB492" s="722"/>
      <c r="VKC492" s="722"/>
      <c r="VKD492" s="722"/>
      <c r="VKE492" s="722"/>
      <c r="VKF492" s="722"/>
      <c r="VKG492" s="722"/>
      <c r="VKH492" s="722"/>
      <c r="VKI492" s="722"/>
      <c r="VKJ492" s="722"/>
      <c r="VKK492" s="722"/>
      <c r="VKL492" s="722"/>
      <c r="VKM492" s="722"/>
      <c r="VKN492" s="722"/>
      <c r="VKO492" s="722"/>
      <c r="VKP492" s="722"/>
      <c r="VKQ492" s="722"/>
      <c r="VKR492" s="722"/>
      <c r="VKS492" s="722"/>
      <c r="VKT492" s="722"/>
      <c r="VKU492" s="722"/>
      <c r="VKV492" s="722"/>
      <c r="VKW492" s="722"/>
      <c r="VKX492" s="722"/>
      <c r="VKY492" s="722"/>
      <c r="VKZ492" s="722"/>
      <c r="VLA492" s="722"/>
      <c r="VLB492" s="722"/>
      <c r="VLC492" s="722"/>
      <c r="VLD492" s="722"/>
      <c r="VLE492" s="722"/>
      <c r="VLF492" s="722"/>
      <c r="VLG492" s="722"/>
      <c r="VLH492" s="722"/>
      <c r="VLI492" s="722"/>
      <c r="VLJ492" s="722"/>
      <c r="VLK492" s="722"/>
      <c r="VLL492" s="722"/>
      <c r="VLM492" s="722"/>
      <c r="VLN492" s="722"/>
      <c r="VLO492" s="722"/>
      <c r="VLP492" s="722"/>
      <c r="VLQ492" s="722"/>
      <c r="VLR492" s="722"/>
      <c r="VLS492" s="722"/>
      <c r="VLT492" s="722"/>
      <c r="VLU492" s="722"/>
      <c r="VLV492" s="722"/>
      <c r="VLW492" s="722"/>
      <c r="VLX492" s="722"/>
      <c r="VLY492" s="722"/>
      <c r="VLZ492" s="722"/>
      <c r="VMA492" s="722"/>
      <c r="VMB492" s="722"/>
      <c r="VMC492" s="722"/>
      <c r="VMD492" s="722"/>
      <c r="VME492" s="722"/>
      <c r="VMF492" s="722"/>
      <c r="VMG492" s="722"/>
      <c r="VMH492" s="722"/>
      <c r="VMI492" s="722"/>
      <c r="VMJ492" s="722"/>
      <c r="VMK492" s="722"/>
      <c r="VML492" s="722"/>
      <c r="VMM492" s="722"/>
      <c r="VMN492" s="722"/>
      <c r="VMO492" s="722"/>
      <c r="VMP492" s="722"/>
      <c r="VMQ492" s="722"/>
      <c r="VMR492" s="722"/>
      <c r="VMS492" s="722"/>
      <c r="VMT492" s="722"/>
      <c r="VMU492" s="722"/>
      <c r="VMV492" s="722"/>
      <c r="VMW492" s="722"/>
      <c r="VMX492" s="722"/>
      <c r="VMY492" s="722"/>
      <c r="VMZ492" s="722"/>
      <c r="VNA492" s="722"/>
      <c r="VNB492" s="722"/>
      <c r="VNC492" s="722"/>
      <c r="VND492" s="722"/>
      <c r="VNE492" s="722"/>
      <c r="VNF492" s="722"/>
      <c r="VNG492" s="722"/>
      <c r="VNH492" s="722"/>
      <c r="VNI492" s="722"/>
      <c r="VNJ492" s="722"/>
      <c r="VNK492" s="722"/>
      <c r="VNL492" s="722"/>
      <c r="VNM492" s="722"/>
      <c r="VNN492" s="722"/>
      <c r="VNO492" s="722"/>
      <c r="VNP492" s="722"/>
      <c r="VNQ492" s="722"/>
      <c r="VNR492" s="722"/>
      <c r="VNS492" s="722"/>
      <c r="VNT492" s="722"/>
      <c r="VNU492" s="722"/>
      <c r="VNV492" s="722"/>
      <c r="VNW492" s="722"/>
      <c r="VNX492" s="722"/>
      <c r="VNY492" s="722"/>
      <c r="VNZ492" s="722"/>
      <c r="VOA492" s="722"/>
      <c r="VOB492" s="722"/>
      <c r="VOC492" s="722"/>
      <c r="VOD492" s="722"/>
      <c r="VOE492" s="722"/>
      <c r="VOF492" s="722"/>
      <c r="VOG492" s="722"/>
      <c r="VOH492" s="722"/>
      <c r="VOI492" s="722"/>
      <c r="VOJ492" s="722"/>
      <c r="VOK492" s="722"/>
      <c r="VOL492" s="722"/>
      <c r="VOM492" s="722"/>
      <c r="VON492" s="722"/>
      <c r="VOO492" s="722"/>
      <c r="VOP492" s="722"/>
      <c r="VOQ492" s="722"/>
      <c r="VOR492" s="722"/>
      <c r="VOS492" s="722"/>
      <c r="VOT492" s="722"/>
      <c r="VOU492" s="722"/>
      <c r="VOV492" s="722"/>
      <c r="VOW492" s="722"/>
      <c r="VOX492" s="722"/>
      <c r="VOY492" s="722"/>
      <c r="VOZ492" s="722"/>
      <c r="VPA492" s="722"/>
      <c r="VPB492" s="722"/>
      <c r="VPC492" s="722"/>
      <c r="VPD492" s="722"/>
      <c r="VPE492" s="722"/>
      <c r="VPF492" s="722"/>
      <c r="VPG492" s="722"/>
      <c r="VPH492" s="722"/>
      <c r="VPI492" s="722"/>
      <c r="VPJ492" s="722"/>
      <c r="VPK492" s="722"/>
      <c r="VPL492" s="722"/>
      <c r="VPM492" s="722"/>
      <c r="VPN492" s="722"/>
      <c r="VPO492" s="722"/>
      <c r="VPP492" s="722"/>
      <c r="VPQ492" s="722"/>
      <c r="VPR492" s="722"/>
      <c r="VPS492" s="722"/>
      <c r="VPT492" s="722"/>
      <c r="VPU492" s="722"/>
      <c r="VPV492" s="722"/>
      <c r="VPW492" s="722"/>
      <c r="VPX492" s="722"/>
      <c r="VPY492" s="722"/>
      <c r="VPZ492" s="722"/>
      <c r="VQA492" s="722"/>
      <c r="VQB492" s="722"/>
      <c r="VQC492" s="722"/>
      <c r="VQD492" s="722"/>
      <c r="VQE492" s="722"/>
      <c r="VQF492" s="722"/>
      <c r="VQG492" s="722"/>
      <c r="VQH492" s="722"/>
      <c r="VQI492" s="722"/>
      <c r="VQJ492" s="722"/>
      <c r="VQK492" s="722"/>
      <c r="VQL492" s="722"/>
      <c r="VQM492" s="722"/>
      <c r="VQN492" s="722"/>
      <c r="VQO492" s="722"/>
      <c r="VQP492" s="722"/>
      <c r="VQQ492" s="722"/>
      <c r="VQR492" s="722"/>
      <c r="VQS492" s="722"/>
      <c r="VQT492" s="722"/>
      <c r="VQU492" s="722"/>
      <c r="VQV492" s="722"/>
      <c r="VQW492" s="722"/>
      <c r="VQX492" s="722"/>
      <c r="VQY492" s="722"/>
      <c r="VQZ492" s="722"/>
      <c r="VRA492" s="722"/>
      <c r="VRB492" s="722"/>
      <c r="VRC492" s="722"/>
      <c r="VRD492" s="722"/>
      <c r="VRE492" s="722"/>
      <c r="VRF492" s="722"/>
      <c r="VRG492" s="722"/>
      <c r="VRH492" s="722"/>
      <c r="VRI492" s="722"/>
      <c r="VRJ492" s="722"/>
      <c r="VRK492" s="722"/>
      <c r="VRL492" s="722"/>
      <c r="VRM492" s="722"/>
      <c r="VRN492" s="722"/>
      <c r="VRO492" s="722"/>
      <c r="VRP492" s="722"/>
      <c r="VRQ492" s="722"/>
      <c r="VRR492" s="722"/>
      <c r="VRS492" s="722"/>
      <c r="VRT492" s="722"/>
      <c r="VRU492" s="722"/>
      <c r="VRV492" s="722"/>
      <c r="VRW492" s="722"/>
      <c r="VRX492" s="722"/>
      <c r="VRY492" s="722"/>
      <c r="VRZ492" s="722"/>
      <c r="VSA492" s="722"/>
      <c r="VSB492" s="722"/>
      <c r="VSC492" s="722"/>
      <c r="VSD492" s="722"/>
      <c r="VSE492" s="722"/>
      <c r="VSF492" s="722"/>
      <c r="VSG492" s="722"/>
      <c r="VSH492" s="722"/>
      <c r="VSI492" s="722"/>
      <c r="VSJ492" s="722"/>
      <c r="VSK492" s="722"/>
      <c r="VSL492" s="722"/>
      <c r="VSM492" s="722"/>
      <c r="VSN492" s="722"/>
      <c r="VSO492" s="722"/>
      <c r="VSP492" s="722"/>
      <c r="VSQ492" s="722"/>
      <c r="VSR492" s="722"/>
      <c r="VSS492" s="722"/>
      <c r="VST492" s="722"/>
      <c r="VSU492" s="722"/>
      <c r="VSV492" s="722"/>
      <c r="VSW492" s="722"/>
      <c r="VSX492" s="722"/>
      <c r="VSY492" s="722"/>
      <c r="VSZ492" s="722"/>
      <c r="VTA492" s="722"/>
      <c r="VTB492" s="722"/>
      <c r="VTC492" s="722"/>
      <c r="VTD492" s="722"/>
      <c r="VTE492" s="722"/>
      <c r="VTF492" s="722"/>
      <c r="VTG492" s="722"/>
      <c r="VTH492" s="722"/>
      <c r="VTI492" s="722"/>
      <c r="VTJ492" s="722"/>
      <c r="VTK492" s="722"/>
      <c r="VTL492" s="722"/>
      <c r="VTM492" s="722"/>
      <c r="VTN492" s="722"/>
      <c r="VTO492" s="722"/>
      <c r="VTP492" s="722"/>
      <c r="VTQ492" s="722"/>
      <c r="VTR492" s="722"/>
      <c r="VTS492" s="722"/>
      <c r="VTT492" s="722"/>
      <c r="VTU492" s="722"/>
      <c r="VTV492" s="722"/>
      <c r="VTW492" s="722"/>
      <c r="VTX492" s="722"/>
      <c r="VTY492" s="722"/>
      <c r="VTZ492" s="722"/>
      <c r="VUA492" s="722"/>
      <c r="VUB492" s="722"/>
      <c r="VUC492" s="722"/>
      <c r="VUD492" s="722"/>
      <c r="VUE492" s="722"/>
      <c r="VUF492" s="722"/>
      <c r="VUG492" s="722"/>
      <c r="VUH492" s="722"/>
      <c r="VUI492" s="722"/>
      <c r="VUJ492" s="722"/>
      <c r="VUK492" s="722"/>
      <c r="VUL492" s="722"/>
      <c r="VUM492" s="722"/>
      <c r="VUN492" s="722"/>
      <c r="VUO492" s="722"/>
      <c r="VUP492" s="722"/>
      <c r="VUQ492" s="722"/>
      <c r="VUR492" s="722"/>
      <c r="VUS492" s="722"/>
      <c r="VUT492" s="722"/>
      <c r="VUU492" s="722"/>
      <c r="VUV492" s="722"/>
      <c r="VUW492" s="722"/>
      <c r="VUX492" s="722"/>
      <c r="VUY492" s="722"/>
      <c r="VUZ492" s="722"/>
      <c r="VVA492" s="722"/>
      <c r="VVB492" s="722"/>
      <c r="VVC492" s="722"/>
      <c r="VVD492" s="722"/>
      <c r="VVE492" s="722"/>
      <c r="VVF492" s="722"/>
      <c r="VVG492" s="722"/>
      <c r="VVH492" s="722"/>
      <c r="VVI492" s="722"/>
      <c r="VVJ492" s="722"/>
      <c r="VVK492" s="722"/>
      <c r="VVL492" s="722"/>
      <c r="VVM492" s="722"/>
      <c r="VVN492" s="722"/>
      <c r="VVO492" s="722"/>
      <c r="VVP492" s="722"/>
      <c r="VVQ492" s="722"/>
      <c r="VVR492" s="722"/>
      <c r="VVS492" s="722"/>
      <c r="VVT492" s="722"/>
      <c r="VVU492" s="722"/>
      <c r="VVV492" s="722"/>
      <c r="VVW492" s="722"/>
      <c r="VVX492" s="722"/>
      <c r="VVY492" s="722"/>
      <c r="VVZ492" s="722"/>
      <c r="VWA492" s="722"/>
      <c r="VWB492" s="722"/>
      <c r="VWC492" s="722"/>
      <c r="VWD492" s="722"/>
      <c r="VWE492" s="722"/>
      <c r="VWF492" s="722"/>
      <c r="VWG492" s="722"/>
      <c r="VWH492" s="722"/>
      <c r="VWI492" s="722"/>
      <c r="VWJ492" s="722"/>
      <c r="VWK492" s="722"/>
      <c r="VWL492" s="722"/>
      <c r="VWM492" s="722"/>
      <c r="VWN492" s="722"/>
      <c r="VWO492" s="722"/>
      <c r="VWP492" s="722"/>
      <c r="VWQ492" s="722"/>
      <c r="VWR492" s="722"/>
      <c r="VWS492" s="722"/>
      <c r="VWT492" s="722"/>
      <c r="VWU492" s="722"/>
      <c r="VWV492" s="722"/>
      <c r="VWW492" s="722"/>
      <c r="VWX492" s="722"/>
      <c r="VWY492" s="722"/>
      <c r="VWZ492" s="722"/>
      <c r="VXA492" s="722"/>
      <c r="VXB492" s="722"/>
      <c r="VXC492" s="722"/>
      <c r="VXD492" s="722"/>
      <c r="VXE492" s="722"/>
      <c r="VXF492" s="722"/>
      <c r="VXG492" s="722"/>
      <c r="VXH492" s="722"/>
      <c r="VXI492" s="722"/>
      <c r="VXJ492" s="722"/>
      <c r="VXK492" s="722"/>
      <c r="VXL492" s="722"/>
      <c r="VXM492" s="722"/>
      <c r="VXN492" s="722"/>
      <c r="VXO492" s="722"/>
      <c r="VXP492" s="722"/>
      <c r="VXQ492" s="722"/>
      <c r="VXR492" s="722"/>
      <c r="VXS492" s="722"/>
      <c r="VXT492" s="722"/>
      <c r="VXU492" s="722"/>
      <c r="VXV492" s="722"/>
      <c r="VXW492" s="722"/>
      <c r="VXX492" s="722"/>
      <c r="VXY492" s="722"/>
      <c r="VXZ492" s="722"/>
      <c r="VYA492" s="722"/>
      <c r="VYB492" s="722"/>
      <c r="VYC492" s="722"/>
      <c r="VYD492" s="722"/>
      <c r="VYE492" s="722"/>
      <c r="VYF492" s="722"/>
      <c r="VYG492" s="722"/>
      <c r="VYH492" s="722"/>
      <c r="VYI492" s="722"/>
      <c r="VYJ492" s="722"/>
      <c r="VYK492" s="722"/>
      <c r="VYL492" s="722"/>
      <c r="VYM492" s="722"/>
      <c r="VYN492" s="722"/>
      <c r="VYO492" s="722"/>
      <c r="VYP492" s="722"/>
      <c r="VYQ492" s="722"/>
      <c r="VYR492" s="722"/>
      <c r="VYS492" s="722"/>
      <c r="VYT492" s="722"/>
      <c r="VYU492" s="722"/>
      <c r="VYV492" s="722"/>
      <c r="VYW492" s="722"/>
      <c r="VYX492" s="722"/>
      <c r="VYY492" s="722"/>
      <c r="VYZ492" s="722"/>
      <c r="VZA492" s="722"/>
      <c r="VZB492" s="722"/>
      <c r="VZC492" s="722"/>
      <c r="VZD492" s="722"/>
      <c r="VZE492" s="722"/>
      <c r="VZF492" s="722"/>
      <c r="VZG492" s="722"/>
      <c r="VZH492" s="722"/>
      <c r="VZI492" s="722"/>
      <c r="VZJ492" s="722"/>
      <c r="VZK492" s="722"/>
      <c r="VZL492" s="722"/>
      <c r="VZM492" s="722"/>
      <c r="VZN492" s="722"/>
      <c r="VZO492" s="722"/>
      <c r="VZP492" s="722"/>
      <c r="VZQ492" s="722"/>
      <c r="VZR492" s="722"/>
      <c r="VZS492" s="722"/>
      <c r="VZT492" s="722"/>
      <c r="VZU492" s="722"/>
      <c r="VZV492" s="722"/>
      <c r="VZW492" s="722"/>
      <c r="VZX492" s="722"/>
      <c r="VZY492" s="722"/>
      <c r="VZZ492" s="722"/>
      <c r="WAA492" s="722"/>
      <c r="WAB492" s="722"/>
      <c r="WAC492" s="722"/>
      <c r="WAD492" s="722"/>
      <c r="WAE492" s="722"/>
      <c r="WAF492" s="722"/>
      <c r="WAG492" s="722"/>
      <c r="WAH492" s="722"/>
      <c r="WAI492" s="722"/>
      <c r="WAJ492" s="722"/>
      <c r="WAK492" s="722"/>
      <c r="WAL492" s="722"/>
      <c r="WAM492" s="722"/>
      <c r="WAN492" s="722"/>
      <c r="WAO492" s="722"/>
      <c r="WAP492" s="722"/>
      <c r="WAQ492" s="722"/>
      <c r="WAR492" s="722"/>
      <c r="WAS492" s="722"/>
      <c r="WAT492" s="722"/>
      <c r="WAU492" s="722"/>
      <c r="WAV492" s="722"/>
      <c r="WAW492" s="722"/>
      <c r="WAX492" s="722"/>
      <c r="WAY492" s="722"/>
      <c r="WAZ492" s="722"/>
      <c r="WBA492" s="722"/>
      <c r="WBB492" s="722"/>
      <c r="WBC492" s="722"/>
      <c r="WBD492" s="722"/>
      <c r="WBE492" s="722"/>
      <c r="WBF492" s="722"/>
      <c r="WBG492" s="722"/>
      <c r="WBH492" s="722"/>
      <c r="WBI492" s="722"/>
      <c r="WBJ492" s="722"/>
      <c r="WBK492" s="722"/>
      <c r="WBL492" s="722"/>
      <c r="WBM492" s="722"/>
      <c r="WBN492" s="722"/>
      <c r="WBO492" s="722"/>
      <c r="WBP492" s="722"/>
      <c r="WBQ492" s="722"/>
      <c r="WBR492" s="722"/>
      <c r="WBS492" s="722"/>
      <c r="WBT492" s="722"/>
      <c r="WBU492" s="722"/>
      <c r="WBV492" s="722"/>
      <c r="WBW492" s="722"/>
      <c r="WBX492" s="722"/>
      <c r="WBY492" s="722"/>
      <c r="WBZ492" s="722"/>
      <c r="WCA492" s="722"/>
      <c r="WCB492" s="722"/>
      <c r="WCC492" s="722"/>
      <c r="WCD492" s="722"/>
      <c r="WCE492" s="722"/>
      <c r="WCF492" s="722"/>
      <c r="WCG492" s="722"/>
      <c r="WCH492" s="722"/>
      <c r="WCI492" s="722"/>
      <c r="WCJ492" s="722"/>
      <c r="WCK492" s="722"/>
      <c r="WCL492" s="722"/>
      <c r="WCM492" s="722"/>
      <c r="WCN492" s="722"/>
      <c r="WCO492" s="722"/>
      <c r="WCP492" s="722"/>
      <c r="WCQ492" s="722"/>
      <c r="WCR492" s="722"/>
      <c r="WCS492" s="722"/>
      <c r="WCT492" s="722"/>
      <c r="WCU492" s="722"/>
      <c r="WCV492" s="722"/>
      <c r="WCW492" s="722"/>
      <c r="WCX492" s="722"/>
      <c r="WCY492" s="722"/>
      <c r="WCZ492" s="722"/>
      <c r="WDA492" s="722"/>
      <c r="WDB492" s="722"/>
      <c r="WDC492" s="722"/>
      <c r="WDD492" s="722"/>
      <c r="WDE492" s="722"/>
      <c r="WDF492" s="722"/>
      <c r="WDG492" s="722"/>
      <c r="WDH492" s="722"/>
      <c r="WDI492" s="722"/>
      <c r="WDJ492" s="722"/>
      <c r="WDK492" s="722"/>
      <c r="WDL492" s="722"/>
      <c r="WDM492" s="722"/>
      <c r="WDN492" s="722"/>
      <c r="WDO492" s="722"/>
      <c r="WDP492" s="722"/>
      <c r="WDQ492" s="722"/>
      <c r="WDR492" s="722"/>
      <c r="WDS492" s="722"/>
      <c r="WDT492" s="722"/>
      <c r="WDU492" s="722"/>
      <c r="WDV492" s="722"/>
      <c r="WDW492" s="722"/>
      <c r="WDX492" s="722"/>
      <c r="WDY492" s="722"/>
      <c r="WDZ492" s="722"/>
      <c r="WEA492" s="722"/>
      <c r="WEB492" s="722"/>
      <c r="WEC492" s="722"/>
      <c r="WED492" s="722"/>
      <c r="WEE492" s="722"/>
      <c r="WEF492" s="722"/>
      <c r="WEG492" s="722"/>
      <c r="WEH492" s="722"/>
      <c r="WEI492" s="722"/>
      <c r="WEJ492" s="722"/>
      <c r="WEK492" s="722"/>
      <c r="WEL492" s="722"/>
      <c r="WEM492" s="722"/>
      <c r="WEN492" s="722"/>
      <c r="WEO492" s="722"/>
      <c r="WEP492" s="722"/>
      <c r="WEQ492" s="722"/>
      <c r="WER492" s="722"/>
      <c r="WES492" s="722"/>
      <c r="WET492" s="722"/>
      <c r="WEU492" s="722"/>
      <c r="WEV492" s="722"/>
      <c r="WEW492" s="722"/>
      <c r="WEX492" s="722"/>
      <c r="WEY492" s="722"/>
      <c r="WEZ492" s="722"/>
      <c r="WFA492" s="722"/>
      <c r="WFB492" s="722"/>
      <c r="WFC492" s="722"/>
      <c r="WFD492" s="722"/>
      <c r="WFE492" s="722"/>
      <c r="WFF492" s="722"/>
      <c r="WFG492" s="722"/>
      <c r="WFH492" s="722"/>
      <c r="WFI492" s="722"/>
      <c r="WFJ492" s="722"/>
      <c r="WFK492" s="722"/>
      <c r="WFL492" s="722"/>
      <c r="WFM492" s="722"/>
      <c r="WFN492" s="722"/>
      <c r="WFO492" s="722"/>
      <c r="WFP492" s="722"/>
      <c r="WFQ492" s="722"/>
      <c r="WFR492" s="722"/>
      <c r="WFS492" s="722"/>
      <c r="WFT492" s="722"/>
      <c r="WFU492" s="722"/>
      <c r="WFV492" s="722"/>
      <c r="WFW492" s="722"/>
      <c r="WFX492" s="722"/>
      <c r="WFY492" s="722"/>
      <c r="WFZ492" s="722"/>
      <c r="WGA492" s="722"/>
      <c r="WGB492" s="722"/>
      <c r="WGC492" s="722"/>
      <c r="WGD492" s="722"/>
      <c r="WGE492" s="722"/>
      <c r="WGF492" s="722"/>
      <c r="WGG492" s="722"/>
      <c r="WGH492" s="722"/>
      <c r="WGI492" s="722"/>
      <c r="WGJ492" s="722"/>
      <c r="WGK492" s="722"/>
      <c r="WGL492" s="722"/>
      <c r="WGM492" s="722"/>
      <c r="WGN492" s="722"/>
      <c r="WGO492" s="722"/>
      <c r="WGP492" s="722"/>
      <c r="WGQ492" s="722"/>
      <c r="WGR492" s="722"/>
      <c r="WGS492" s="722"/>
      <c r="WGT492" s="722"/>
      <c r="WGU492" s="722"/>
      <c r="WGV492" s="722"/>
      <c r="WGW492" s="722"/>
      <c r="WGX492" s="722"/>
      <c r="WGY492" s="722"/>
      <c r="WGZ492" s="722"/>
      <c r="WHA492" s="722"/>
      <c r="WHB492" s="722"/>
      <c r="WHC492" s="722"/>
      <c r="WHD492" s="722"/>
      <c r="WHE492" s="722"/>
      <c r="WHF492" s="722"/>
      <c r="WHG492" s="722"/>
      <c r="WHH492" s="722"/>
      <c r="WHI492" s="722"/>
      <c r="WHJ492" s="722"/>
      <c r="WHK492" s="722"/>
      <c r="WHL492" s="722"/>
      <c r="WHM492" s="722"/>
      <c r="WHN492" s="722"/>
      <c r="WHO492" s="722"/>
      <c r="WHP492" s="722"/>
      <c r="WHQ492" s="722"/>
      <c r="WHR492" s="722"/>
      <c r="WHS492" s="722"/>
      <c r="WHT492" s="722"/>
      <c r="WHU492" s="722"/>
      <c r="WHV492" s="722"/>
      <c r="WHW492" s="722"/>
      <c r="WHX492" s="722"/>
      <c r="WHY492" s="722"/>
      <c r="WHZ492" s="722"/>
      <c r="WIA492" s="722"/>
      <c r="WIB492" s="722"/>
      <c r="WIC492" s="722"/>
      <c r="WID492" s="722"/>
      <c r="WIE492" s="722"/>
      <c r="WIF492" s="722"/>
      <c r="WIG492" s="722"/>
      <c r="WIH492" s="722"/>
      <c r="WII492" s="722"/>
      <c r="WIJ492" s="722"/>
      <c r="WIK492" s="722"/>
      <c r="WIL492" s="722"/>
      <c r="WIM492" s="722"/>
      <c r="WIN492" s="722"/>
      <c r="WIO492" s="722"/>
      <c r="WIP492" s="722"/>
      <c r="WIQ492" s="722"/>
      <c r="WIR492" s="722"/>
      <c r="WIS492" s="722"/>
      <c r="WIT492" s="722"/>
      <c r="WIU492" s="722"/>
      <c r="WIV492" s="722"/>
      <c r="WIW492" s="722"/>
      <c r="WIX492" s="722"/>
      <c r="WIY492" s="722"/>
      <c r="WIZ492" s="722"/>
      <c r="WJA492" s="722"/>
      <c r="WJB492" s="722"/>
      <c r="WJC492" s="722"/>
      <c r="WJD492" s="722"/>
      <c r="WJE492" s="722"/>
      <c r="WJF492" s="722"/>
      <c r="WJG492" s="722"/>
      <c r="WJH492" s="722"/>
      <c r="WJI492" s="722"/>
      <c r="WJJ492" s="722"/>
      <c r="WJK492" s="722"/>
      <c r="WJL492" s="722"/>
      <c r="WJM492" s="722"/>
      <c r="WJN492" s="722"/>
      <c r="WJO492" s="722"/>
      <c r="WJP492" s="722"/>
      <c r="WJQ492" s="722"/>
      <c r="WJR492" s="722"/>
      <c r="WJS492" s="722"/>
      <c r="WJT492" s="722"/>
      <c r="WJU492" s="722"/>
      <c r="WJV492" s="722"/>
      <c r="WJW492" s="722"/>
      <c r="WJX492" s="722"/>
      <c r="WJY492" s="722"/>
      <c r="WJZ492" s="722"/>
      <c r="WKA492" s="722"/>
      <c r="WKB492" s="722"/>
      <c r="WKC492" s="722"/>
      <c r="WKD492" s="722"/>
      <c r="WKE492" s="722"/>
      <c r="WKF492" s="722"/>
      <c r="WKG492" s="722"/>
      <c r="WKH492" s="722"/>
      <c r="WKI492" s="722"/>
      <c r="WKJ492" s="722"/>
      <c r="WKK492" s="722"/>
      <c r="WKL492" s="722"/>
      <c r="WKM492" s="722"/>
      <c r="WKN492" s="722"/>
      <c r="WKO492" s="722"/>
      <c r="WKP492" s="722"/>
      <c r="WKQ492" s="722"/>
      <c r="WKR492" s="722"/>
      <c r="WKS492" s="722"/>
      <c r="WKT492" s="722"/>
      <c r="WKU492" s="722"/>
      <c r="WKV492" s="722"/>
      <c r="WKW492" s="722"/>
      <c r="WKX492" s="722"/>
      <c r="WKY492" s="722"/>
      <c r="WKZ492" s="722"/>
      <c r="WLA492" s="722"/>
      <c r="WLB492" s="722"/>
      <c r="WLC492" s="722"/>
      <c r="WLD492" s="722"/>
      <c r="WLE492" s="722"/>
      <c r="WLF492" s="722"/>
      <c r="WLG492" s="722"/>
      <c r="WLH492" s="722"/>
      <c r="WLI492" s="722"/>
      <c r="WLJ492" s="722"/>
      <c r="WLK492" s="722"/>
      <c r="WLL492" s="722"/>
      <c r="WLM492" s="722"/>
      <c r="WLN492" s="722"/>
      <c r="WLO492" s="722"/>
      <c r="WLP492" s="722"/>
      <c r="WLQ492" s="722"/>
      <c r="WLR492" s="722"/>
      <c r="WLS492" s="722"/>
      <c r="WLT492" s="722"/>
      <c r="WLU492" s="722"/>
      <c r="WLV492" s="722"/>
      <c r="WLW492" s="722"/>
      <c r="WLX492" s="722"/>
      <c r="WLY492" s="722"/>
      <c r="WLZ492" s="722"/>
      <c r="WMA492" s="722"/>
      <c r="WMB492" s="722"/>
      <c r="WMC492" s="722"/>
      <c r="WMD492" s="722"/>
      <c r="WME492" s="722"/>
      <c r="WMF492" s="722"/>
      <c r="WMG492" s="722"/>
      <c r="WMH492" s="722"/>
      <c r="WMI492" s="722"/>
      <c r="WMJ492" s="722"/>
      <c r="WMK492" s="722"/>
      <c r="WML492" s="722"/>
      <c r="WMM492" s="722"/>
      <c r="WMN492" s="722"/>
      <c r="WMO492" s="722"/>
      <c r="WMP492" s="722"/>
      <c r="WMQ492" s="722"/>
      <c r="WMR492" s="722"/>
      <c r="WMS492" s="722"/>
      <c r="WMT492" s="722"/>
      <c r="WMU492" s="722"/>
      <c r="WMV492" s="722"/>
      <c r="WMW492" s="722"/>
      <c r="WMX492" s="722"/>
      <c r="WMY492" s="722"/>
      <c r="WMZ492" s="722"/>
      <c r="WNA492" s="722"/>
      <c r="WNB492" s="722"/>
      <c r="WNC492" s="722"/>
      <c r="WND492" s="722"/>
      <c r="WNE492" s="722"/>
      <c r="WNF492" s="722"/>
      <c r="WNG492" s="722"/>
      <c r="WNH492" s="722"/>
      <c r="WNI492" s="722"/>
      <c r="WNJ492" s="722"/>
      <c r="WNK492" s="722"/>
      <c r="WNL492" s="722"/>
      <c r="WNM492" s="722"/>
      <c r="WNN492" s="722"/>
      <c r="WNO492" s="722"/>
      <c r="WNP492" s="722"/>
      <c r="WNQ492" s="722"/>
      <c r="WNR492" s="722"/>
      <c r="WNS492" s="722"/>
      <c r="WNT492" s="722"/>
      <c r="WNU492" s="722"/>
      <c r="WNV492" s="722"/>
      <c r="WNW492" s="722"/>
      <c r="WNX492" s="722"/>
      <c r="WNY492" s="722"/>
      <c r="WNZ492" s="722"/>
      <c r="WOA492" s="722"/>
      <c r="WOB492" s="722"/>
      <c r="WOC492" s="722"/>
      <c r="WOD492" s="722"/>
      <c r="WOE492" s="722"/>
      <c r="WOF492" s="722"/>
      <c r="WOG492" s="722"/>
      <c r="WOH492" s="722"/>
      <c r="WOI492" s="722"/>
      <c r="WOJ492" s="722"/>
      <c r="WOK492" s="722"/>
      <c r="WOL492" s="722"/>
      <c r="WOM492" s="722"/>
      <c r="WON492" s="722"/>
      <c r="WOO492" s="722"/>
      <c r="WOP492" s="722"/>
      <c r="WOQ492" s="722"/>
      <c r="WOR492" s="722"/>
      <c r="WOS492" s="722"/>
      <c r="WOT492" s="722"/>
      <c r="WOU492" s="722"/>
      <c r="WOV492" s="722"/>
      <c r="WOW492" s="722"/>
      <c r="WOX492" s="722"/>
      <c r="WOY492" s="722"/>
      <c r="WOZ492" s="722"/>
      <c r="WPA492" s="722"/>
      <c r="WPB492" s="722"/>
      <c r="WPC492" s="722"/>
      <c r="WPD492" s="722"/>
      <c r="WPE492" s="722"/>
      <c r="WPF492" s="722"/>
      <c r="WPG492" s="722"/>
      <c r="WPH492" s="722"/>
      <c r="WPI492" s="722"/>
      <c r="WPJ492" s="722"/>
      <c r="WPK492" s="722"/>
      <c r="WPL492" s="722"/>
      <c r="WPM492" s="722"/>
      <c r="WPN492" s="722"/>
      <c r="WPO492" s="722"/>
      <c r="WPP492" s="722"/>
      <c r="WPQ492" s="722"/>
      <c r="WPR492" s="722"/>
      <c r="WPS492" s="722"/>
      <c r="WPT492" s="722"/>
      <c r="WPU492" s="722"/>
      <c r="WPV492" s="722"/>
      <c r="WPW492" s="722"/>
      <c r="WPX492" s="722"/>
      <c r="WPY492" s="722"/>
      <c r="WPZ492" s="722"/>
      <c r="WQA492" s="722"/>
      <c r="WQB492" s="722"/>
      <c r="WQC492" s="722"/>
      <c r="WQD492" s="722"/>
      <c r="WQE492" s="722"/>
      <c r="WQF492" s="722"/>
      <c r="WQG492" s="722"/>
      <c r="WQH492" s="722"/>
      <c r="WQI492" s="722"/>
      <c r="WQJ492" s="722"/>
      <c r="WQK492" s="722"/>
      <c r="WQL492" s="722"/>
      <c r="WQM492" s="722"/>
      <c r="WQN492" s="722"/>
      <c r="WQO492" s="722"/>
      <c r="WQP492" s="722"/>
      <c r="WQQ492" s="722"/>
      <c r="WQR492" s="722"/>
      <c r="WQS492" s="722"/>
      <c r="WQT492" s="722"/>
      <c r="WQU492" s="722"/>
      <c r="WQV492" s="722"/>
      <c r="WQW492" s="722"/>
      <c r="WQX492" s="722"/>
      <c r="WQY492" s="722"/>
      <c r="WQZ492" s="722"/>
      <c r="WRA492" s="722"/>
      <c r="WRB492" s="722"/>
      <c r="WRC492" s="722"/>
      <c r="WRD492" s="722"/>
      <c r="WRE492" s="722"/>
      <c r="WRF492" s="722"/>
      <c r="WRG492" s="722"/>
      <c r="WRH492" s="722"/>
      <c r="WRI492" s="722"/>
      <c r="WRJ492" s="722"/>
      <c r="WRK492" s="722"/>
      <c r="WRL492" s="722"/>
      <c r="WRM492" s="722"/>
      <c r="WRN492" s="722"/>
      <c r="WRO492" s="722"/>
      <c r="WRP492" s="722"/>
      <c r="WRQ492" s="722"/>
      <c r="WRR492" s="722"/>
      <c r="WRS492" s="722"/>
      <c r="WRT492" s="722"/>
      <c r="WRU492" s="722"/>
      <c r="WRV492" s="722"/>
      <c r="WRW492" s="722"/>
      <c r="WRX492" s="722"/>
      <c r="WRY492" s="722"/>
      <c r="WRZ492" s="722"/>
      <c r="WSA492" s="722"/>
      <c r="WSB492" s="722"/>
      <c r="WSC492" s="722"/>
      <c r="WSD492" s="722"/>
      <c r="WSE492" s="722"/>
      <c r="WSF492" s="722"/>
      <c r="WSG492" s="722"/>
      <c r="WSH492" s="722"/>
      <c r="WSI492" s="722"/>
      <c r="WSJ492" s="722"/>
      <c r="WSK492" s="722"/>
      <c r="WSL492" s="722"/>
      <c r="WSM492" s="722"/>
      <c r="WSN492" s="722"/>
      <c r="WSO492" s="722"/>
      <c r="WSP492" s="722"/>
      <c r="WSQ492" s="722"/>
      <c r="WSR492" s="722"/>
      <c r="WSS492" s="722"/>
      <c r="WST492" s="722"/>
      <c r="WSU492" s="722"/>
      <c r="WSV492" s="722"/>
      <c r="WSW492" s="722"/>
      <c r="WSX492" s="722"/>
      <c r="WSY492" s="722"/>
      <c r="WSZ492" s="722"/>
      <c r="WTA492" s="722"/>
      <c r="WTB492" s="722"/>
      <c r="WTC492" s="722"/>
      <c r="WTD492" s="722"/>
      <c r="WTE492" s="722"/>
      <c r="WTF492" s="722"/>
      <c r="WTG492" s="722"/>
      <c r="WTH492" s="722"/>
      <c r="WTI492" s="722"/>
      <c r="WTJ492" s="722"/>
      <c r="WTK492" s="722"/>
      <c r="WTL492" s="722"/>
      <c r="WTM492" s="722"/>
      <c r="WTN492" s="722"/>
      <c r="WTO492" s="722"/>
      <c r="WTP492" s="722"/>
      <c r="WTQ492" s="722"/>
      <c r="WTR492" s="722"/>
      <c r="WTS492" s="722"/>
      <c r="WTT492" s="722"/>
      <c r="WTU492" s="722"/>
      <c r="WTV492" s="722"/>
      <c r="WTW492" s="722"/>
      <c r="WTX492" s="722"/>
      <c r="WTY492" s="722"/>
      <c r="WTZ492" s="722"/>
      <c r="WUA492" s="722"/>
      <c r="WUB492" s="722"/>
      <c r="WUC492" s="722"/>
      <c r="WUD492" s="722"/>
      <c r="WUE492" s="722"/>
      <c r="WUF492" s="722"/>
      <c r="WUG492" s="722"/>
      <c r="WUH492" s="722"/>
      <c r="WUI492" s="722"/>
      <c r="WUJ492" s="722"/>
      <c r="WUK492" s="722"/>
      <c r="WUL492" s="722"/>
      <c r="WUM492" s="722"/>
      <c r="WUN492" s="722"/>
      <c r="WUO492" s="722"/>
      <c r="WUP492" s="722"/>
      <c r="WUQ492" s="722"/>
      <c r="WUR492" s="722"/>
      <c r="WUS492" s="722"/>
      <c r="WUT492" s="722"/>
      <c r="WUU492" s="722"/>
      <c r="WUV492" s="722"/>
      <c r="WUW492" s="722"/>
      <c r="WUX492" s="722"/>
      <c r="WUY492" s="722"/>
      <c r="WUZ492" s="722"/>
      <c r="WVA492" s="722"/>
      <c r="WVB492" s="722"/>
      <c r="WVC492" s="722"/>
      <c r="WVD492" s="722"/>
      <c r="WVE492" s="722"/>
      <c r="WVF492" s="722"/>
      <c r="WVG492" s="722"/>
      <c r="WVH492" s="722"/>
      <c r="WVI492" s="722"/>
      <c r="WVJ492" s="722"/>
      <c r="WVK492" s="722"/>
      <c r="WVL492" s="722"/>
      <c r="WVM492" s="722"/>
      <c r="WVN492" s="722"/>
      <c r="WVO492" s="722"/>
      <c r="WVP492" s="722"/>
      <c r="WVQ492" s="722"/>
      <c r="WVR492" s="722"/>
      <c r="WVS492" s="722"/>
      <c r="WVT492" s="722"/>
      <c r="WVU492" s="722"/>
      <c r="WVV492" s="722"/>
      <c r="WVW492" s="722"/>
      <c r="WVX492" s="722"/>
      <c r="WVY492" s="722"/>
      <c r="WVZ492" s="722"/>
      <c r="WWA492" s="722"/>
      <c r="WWB492" s="722"/>
      <c r="WWC492" s="722"/>
      <c r="WWD492" s="722"/>
      <c r="WWE492" s="722"/>
      <c r="WWF492" s="722"/>
      <c r="WWG492" s="722"/>
      <c r="WWH492" s="722"/>
      <c r="WWI492" s="722"/>
      <c r="WWJ492" s="722"/>
      <c r="WWK492" s="722"/>
      <c r="WWL492" s="722"/>
      <c r="WWM492" s="722"/>
      <c r="WWN492" s="722"/>
      <c r="WWO492" s="722"/>
      <c r="WWP492" s="722"/>
      <c r="WWQ492" s="722"/>
      <c r="WWR492" s="722"/>
      <c r="WWS492" s="722"/>
      <c r="WWT492" s="722"/>
      <c r="WWU492" s="722"/>
      <c r="WWV492" s="722"/>
      <c r="WWW492" s="722"/>
      <c r="WWX492" s="722"/>
      <c r="WWY492" s="722"/>
      <c r="WWZ492" s="722"/>
      <c r="WXA492" s="722"/>
      <c r="WXB492" s="722"/>
      <c r="WXC492" s="722"/>
      <c r="WXD492" s="722"/>
      <c r="WXE492" s="722"/>
      <c r="WXF492" s="722"/>
      <c r="WXG492" s="722"/>
      <c r="WXH492" s="722"/>
      <c r="WXI492" s="722"/>
      <c r="WXJ492" s="722"/>
      <c r="WXK492" s="722"/>
      <c r="WXL492" s="722"/>
      <c r="WXM492" s="722"/>
      <c r="WXN492" s="722"/>
      <c r="WXO492" s="722"/>
      <c r="WXP492" s="722"/>
      <c r="WXQ492" s="722"/>
      <c r="WXR492" s="722"/>
      <c r="WXS492" s="722"/>
      <c r="WXT492" s="722"/>
      <c r="WXU492" s="722"/>
      <c r="WXV492" s="722"/>
      <c r="WXW492" s="722"/>
      <c r="WXX492" s="722"/>
      <c r="WXY492" s="722"/>
      <c r="WXZ492" s="722"/>
      <c r="WYA492" s="722"/>
      <c r="WYB492" s="722"/>
      <c r="WYC492" s="722"/>
      <c r="WYD492" s="722"/>
      <c r="WYE492" s="722"/>
      <c r="WYF492" s="722"/>
      <c r="WYG492" s="722"/>
      <c r="WYH492" s="722"/>
      <c r="WYI492" s="722"/>
      <c r="WYJ492" s="722"/>
      <c r="WYK492" s="722"/>
      <c r="WYL492" s="722"/>
      <c r="WYM492" s="722"/>
      <c r="WYN492" s="722"/>
      <c r="WYO492" s="722"/>
      <c r="WYP492" s="722"/>
      <c r="WYQ492" s="722"/>
      <c r="WYR492" s="722"/>
      <c r="WYS492" s="722"/>
      <c r="WYT492" s="722"/>
      <c r="WYU492" s="722"/>
      <c r="WYV492" s="722"/>
      <c r="WYW492" s="722"/>
      <c r="WYX492" s="722"/>
      <c r="WYY492" s="722"/>
      <c r="WYZ492" s="722"/>
      <c r="WZA492" s="722"/>
      <c r="WZB492" s="722"/>
      <c r="WZC492" s="722"/>
      <c r="WZD492" s="722"/>
      <c r="WZE492" s="722"/>
      <c r="WZF492" s="722"/>
      <c r="WZG492" s="722"/>
      <c r="WZH492" s="722"/>
      <c r="WZI492" s="722"/>
      <c r="WZJ492" s="722"/>
      <c r="WZK492" s="722"/>
      <c r="WZL492" s="722"/>
      <c r="WZM492" s="722"/>
      <c r="WZN492" s="722"/>
      <c r="WZO492" s="722"/>
      <c r="WZP492" s="722"/>
      <c r="WZQ492" s="722"/>
      <c r="WZR492" s="722"/>
      <c r="WZS492" s="722"/>
      <c r="WZT492" s="722"/>
      <c r="WZU492" s="722"/>
      <c r="WZV492" s="722"/>
      <c r="WZW492" s="722"/>
      <c r="WZX492" s="722"/>
      <c r="WZY492" s="722"/>
      <c r="WZZ492" s="722"/>
      <c r="XAA492" s="722"/>
      <c r="XAB492" s="722"/>
      <c r="XAC492" s="722"/>
      <c r="XAD492" s="722"/>
      <c r="XAE492" s="722"/>
      <c r="XAF492" s="722"/>
      <c r="XAG492" s="722"/>
      <c r="XAH492" s="722"/>
      <c r="XAI492" s="722"/>
      <c r="XAJ492" s="722"/>
      <c r="XAK492" s="722"/>
      <c r="XAL492" s="722"/>
      <c r="XAM492" s="722"/>
      <c r="XAN492" s="722"/>
      <c r="XAO492" s="722"/>
      <c r="XAP492" s="722"/>
      <c r="XAQ492" s="722"/>
      <c r="XAR492" s="722"/>
      <c r="XAS492" s="722"/>
      <c r="XAT492" s="722"/>
      <c r="XAU492" s="722"/>
      <c r="XAV492" s="722"/>
      <c r="XAW492" s="722"/>
      <c r="XAX492" s="722"/>
      <c r="XAY492" s="722"/>
      <c r="XAZ492" s="722"/>
      <c r="XBA492" s="722"/>
      <c r="XBB492" s="722"/>
      <c r="XBC492" s="722"/>
      <c r="XBD492" s="722"/>
      <c r="XBE492" s="722"/>
      <c r="XBF492" s="722"/>
      <c r="XBG492" s="722"/>
      <c r="XBH492" s="722"/>
      <c r="XBI492" s="722"/>
      <c r="XBJ492" s="722"/>
      <c r="XBK492" s="722"/>
      <c r="XBL492" s="722"/>
      <c r="XBM492" s="722"/>
      <c r="XBN492" s="722"/>
      <c r="XBO492" s="722"/>
      <c r="XBP492" s="722"/>
      <c r="XBQ492" s="722"/>
      <c r="XBR492" s="722"/>
      <c r="XBS492" s="722"/>
      <c r="XBT492" s="722"/>
      <c r="XBU492" s="722"/>
      <c r="XBV492" s="722"/>
      <c r="XBW492" s="722"/>
      <c r="XBX492" s="722"/>
      <c r="XBY492" s="722"/>
      <c r="XBZ492" s="722"/>
      <c r="XCA492" s="722"/>
      <c r="XCB492" s="722"/>
      <c r="XCC492" s="722"/>
      <c r="XCD492" s="722"/>
      <c r="XCE492" s="722"/>
      <c r="XCF492" s="722"/>
      <c r="XCG492" s="722"/>
      <c r="XCH492" s="722"/>
      <c r="XCI492" s="722"/>
      <c r="XCJ492" s="722"/>
      <c r="XCK492" s="722"/>
      <c r="XCL492" s="722"/>
      <c r="XCM492" s="722"/>
      <c r="XCN492" s="722"/>
      <c r="XCO492" s="722"/>
      <c r="XCP492" s="722"/>
      <c r="XCQ492" s="722"/>
      <c r="XCR492" s="722"/>
      <c r="XCS492" s="722"/>
      <c r="XCT492" s="722"/>
      <c r="XCU492" s="722"/>
      <c r="XCV492" s="722"/>
      <c r="XCW492" s="722"/>
      <c r="XCX492" s="722"/>
      <c r="XCY492" s="722"/>
      <c r="XCZ492" s="722"/>
      <c r="XDA492" s="722"/>
      <c r="XDB492" s="722"/>
      <c r="XDC492" s="722"/>
      <c r="XDD492" s="722"/>
      <c r="XDE492" s="722"/>
      <c r="XDF492" s="722"/>
      <c r="XDG492" s="722"/>
      <c r="XDH492" s="722"/>
      <c r="XDI492" s="722"/>
      <c r="XDJ492" s="722"/>
      <c r="XDK492" s="722"/>
      <c r="XDL492" s="722"/>
      <c r="XDM492" s="722"/>
      <c r="XDN492" s="722"/>
      <c r="XDO492" s="722"/>
      <c r="XDP492" s="722"/>
      <c r="XDQ492" s="722"/>
      <c r="XDR492" s="722"/>
      <c r="XDS492" s="722"/>
      <c r="XDT492" s="722"/>
      <c r="XDU492" s="722"/>
      <c r="XDV492" s="722"/>
      <c r="XDW492" s="722"/>
      <c r="XDX492" s="722"/>
      <c r="XDY492" s="722"/>
      <c r="XDZ492" s="722"/>
      <c r="XEA492" s="722"/>
      <c r="XEB492" s="722"/>
      <c r="XEC492" s="722"/>
      <c r="XED492" s="722"/>
      <c r="XEE492" s="722"/>
      <c r="XEF492" s="722"/>
      <c r="XEG492" s="722"/>
      <c r="XEH492" s="722"/>
      <c r="XEI492" s="722"/>
      <c r="XEJ492" s="722"/>
      <c r="XEK492" s="722"/>
      <c r="XEL492" s="722"/>
      <c r="XEM492" s="722"/>
      <c r="XEN492" s="722"/>
      <c r="XEO492" s="722"/>
      <c r="XEP492" s="722"/>
      <c r="XEQ492" s="722"/>
      <c r="XER492" s="722"/>
      <c r="XES492" s="722"/>
      <c r="XET492" s="722"/>
      <c r="XEU492" s="722"/>
      <c r="XEV492" s="722"/>
      <c r="XEW492" s="722"/>
      <c r="XEX492" s="722"/>
      <c r="XEY492" s="722"/>
      <c r="XEZ492" s="722"/>
      <c r="XFA492" s="722"/>
      <c r="XFB492" s="722"/>
      <c r="XFC492" s="722"/>
      <c r="XFD492" s="722"/>
    </row>
    <row r="493" spans="1:16384" x14ac:dyDescent="0.2">
      <c r="A493" s="643"/>
      <c r="B493" s="643"/>
      <c r="C493" s="643"/>
      <c r="D493" s="643"/>
      <c r="E493" s="643"/>
      <c r="F493" s="643"/>
      <c r="G493" s="643"/>
      <c r="H493" s="643"/>
      <c r="I493" s="722"/>
      <c r="J493" s="722"/>
      <c r="K493" s="722"/>
      <c r="L493" s="722"/>
      <c r="M493" s="722"/>
      <c r="N493" s="722"/>
      <c r="O493" s="722"/>
      <c r="P493" s="722"/>
      <c r="Q493" s="722"/>
      <c r="R493" s="722"/>
      <c r="S493" s="722"/>
      <c r="T493" s="722"/>
      <c r="U493" s="722"/>
      <c r="V493" s="722"/>
      <c r="W493" s="722"/>
      <c r="X493" s="722"/>
      <c r="Y493" s="722"/>
      <c r="Z493" s="722"/>
      <c r="AA493" s="722"/>
      <c r="AB493" s="722"/>
      <c r="AC493" s="722"/>
      <c r="AD493" s="722"/>
      <c r="AE493" s="722"/>
      <c r="AF493" s="722"/>
      <c r="AG493" s="722"/>
      <c r="AH493" s="722"/>
      <c r="AI493" s="722"/>
      <c r="AJ493" s="722"/>
      <c r="AK493" s="722"/>
      <c r="AL493" s="722"/>
      <c r="AM493" s="722"/>
      <c r="AN493" s="722"/>
      <c r="AO493" s="722"/>
      <c r="AP493" s="722"/>
      <c r="AQ493" s="722"/>
      <c r="AR493" s="722"/>
      <c r="AS493" s="722"/>
      <c r="AT493" s="722"/>
      <c r="AU493" s="722"/>
      <c r="AV493" s="722"/>
      <c r="AW493" s="722"/>
      <c r="AX493" s="722"/>
      <c r="AY493" s="722"/>
      <c r="AZ493" s="722"/>
      <c r="BA493" s="722"/>
      <c r="BB493" s="722"/>
      <c r="BC493" s="722"/>
      <c r="BD493" s="722"/>
      <c r="BE493" s="722"/>
      <c r="BF493" s="722"/>
      <c r="BG493" s="722"/>
      <c r="BH493" s="722"/>
      <c r="BI493" s="722"/>
      <c r="BJ493" s="722"/>
      <c r="BK493" s="722"/>
      <c r="BL493" s="722"/>
      <c r="BM493" s="722"/>
      <c r="BN493" s="722"/>
      <c r="BO493" s="722"/>
      <c r="BP493" s="722"/>
      <c r="BQ493" s="722"/>
      <c r="BR493" s="722"/>
      <c r="BS493" s="722"/>
      <c r="BT493" s="722"/>
      <c r="BU493" s="722"/>
      <c r="BV493" s="722"/>
      <c r="BW493" s="722"/>
      <c r="BX493" s="722"/>
      <c r="BY493" s="722"/>
      <c r="BZ493" s="722"/>
      <c r="CA493" s="722"/>
      <c r="CB493" s="722"/>
      <c r="CC493" s="722"/>
      <c r="CD493" s="722"/>
      <c r="CE493" s="722"/>
      <c r="CF493" s="722"/>
      <c r="CG493" s="722"/>
      <c r="CH493" s="722"/>
      <c r="CI493" s="722"/>
      <c r="CJ493" s="722"/>
      <c r="CK493" s="722"/>
      <c r="CL493" s="722"/>
      <c r="CM493" s="722"/>
      <c r="CN493" s="722"/>
      <c r="CO493" s="722"/>
      <c r="CP493" s="722"/>
      <c r="CQ493" s="722"/>
      <c r="CR493" s="722"/>
      <c r="CS493" s="722"/>
      <c r="CT493" s="722"/>
      <c r="CU493" s="722"/>
      <c r="CV493" s="722"/>
      <c r="CW493" s="722"/>
      <c r="CX493" s="722"/>
      <c r="CY493" s="722"/>
      <c r="CZ493" s="722"/>
      <c r="DA493" s="722"/>
      <c r="DB493" s="722"/>
      <c r="DC493" s="722"/>
      <c r="DD493" s="722"/>
      <c r="DE493" s="722"/>
      <c r="DF493" s="722"/>
      <c r="DG493" s="722"/>
      <c r="DH493" s="722"/>
      <c r="DI493" s="722"/>
      <c r="DJ493" s="722"/>
      <c r="DK493" s="722"/>
      <c r="DL493" s="722"/>
      <c r="DM493" s="722"/>
      <c r="DN493" s="722"/>
      <c r="DO493" s="722"/>
      <c r="DP493" s="722"/>
      <c r="DQ493" s="722"/>
      <c r="DR493" s="722"/>
      <c r="DS493" s="722"/>
      <c r="DT493" s="722"/>
      <c r="DU493" s="722"/>
      <c r="DV493" s="722"/>
      <c r="DW493" s="722"/>
      <c r="DX493" s="722"/>
      <c r="DY493" s="722"/>
      <c r="DZ493" s="722"/>
      <c r="EA493" s="722"/>
      <c r="EB493" s="722"/>
      <c r="EC493" s="722"/>
      <c r="ED493" s="722"/>
      <c r="EE493" s="722"/>
      <c r="EF493" s="722"/>
      <c r="EG493" s="722"/>
      <c r="EH493" s="722"/>
      <c r="EI493" s="722"/>
      <c r="EJ493" s="722"/>
      <c r="EK493" s="722"/>
      <c r="EL493" s="722"/>
      <c r="EM493" s="722"/>
      <c r="EN493" s="722"/>
      <c r="EO493" s="722"/>
      <c r="EP493" s="722"/>
      <c r="EQ493" s="722"/>
      <c r="ER493" s="722"/>
      <c r="ES493" s="722"/>
      <c r="ET493" s="722"/>
      <c r="EU493" s="722"/>
      <c r="EV493" s="722"/>
      <c r="EW493" s="722"/>
      <c r="EX493" s="722"/>
      <c r="EY493" s="722"/>
      <c r="EZ493" s="722"/>
      <c r="FA493" s="722"/>
      <c r="FB493" s="722"/>
      <c r="FC493" s="722"/>
      <c r="FD493" s="722"/>
      <c r="FE493" s="722"/>
      <c r="FF493" s="722"/>
      <c r="FG493" s="722"/>
      <c r="FH493" s="722"/>
      <c r="FI493" s="722"/>
      <c r="FJ493" s="722"/>
      <c r="FK493" s="722"/>
      <c r="FL493" s="722"/>
      <c r="FM493" s="722"/>
      <c r="FN493" s="722"/>
      <c r="FO493" s="722"/>
      <c r="FP493" s="722"/>
      <c r="FQ493" s="722"/>
      <c r="FR493" s="722"/>
      <c r="FS493" s="722"/>
      <c r="FT493" s="722"/>
      <c r="FU493" s="722"/>
      <c r="FV493" s="722"/>
      <c r="FW493" s="722"/>
      <c r="FX493" s="722"/>
      <c r="FY493" s="722"/>
      <c r="FZ493" s="722"/>
      <c r="GA493" s="722"/>
      <c r="GB493" s="722"/>
      <c r="GC493" s="722"/>
      <c r="GD493" s="722"/>
      <c r="GE493" s="722"/>
      <c r="GF493" s="722"/>
      <c r="GG493" s="722"/>
      <c r="GH493" s="722"/>
      <c r="GI493" s="722"/>
      <c r="GJ493" s="722"/>
      <c r="GK493" s="722"/>
      <c r="GL493" s="722"/>
      <c r="GM493" s="722"/>
      <c r="GN493" s="722"/>
      <c r="GO493" s="722"/>
      <c r="GP493" s="722"/>
      <c r="GQ493" s="722"/>
      <c r="GR493" s="722"/>
      <c r="GS493" s="722"/>
      <c r="GT493" s="722"/>
      <c r="GU493" s="722"/>
      <c r="GV493" s="722"/>
      <c r="GW493" s="722"/>
      <c r="GX493" s="722"/>
      <c r="GY493" s="722"/>
      <c r="GZ493" s="722"/>
      <c r="HA493" s="722"/>
      <c r="HB493" s="722"/>
      <c r="HC493" s="722"/>
      <c r="HD493" s="722"/>
      <c r="HE493" s="722"/>
      <c r="HF493" s="722"/>
      <c r="HG493" s="722"/>
      <c r="HH493" s="722"/>
      <c r="HI493" s="722"/>
      <c r="HJ493" s="722"/>
      <c r="HK493" s="722"/>
      <c r="HL493" s="722"/>
      <c r="HM493" s="722"/>
      <c r="HN493" s="722"/>
      <c r="HO493" s="722"/>
      <c r="HP493" s="722"/>
      <c r="HQ493" s="722"/>
      <c r="HR493" s="722"/>
      <c r="HS493" s="722"/>
      <c r="HT493" s="722"/>
      <c r="HU493" s="722"/>
      <c r="HV493" s="722"/>
      <c r="HW493" s="722"/>
      <c r="HX493" s="722"/>
      <c r="HY493" s="722"/>
      <c r="HZ493" s="722"/>
      <c r="IA493" s="722"/>
      <c r="IB493" s="722"/>
      <c r="IC493" s="722"/>
      <c r="ID493" s="722"/>
      <c r="IE493" s="722"/>
      <c r="IF493" s="722"/>
      <c r="IG493" s="722"/>
      <c r="IH493" s="722"/>
      <c r="II493" s="722"/>
      <c r="IJ493" s="722"/>
      <c r="IK493" s="722"/>
      <c r="IL493" s="722"/>
      <c r="IM493" s="722"/>
      <c r="IN493" s="722"/>
      <c r="IO493" s="722"/>
      <c r="IP493" s="722"/>
      <c r="IQ493" s="722"/>
      <c r="IR493" s="722"/>
      <c r="IS493" s="722"/>
      <c r="IT493" s="722"/>
      <c r="IU493" s="722"/>
      <c r="IV493" s="722"/>
      <c r="IW493" s="722"/>
      <c r="IX493" s="722"/>
      <c r="IY493" s="722"/>
      <c r="IZ493" s="722"/>
      <c r="JA493" s="722"/>
      <c r="JB493" s="722"/>
      <c r="JC493" s="722"/>
      <c r="JD493" s="722"/>
      <c r="JE493" s="722"/>
      <c r="JF493" s="722"/>
      <c r="JG493" s="722"/>
      <c r="JH493" s="722"/>
      <c r="JI493" s="722"/>
      <c r="JJ493" s="722"/>
      <c r="JK493" s="722"/>
      <c r="JL493" s="722"/>
      <c r="JM493" s="722"/>
      <c r="JN493" s="722"/>
      <c r="JO493" s="722"/>
      <c r="JP493" s="722"/>
      <c r="JQ493" s="722"/>
      <c r="JR493" s="722"/>
      <c r="JS493" s="722"/>
      <c r="JT493" s="722"/>
      <c r="JU493" s="722"/>
      <c r="JV493" s="722"/>
      <c r="JW493" s="722"/>
      <c r="JX493" s="722"/>
      <c r="JY493" s="722"/>
      <c r="JZ493" s="722"/>
      <c r="KA493" s="722"/>
      <c r="KB493" s="722"/>
      <c r="KC493" s="722"/>
      <c r="KD493" s="722"/>
      <c r="KE493" s="722"/>
      <c r="KF493" s="722"/>
      <c r="KG493" s="722"/>
      <c r="KH493" s="722"/>
      <c r="KI493" s="722"/>
      <c r="KJ493" s="722"/>
      <c r="KK493" s="722"/>
      <c r="KL493" s="722"/>
      <c r="KM493" s="722"/>
      <c r="KN493" s="722"/>
      <c r="KO493" s="722"/>
      <c r="KP493" s="722"/>
      <c r="KQ493" s="722"/>
      <c r="KR493" s="722"/>
      <c r="KS493" s="722"/>
      <c r="KT493" s="722"/>
      <c r="KU493" s="722"/>
      <c r="KV493" s="722"/>
      <c r="KW493" s="722"/>
      <c r="KX493" s="722"/>
      <c r="KY493" s="722"/>
      <c r="KZ493" s="722"/>
      <c r="LA493" s="722"/>
      <c r="LB493" s="722"/>
      <c r="LC493" s="722"/>
      <c r="LD493" s="722"/>
      <c r="LE493" s="722"/>
      <c r="LF493" s="722"/>
      <c r="LG493" s="722"/>
      <c r="LH493" s="722"/>
      <c r="LI493" s="722"/>
      <c r="LJ493" s="722"/>
      <c r="LK493" s="722"/>
      <c r="LL493" s="722"/>
      <c r="LM493" s="722"/>
      <c r="LN493" s="722"/>
      <c r="LO493" s="722"/>
      <c r="LP493" s="722"/>
      <c r="LQ493" s="722"/>
      <c r="LR493" s="722"/>
      <c r="LS493" s="722"/>
      <c r="LT493" s="722"/>
      <c r="LU493" s="722"/>
      <c r="LV493" s="722"/>
      <c r="LW493" s="722"/>
      <c r="LX493" s="722"/>
      <c r="LY493" s="722"/>
      <c r="LZ493" s="722"/>
      <c r="MA493" s="722"/>
      <c r="MB493" s="722"/>
      <c r="MC493" s="722"/>
      <c r="MD493" s="722"/>
      <c r="ME493" s="722"/>
      <c r="MF493" s="722"/>
      <c r="MG493" s="722"/>
      <c r="MH493" s="722"/>
      <c r="MI493" s="722"/>
      <c r="MJ493" s="722"/>
      <c r="MK493" s="722"/>
      <c r="ML493" s="722"/>
      <c r="MM493" s="722"/>
      <c r="MN493" s="722"/>
      <c r="MO493" s="722"/>
      <c r="MP493" s="722"/>
      <c r="MQ493" s="722"/>
      <c r="MR493" s="722"/>
      <c r="MS493" s="722"/>
      <c r="MT493" s="722"/>
      <c r="MU493" s="722"/>
      <c r="MV493" s="722"/>
      <c r="MW493" s="722"/>
      <c r="MX493" s="722"/>
      <c r="MY493" s="722"/>
      <c r="MZ493" s="722"/>
      <c r="NA493" s="722"/>
      <c r="NB493" s="722"/>
      <c r="NC493" s="722"/>
      <c r="ND493" s="722"/>
      <c r="NE493" s="722"/>
      <c r="NF493" s="722"/>
      <c r="NG493" s="722"/>
      <c r="NH493" s="722"/>
      <c r="NI493" s="722"/>
      <c r="NJ493" s="722"/>
      <c r="NK493" s="722"/>
      <c r="NL493" s="722"/>
      <c r="NM493" s="722"/>
      <c r="NN493" s="722"/>
      <c r="NO493" s="722"/>
      <c r="NP493" s="722"/>
      <c r="NQ493" s="722"/>
      <c r="NR493" s="722"/>
      <c r="NS493" s="722"/>
      <c r="NT493" s="722"/>
      <c r="NU493" s="722"/>
      <c r="NV493" s="722"/>
      <c r="NW493" s="722"/>
      <c r="NX493" s="722"/>
      <c r="NY493" s="722"/>
      <c r="NZ493" s="722"/>
      <c r="OA493" s="722"/>
      <c r="OB493" s="722"/>
      <c r="OC493" s="722"/>
      <c r="OD493" s="722"/>
      <c r="OE493" s="722"/>
      <c r="OF493" s="722"/>
      <c r="OG493" s="722"/>
      <c r="OH493" s="722"/>
      <c r="OI493" s="722"/>
      <c r="OJ493" s="722"/>
      <c r="OK493" s="722"/>
      <c r="OL493" s="722"/>
      <c r="OM493" s="722"/>
      <c r="ON493" s="722"/>
      <c r="OO493" s="722"/>
      <c r="OP493" s="722"/>
      <c r="OQ493" s="722"/>
      <c r="OR493" s="722"/>
      <c r="OS493" s="722"/>
      <c r="OT493" s="722"/>
      <c r="OU493" s="722"/>
      <c r="OV493" s="722"/>
      <c r="OW493" s="722"/>
      <c r="OX493" s="722"/>
      <c r="OY493" s="722"/>
      <c r="OZ493" s="722"/>
      <c r="PA493" s="722"/>
      <c r="PB493" s="722"/>
      <c r="PC493" s="722"/>
      <c r="PD493" s="722"/>
      <c r="PE493" s="722"/>
      <c r="PF493" s="722"/>
      <c r="PG493" s="722"/>
      <c r="PH493" s="722"/>
      <c r="PI493" s="722"/>
      <c r="PJ493" s="722"/>
      <c r="PK493" s="722"/>
      <c r="PL493" s="722"/>
      <c r="PM493" s="722"/>
      <c r="PN493" s="722"/>
      <c r="PO493" s="722"/>
      <c r="PP493" s="722"/>
      <c r="PQ493" s="722"/>
      <c r="PR493" s="722"/>
      <c r="PS493" s="722"/>
      <c r="PT493" s="722"/>
      <c r="PU493" s="722"/>
      <c r="PV493" s="722"/>
      <c r="PW493" s="722"/>
      <c r="PX493" s="722"/>
      <c r="PY493" s="722"/>
      <c r="PZ493" s="722"/>
      <c r="QA493" s="722"/>
      <c r="QB493" s="722"/>
      <c r="QC493" s="722"/>
      <c r="QD493" s="722"/>
      <c r="QE493" s="722"/>
      <c r="QF493" s="722"/>
      <c r="QG493" s="722"/>
      <c r="QH493" s="722"/>
      <c r="QI493" s="722"/>
      <c r="QJ493" s="722"/>
      <c r="QK493" s="722"/>
      <c r="QL493" s="722"/>
      <c r="QM493" s="722"/>
      <c r="QN493" s="722"/>
      <c r="QO493" s="722"/>
      <c r="QP493" s="722"/>
      <c r="QQ493" s="722"/>
      <c r="QR493" s="722"/>
      <c r="QS493" s="722"/>
      <c r="QT493" s="722"/>
      <c r="QU493" s="722"/>
      <c r="QV493" s="722"/>
      <c r="QW493" s="722"/>
      <c r="QX493" s="722"/>
      <c r="QY493" s="722"/>
      <c r="QZ493" s="722"/>
      <c r="RA493" s="722"/>
      <c r="RB493" s="722"/>
      <c r="RC493" s="722"/>
      <c r="RD493" s="722"/>
      <c r="RE493" s="722"/>
      <c r="RF493" s="722"/>
      <c r="RG493" s="722"/>
      <c r="RH493" s="722"/>
      <c r="RI493" s="722"/>
      <c r="RJ493" s="722"/>
      <c r="RK493" s="722"/>
      <c r="RL493" s="722"/>
      <c r="RM493" s="722"/>
      <c r="RN493" s="722"/>
      <c r="RO493" s="722"/>
      <c r="RP493" s="722"/>
      <c r="RQ493" s="722"/>
      <c r="RR493" s="722"/>
      <c r="RS493" s="722"/>
      <c r="RT493" s="722"/>
      <c r="RU493" s="722"/>
      <c r="RV493" s="722"/>
      <c r="RW493" s="722"/>
      <c r="RX493" s="722"/>
      <c r="RY493" s="722"/>
      <c r="RZ493" s="722"/>
      <c r="SA493" s="722"/>
      <c r="SB493" s="722"/>
      <c r="SC493" s="722"/>
      <c r="SD493" s="722"/>
      <c r="SE493" s="722"/>
      <c r="SF493" s="722"/>
      <c r="SG493" s="722"/>
      <c r="SH493" s="722"/>
      <c r="SI493" s="722"/>
      <c r="SJ493" s="722"/>
      <c r="SK493" s="722"/>
      <c r="SL493" s="722"/>
      <c r="SM493" s="722"/>
      <c r="SN493" s="722"/>
      <c r="SO493" s="722"/>
      <c r="SP493" s="722"/>
      <c r="SQ493" s="722"/>
      <c r="SR493" s="722"/>
      <c r="SS493" s="722"/>
      <c r="ST493" s="722"/>
      <c r="SU493" s="722"/>
      <c r="SV493" s="722"/>
      <c r="SW493" s="722"/>
      <c r="SX493" s="722"/>
      <c r="SY493" s="722"/>
      <c r="SZ493" s="722"/>
      <c r="TA493" s="722"/>
      <c r="TB493" s="722"/>
      <c r="TC493" s="722"/>
      <c r="TD493" s="722"/>
      <c r="TE493" s="722"/>
      <c r="TF493" s="722"/>
      <c r="TG493" s="722"/>
      <c r="TH493" s="722"/>
      <c r="TI493" s="722"/>
      <c r="TJ493" s="722"/>
      <c r="TK493" s="722"/>
      <c r="TL493" s="722"/>
      <c r="TM493" s="722"/>
      <c r="TN493" s="722"/>
      <c r="TO493" s="722"/>
      <c r="TP493" s="722"/>
      <c r="TQ493" s="722"/>
      <c r="TR493" s="722"/>
      <c r="TS493" s="722"/>
      <c r="TT493" s="722"/>
      <c r="TU493" s="722"/>
      <c r="TV493" s="722"/>
      <c r="TW493" s="722"/>
      <c r="TX493" s="722"/>
      <c r="TY493" s="722"/>
      <c r="TZ493" s="722"/>
      <c r="UA493" s="722"/>
      <c r="UB493" s="722"/>
      <c r="UC493" s="722"/>
      <c r="UD493" s="722"/>
      <c r="UE493" s="722"/>
      <c r="UF493" s="722"/>
      <c r="UG493" s="722"/>
      <c r="UH493" s="722"/>
      <c r="UI493" s="722"/>
      <c r="UJ493" s="722"/>
      <c r="UK493" s="722"/>
      <c r="UL493" s="722"/>
      <c r="UM493" s="722"/>
      <c r="UN493" s="722"/>
      <c r="UO493" s="722"/>
      <c r="UP493" s="722"/>
      <c r="UQ493" s="722"/>
      <c r="UR493" s="722"/>
      <c r="US493" s="722"/>
      <c r="UT493" s="722"/>
      <c r="UU493" s="722"/>
      <c r="UV493" s="722"/>
      <c r="UW493" s="722"/>
      <c r="UX493" s="722"/>
      <c r="UY493" s="722"/>
      <c r="UZ493" s="722"/>
      <c r="VA493" s="722"/>
      <c r="VB493" s="722"/>
      <c r="VC493" s="722"/>
      <c r="VD493" s="722"/>
      <c r="VE493" s="722"/>
      <c r="VF493" s="722"/>
      <c r="VG493" s="722"/>
      <c r="VH493" s="722"/>
      <c r="VI493" s="722"/>
      <c r="VJ493" s="722"/>
      <c r="VK493" s="722"/>
      <c r="VL493" s="722"/>
      <c r="VM493" s="722"/>
      <c r="VN493" s="722"/>
      <c r="VO493" s="722"/>
      <c r="VP493" s="722"/>
      <c r="VQ493" s="722"/>
      <c r="VR493" s="722"/>
      <c r="VS493" s="722"/>
      <c r="VT493" s="722"/>
      <c r="VU493" s="722"/>
      <c r="VV493" s="722"/>
      <c r="VW493" s="722"/>
      <c r="VX493" s="722"/>
      <c r="VY493" s="722"/>
      <c r="VZ493" s="722"/>
      <c r="WA493" s="722"/>
      <c r="WB493" s="722"/>
      <c r="WC493" s="722"/>
      <c r="WD493" s="722"/>
      <c r="WE493" s="722"/>
      <c r="WF493" s="722"/>
      <c r="WG493" s="722"/>
      <c r="WH493" s="722"/>
      <c r="WI493" s="722"/>
      <c r="WJ493" s="722"/>
      <c r="WK493" s="722"/>
      <c r="WL493" s="722"/>
      <c r="WM493" s="722"/>
      <c r="WN493" s="722"/>
      <c r="WO493" s="722"/>
      <c r="WP493" s="722"/>
      <c r="WQ493" s="722"/>
      <c r="WR493" s="722"/>
      <c r="WS493" s="722"/>
      <c r="WT493" s="722"/>
      <c r="WU493" s="722"/>
      <c r="WV493" s="722"/>
      <c r="WW493" s="722"/>
      <c r="WX493" s="722"/>
      <c r="WY493" s="722"/>
      <c r="WZ493" s="722"/>
      <c r="XA493" s="722"/>
      <c r="XB493" s="722"/>
      <c r="XC493" s="722"/>
      <c r="XD493" s="722"/>
      <c r="XE493" s="722"/>
      <c r="XF493" s="722"/>
      <c r="XG493" s="722"/>
      <c r="XH493" s="722"/>
      <c r="XI493" s="722"/>
      <c r="XJ493" s="722"/>
      <c r="XK493" s="722"/>
      <c r="XL493" s="722"/>
      <c r="XM493" s="722"/>
      <c r="XN493" s="722"/>
      <c r="XO493" s="722"/>
      <c r="XP493" s="722"/>
      <c r="XQ493" s="722"/>
      <c r="XR493" s="722"/>
      <c r="XS493" s="722"/>
      <c r="XT493" s="722"/>
      <c r="XU493" s="722"/>
      <c r="XV493" s="722"/>
      <c r="XW493" s="722"/>
      <c r="XX493" s="722"/>
      <c r="XY493" s="722"/>
      <c r="XZ493" s="722"/>
      <c r="YA493" s="722"/>
      <c r="YB493" s="722"/>
      <c r="YC493" s="722"/>
      <c r="YD493" s="722"/>
      <c r="YE493" s="722"/>
      <c r="YF493" s="722"/>
      <c r="YG493" s="722"/>
      <c r="YH493" s="722"/>
      <c r="YI493" s="722"/>
      <c r="YJ493" s="722"/>
      <c r="YK493" s="722"/>
      <c r="YL493" s="722"/>
      <c r="YM493" s="722"/>
      <c r="YN493" s="722"/>
      <c r="YO493" s="722"/>
      <c r="YP493" s="722"/>
      <c r="YQ493" s="722"/>
      <c r="YR493" s="722"/>
      <c r="YS493" s="722"/>
      <c r="YT493" s="722"/>
      <c r="YU493" s="722"/>
      <c r="YV493" s="722"/>
      <c r="YW493" s="722"/>
      <c r="YX493" s="722"/>
      <c r="YY493" s="722"/>
      <c r="YZ493" s="722"/>
      <c r="ZA493" s="722"/>
      <c r="ZB493" s="722"/>
      <c r="ZC493" s="722"/>
      <c r="ZD493" s="722"/>
      <c r="ZE493" s="722"/>
      <c r="ZF493" s="722"/>
      <c r="ZG493" s="722"/>
      <c r="ZH493" s="722"/>
      <c r="ZI493" s="722"/>
      <c r="ZJ493" s="722"/>
      <c r="ZK493" s="722"/>
      <c r="ZL493" s="722"/>
      <c r="ZM493" s="722"/>
      <c r="ZN493" s="722"/>
      <c r="ZO493" s="722"/>
      <c r="ZP493" s="722"/>
      <c r="ZQ493" s="722"/>
      <c r="ZR493" s="722"/>
      <c r="ZS493" s="722"/>
      <c r="ZT493" s="722"/>
      <c r="ZU493" s="722"/>
      <c r="ZV493" s="722"/>
      <c r="ZW493" s="722"/>
      <c r="ZX493" s="722"/>
      <c r="ZY493" s="722"/>
      <c r="ZZ493" s="722"/>
      <c r="AAA493" s="722"/>
      <c r="AAB493" s="722"/>
      <c r="AAC493" s="722"/>
      <c r="AAD493" s="722"/>
      <c r="AAE493" s="722"/>
      <c r="AAF493" s="722"/>
      <c r="AAG493" s="722"/>
      <c r="AAH493" s="722"/>
      <c r="AAI493" s="722"/>
      <c r="AAJ493" s="722"/>
      <c r="AAK493" s="722"/>
      <c r="AAL493" s="722"/>
      <c r="AAM493" s="722"/>
      <c r="AAN493" s="722"/>
      <c r="AAO493" s="722"/>
      <c r="AAP493" s="722"/>
      <c r="AAQ493" s="722"/>
      <c r="AAR493" s="722"/>
      <c r="AAS493" s="722"/>
      <c r="AAT493" s="722"/>
      <c r="AAU493" s="722"/>
      <c r="AAV493" s="722"/>
      <c r="AAW493" s="722"/>
      <c r="AAX493" s="722"/>
      <c r="AAY493" s="722"/>
      <c r="AAZ493" s="722"/>
      <c r="ABA493" s="722"/>
      <c r="ABB493" s="722"/>
      <c r="ABC493" s="722"/>
      <c r="ABD493" s="722"/>
      <c r="ABE493" s="722"/>
      <c r="ABF493" s="722"/>
      <c r="ABG493" s="722"/>
      <c r="ABH493" s="722"/>
      <c r="ABI493" s="722"/>
      <c r="ABJ493" s="722"/>
      <c r="ABK493" s="722"/>
      <c r="ABL493" s="722"/>
      <c r="ABM493" s="722"/>
      <c r="ABN493" s="722"/>
      <c r="ABO493" s="722"/>
      <c r="ABP493" s="722"/>
      <c r="ABQ493" s="722"/>
      <c r="ABR493" s="722"/>
      <c r="ABS493" s="722"/>
      <c r="ABT493" s="722"/>
      <c r="ABU493" s="722"/>
      <c r="ABV493" s="722"/>
      <c r="ABW493" s="722"/>
      <c r="ABX493" s="722"/>
      <c r="ABY493" s="722"/>
      <c r="ABZ493" s="722"/>
      <c r="ACA493" s="722"/>
      <c r="ACB493" s="722"/>
      <c r="ACC493" s="722"/>
      <c r="ACD493" s="722"/>
      <c r="ACE493" s="722"/>
      <c r="ACF493" s="722"/>
      <c r="ACG493" s="722"/>
      <c r="ACH493" s="722"/>
      <c r="ACI493" s="722"/>
      <c r="ACJ493" s="722"/>
      <c r="ACK493" s="722"/>
      <c r="ACL493" s="722"/>
      <c r="ACM493" s="722"/>
      <c r="ACN493" s="722"/>
      <c r="ACO493" s="722"/>
      <c r="ACP493" s="722"/>
      <c r="ACQ493" s="722"/>
      <c r="ACR493" s="722"/>
      <c r="ACS493" s="722"/>
      <c r="ACT493" s="722"/>
      <c r="ACU493" s="722"/>
      <c r="ACV493" s="722"/>
      <c r="ACW493" s="722"/>
      <c r="ACX493" s="722"/>
      <c r="ACY493" s="722"/>
      <c r="ACZ493" s="722"/>
      <c r="ADA493" s="722"/>
      <c r="ADB493" s="722"/>
      <c r="ADC493" s="722"/>
      <c r="ADD493" s="722"/>
      <c r="ADE493" s="722"/>
      <c r="ADF493" s="722"/>
      <c r="ADG493" s="722"/>
      <c r="ADH493" s="722"/>
      <c r="ADI493" s="722"/>
      <c r="ADJ493" s="722"/>
      <c r="ADK493" s="722"/>
      <c r="ADL493" s="722"/>
      <c r="ADM493" s="722"/>
      <c r="ADN493" s="722"/>
      <c r="ADO493" s="722"/>
      <c r="ADP493" s="722"/>
      <c r="ADQ493" s="722"/>
      <c r="ADR493" s="722"/>
      <c r="ADS493" s="722"/>
      <c r="ADT493" s="722"/>
      <c r="ADU493" s="722"/>
      <c r="ADV493" s="722"/>
      <c r="ADW493" s="722"/>
      <c r="ADX493" s="722"/>
      <c r="ADY493" s="722"/>
      <c r="ADZ493" s="722"/>
      <c r="AEA493" s="722"/>
      <c r="AEB493" s="722"/>
      <c r="AEC493" s="722"/>
      <c r="AED493" s="722"/>
      <c r="AEE493" s="722"/>
      <c r="AEF493" s="722"/>
      <c r="AEG493" s="722"/>
      <c r="AEH493" s="722"/>
      <c r="AEI493" s="722"/>
      <c r="AEJ493" s="722"/>
      <c r="AEK493" s="722"/>
      <c r="AEL493" s="722"/>
      <c r="AEM493" s="722"/>
      <c r="AEN493" s="722"/>
      <c r="AEO493" s="722"/>
      <c r="AEP493" s="722"/>
      <c r="AEQ493" s="722"/>
      <c r="AER493" s="722"/>
      <c r="AES493" s="722"/>
      <c r="AET493" s="722"/>
      <c r="AEU493" s="722"/>
      <c r="AEV493" s="722"/>
      <c r="AEW493" s="722"/>
      <c r="AEX493" s="722"/>
      <c r="AEY493" s="722"/>
      <c r="AEZ493" s="722"/>
      <c r="AFA493" s="722"/>
      <c r="AFB493" s="722"/>
      <c r="AFC493" s="722"/>
      <c r="AFD493" s="722"/>
      <c r="AFE493" s="722"/>
      <c r="AFF493" s="722"/>
      <c r="AFG493" s="722"/>
      <c r="AFH493" s="722"/>
      <c r="AFI493" s="722"/>
      <c r="AFJ493" s="722"/>
      <c r="AFK493" s="722"/>
      <c r="AFL493" s="722"/>
      <c r="AFM493" s="722"/>
      <c r="AFN493" s="722"/>
      <c r="AFO493" s="722"/>
      <c r="AFP493" s="722"/>
      <c r="AFQ493" s="722"/>
      <c r="AFR493" s="722"/>
      <c r="AFS493" s="722"/>
      <c r="AFT493" s="722"/>
      <c r="AFU493" s="722"/>
      <c r="AFV493" s="722"/>
      <c r="AFW493" s="722"/>
      <c r="AFX493" s="722"/>
      <c r="AFY493" s="722"/>
      <c r="AFZ493" s="722"/>
      <c r="AGA493" s="722"/>
      <c r="AGB493" s="722"/>
      <c r="AGC493" s="722"/>
      <c r="AGD493" s="722"/>
      <c r="AGE493" s="722"/>
      <c r="AGF493" s="722"/>
      <c r="AGG493" s="722"/>
      <c r="AGH493" s="722"/>
      <c r="AGI493" s="722"/>
      <c r="AGJ493" s="722"/>
      <c r="AGK493" s="722"/>
      <c r="AGL493" s="722"/>
      <c r="AGM493" s="722"/>
      <c r="AGN493" s="722"/>
      <c r="AGO493" s="722"/>
      <c r="AGP493" s="722"/>
      <c r="AGQ493" s="722"/>
      <c r="AGR493" s="722"/>
      <c r="AGS493" s="722"/>
      <c r="AGT493" s="722"/>
      <c r="AGU493" s="722"/>
      <c r="AGV493" s="722"/>
      <c r="AGW493" s="722"/>
      <c r="AGX493" s="722"/>
      <c r="AGY493" s="722"/>
      <c r="AGZ493" s="722"/>
      <c r="AHA493" s="722"/>
      <c r="AHB493" s="722"/>
      <c r="AHC493" s="722"/>
      <c r="AHD493" s="722"/>
      <c r="AHE493" s="722"/>
      <c r="AHF493" s="722"/>
      <c r="AHG493" s="722"/>
      <c r="AHH493" s="722"/>
      <c r="AHI493" s="722"/>
      <c r="AHJ493" s="722"/>
      <c r="AHK493" s="722"/>
      <c r="AHL493" s="722"/>
      <c r="AHM493" s="722"/>
      <c r="AHN493" s="722"/>
      <c r="AHO493" s="722"/>
      <c r="AHP493" s="722"/>
      <c r="AHQ493" s="722"/>
      <c r="AHR493" s="722"/>
      <c r="AHS493" s="722"/>
      <c r="AHT493" s="722"/>
      <c r="AHU493" s="722"/>
      <c r="AHV493" s="722"/>
      <c r="AHW493" s="722"/>
      <c r="AHX493" s="722"/>
      <c r="AHY493" s="722"/>
      <c r="AHZ493" s="722"/>
      <c r="AIA493" s="722"/>
      <c r="AIB493" s="722"/>
      <c r="AIC493" s="722"/>
      <c r="AID493" s="722"/>
      <c r="AIE493" s="722"/>
      <c r="AIF493" s="722"/>
      <c r="AIG493" s="722"/>
      <c r="AIH493" s="722"/>
      <c r="AII493" s="722"/>
      <c r="AIJ493" s="722"/>
      <c r="AIK493" s="722"/>
      <c r="AIL493" s="722"/>
      <c r="AIM493" s="722"/>
      <c r="AIN493" s="722"/>
      <c r="AIO493" s="722"/>
      <c r="AIP493" s="722"/>
      <c r="AIQ493" s="722"/>
      <c r="AIR493" s="722"/>
      <c r="AIS493" s="722"/>
      <c r="AIT493" s="722"/>
      <c r="AIU493" s="722"/>
      <c r="AIV493" s="722"/>
      <c r="AIW493" s="722"/>
      <c r="AIX493" s="722"/>
      <c r="AIY493" s="722"/>
      <c r="AIZ493" s="722"/>
      <c r="AJA493" s="722"/>
      <c r="AJB493" s="722"/>
      <c r="AJC493" s="722"/>
      <c r="AJD493" s="722"/>
      <c r="AJE493" s="722"/>
      <c r="AJF493" s="722"/>
      <c r="AJG493" s="722"/>
      <c r="AJH493" s="722"/>
      <c r="AJI493" s="722"/>
      <c r="AJJ493" s="722"/>
      <c r="AJK493" s="722"/>
      <c r="AJL493" s="722"/>
      <c r="AJM493" s="722"/>
      <c r="AJN493" s="722"/>
      <c r="AJO493" s="722"/>
      <c r="AJP493" s="722"/>
      <c r="AJQ493" s="722"/>
      <c r="AJR493" s="722"/>
      <c r="AJS493" s="722"/>
      <c r="AJT493" s="722"/>
      <c r="AJU493" s="722"/>
      <c r="AJV493" s="722"/>
      <c r="AJW493" s="722"/>
      <c r="AJX493" s="722"/>
      <c r="AJY493" s="722"/>
      <c r="AJZ493" s="722"/>
      <c r="AKA493" s="722"/>
      <c r="AKB493" s="722"/>
      <c r="AKC493" s="722"/>
      <c r="AKD493" s="722"/>
      <c r="AKE493" s="722"/>
      <c r="AKF493" s="722"/>
      <c r="AKG493" s="722"/>
      <c r="AKH493" s="722"/>
      <c r="AKI493" s="722"/>
      <c r="AKJ493" s="722"/>
      <c r="AKK493" s="722"/>
      <c r="AKL493" s="722"/>
      <c r="AKM493" s="722"/>
      <c r="AKN493" s="722"/>
      <c r="AKO493" s="722"/>
      <c r="AKP493" s="722"/>
      <c r="AKQ493" s="722"/>
      <c r="AKR493" s="722"/>
      <c r="AKS493" s="722"/>
      <c r="AKT493" s="722"/>
      <c r="AKU493" s="722"/>
      <c r="AKV493" s="722"/>
      <c r="AKW493" s="722"/>
      <c r="AKX493" s="722"/>
      <c r="AKY493" s="722"/>
      <c r="AKZ493" s="722"/>
      <c r="ALA493" s="722"/>
      <c r="ALB493" s="722"/>
      <c r="ALC493" s="722"/>
      <c r="ALD493" s="722"/>
      <c r="ALE493" s="722"/>
      <c r="ALF493" s="722"/>
      <c r="ALG493" s="722"/>
      <c r="ALH493" s="722"/>
      <c r="ALI493" s="722"/>
      <c r="ALJ493" s="722"/>
      <c r="ALK493" s="722"/>
      <c r="ALL493" s="722"/>
      <c r="ALM493" s="722"/>
      <c r="ALN493" s="722"/>
      <c r="ALO493" s="722"/>
      <c r="ALP493" s="722"/>
      <c r="ALQ493" s="722"/>
      <c r="ALR493" s="722"/>
      <c r="ALS493" s="722"/>
      <c r="ALT493" s="722"/>
      <c r="ALU493" s="722"/>
      <c r="ALV493" s="722"/>
      <c r="ALW493" s="722"/>
      <c r="ALX493" s="722"/>
      <c r="ALY493" s="722"/>
      <c r="ALZ493" s="722"/>
      <c r="AMA493" s="722"/>
      <c r="AMB493" s="722"/>
      <c r="AMC493" s="722"/>
      <c r="AMD493" s="722"/>
      <c r="AME493" s="722"/>
      <c r="AMF493" s="722"/>
      <c r="AMG493" s="722"/>
      <c r="AMH493" s="722"/>
      <c r="AMI493" s="722"/>
      <c r="AMJ493" s="722"/>
      <c r="AMK493" s="722"/>
      <c r="AML493" s="722"/>
      <c r="AMM493" s="722"/>
      <c r="AMN493" s="722"/>
      <c r="AMO493" s="722"/>
      <c r="AMP493" s="722"/>
      <c r="AMQ493" s="722"/>
      <c r="AMR493" s="722"/>
      <c r="AMS493" s="722"/>
      <c r="AMT493" s="722"/>
      <c r="AMU493" s="722"/>
      <c r="AMV493" s="722"/>
      <c r="AMW493" s="722"/>
      <c r="AMX493" s="722"/>
      <c r="AMY493" s="722"/>
      <c r="AMZ493" s="722"/>
      <c r="ANA493" s="722"/>
      <c r="ANB493" s="722"/>
      <c r="ANC493" s="722"/>
      <c r="AND493" s="722"/>
      <c r="ANE493" s="722"/>
      <c r="ANF493" s="722"/>
      <c r="ANG493" s="722"/>
      <c r="ANH493" s="722"/>
      <c r="ANI493" s="722"/>
      <c r="ANJ493" s="722"/>
      <c r="ANK493" s="722"/>
      <c r="ANL493" s="722"/>
      <c r="ANM493" s="722"/>
      <c r="ANN493" s="722"/>
      <c r="ANO493" s="722"/>
      <c r="ANP493" s="722"/>
      <c r="ANQ493" s="722"/>
      <c r="ANR493" s="722"/>
      <c r="ANS493" s="722"/>
      <c r="ANT493" s="722"/>
      <c r="ANU493" s="722"/>
      <c r="ANV493" s="722"/>
      <c r="ANW493" s="722"/>
      <c r="ANX493" s="722"/>
      <c r="ANY493" s="722"/>
      <c r="ANZ493" s="722"/>
      <c r="AOA493" s="722"/>
      <c r="AOB493" s="722"/>
      <c r="AOC493" s="722"/>
      <c r="AOD493" s="722"/>
      <c r="AOE493" s="722"/>
      <c r="AOF493" s="722"/>
      <c r="AOG493" s="722"/>
      <c r="AOH493" s="722"/>
      <c r="AOI493" s="722"/>
      <c r="AOJ493" s="722"/>
      <c r="AOK493" s="722"/>
      <c r="AOL493" s="722"/>
      <c r="AOM493" s="722"/>
      <c r="AON493" s="722"/>
      <c r="AOO493" s="722"/>
      <c r="AOP493" s="722"/>
      <c r="AOQ493" s="722"/>
      <c r="AOR493" s="722"/>
      <c r="AOS493" s="722"/>
      <c r="AOT493" s="722"/>
      <c r="AOU493" s="722"/>
      <c r="AOV493" s="722"/>
      <c r="AOW493" s="722"/>
      <c r="AOX493" s="722"/>
      <c r="AOY493" s="722"/>
      <c r="AOZ493" s="722"/>
      <c r="APA493" s="722"/>
      <c r="APB493" s="722"/>
      <c r="APC493" s="722"/>
      <c r="APD493" s="722"/>
      <c r="APE493" s="722"/>
      <c r="APF493" s="722"/>
      <c r="APG493" s="722"/>
      <c r="APH493" s="722"/>
      <c r="API493" s="722"/>
      <c r="APJ493" s="722"/>
      <c r="APK493" s="722"/>
      <c r="APL493" s="722"/>
      <c r="APM493" s="722"/>
      <c r="APN493" s="722"/>
      <c r="APO493" s="722"/>
      <c r="APP493" s="722"/>
      <c r="APQ493" s="722"/>
      <c r="APR493" s="722"/>
      <c r="APS493" s="722"/>
      <c r="APT493" s="722"/>
      <c r="APU493" s="722"/>
      <c r="APV493" s="722"/>
      <c r="APW493" s="722"/>
      <c r="APX493" s="722"/>
      <c r="APY493" s="722"/>
      <c r="APZ493" s="722"/>
      <c r="AQA493" s="722"/>
      <c r="AQB493" s="722"/>
      <c r="AQC493" s="722"/>
      <c r="AQD493" s="722"/>
      <c r="AQE493" s="722"/>
      <c r="AQF493" s="722"/>
      <c r="AQG493" s="722"/>
      <c r="AQH493" s="722"/>
      <c r="AQI493" s="722"/>
      <c r="AQJ493" s="722"/>
      <c r="AQK493" s="722"/>
      <c r="AQL493" s="722"/>
      <c r="AQM493" s="722"/>
      <c r="AQN493" s="722"/>
      <c r="AQO493" s="722"/>
      <c r="AQP493" s="722"/>
      <c r="AQQ493" s="722"/>
      <c r="AQR493" s="722"/>
      <c r="AQS493" s="722"/>
      <c r="AQT493" s="722"/>
      <c r="AQU493" s="722"/>
      <c r="AQV493" s="722"/>
      <c r="AQW493" s="722"/>
      <c r="AQX493" s="722"/>
      <c r="AQY493" s="722"/>
      <c r="AQZ493" s="722"/>
      <c r="ARA493" s="722"/>
      <c r="ARB493" s="722"/>
      <c r="ARC493" s="722"/>
      <c r="ARD493" s="722"/>
      <c r="ARE493" s="722"/>
      <c r="ARF493" s="722"/>
      <c r="ARG493" s="722"/>
      <c r="ARH493" s="722"/>
      <c r="ARI493" s="722"/>
      <c r="ARJ493" s="722"/>
      <c r="ARK493" s="722"/>
      <c r="ARL493" s="722"/>
      <c r="ARM493" s="722"/>
      <c r="ARN493" s="722"/>
      <c r="ARO493" s="722"/>
      <c r="ARP493" s="722"/>
      <c r="ARQ493" s="722"/>
      <c r="ARR493" s="722"/>
      <c r="ARS493" s="722"/>
      <c r="ART493" s="722"/>
      <c r="ARU493" s="722"/>
      <c r="ARV493" s="722"/>
      <c r="ARW493" s="722"/>
      <c r="ARX493" s="722"/>
      <c r="ARY493" s="722"/>
      <c r="ARZ493" s="722"/>
      <c r="ASA493" s="722"/>
      <c r="ASB493" s="722"/>
      <c r="ASC493" s="722"/>
      <c r="ASD493" s="722"/>
      <c r="ASE493" s="722"/>
      <c r="ASF493" s="722"/>
      <c r="ASG493" s="722"/>
      <c r="ASH493" s="722"/>
      <c r="ASI493" s="722"/>
      <c r="ASJ493" s="722"/>
      <c r="ASK493" s="722"/>
      <c r="ASL493" s="722"/>
      <c r="ASM493" s="722"/>
      <c r="ASN493" s="722"/>
      <c r="ASO493" s="722"/>
      <c r="ASP493" s="722"/>
      <c r="ASQ493" s="722"/>
      <c r="ASR493" s="722"/>
      <c r="ASS493" s="722"/>
      <c r="AST493" s="722"/>
      <c r="ASU493" s="722"/>
      <c r="ASV493" s="722"/>
      <c r="ASW493" s="722"/>
      <c r="ASX493" s="722"/>
      <c r="ASY493" s="722"/>
      <c r="ASZ493" s="722"/>
      <c r="ATA493" s="722"/>
      <c r="ATB493" s="722"/>
      <c r="ATC493" s="722"/>
      <c r="ATD493" s="722"/>
      <c r="ATE493" s="722"/>
      <c r="ATF493" s="722"/>
      <c r="ATG493" s="722"/>
      <c r="ATH493" s="722"/>
      <c r="ATI493" s="722"/>
      <c r="ATJ493" s="722"/>
      <c r="ATK493" s="722"/>
      <c r="ATL493" s="722"/>
      <c r="ATM493" s="722"/>
      <c r="ATN493" s="722"/>
      <c r="ATO493" s="722"/>
      <c r="ATP493" s="722"/>
      <c r="ATQ493" s="722"/>
      <c r="ATR493" s="722"/>
      <c r="ATS493" s="722"/>
      <c r="ATT493" s="722"/>
      <c r="ATU493" s="722"/>
      <c r="ATV493" s="722"/>
      <c r="ATW493" s="722"/>
      <c r="ATX493" s="722"/>
      <c r="ATY493" s="722"/>
      <c r="ATZ493" s="722"/>
      <c r="AUA493" s="722"/>
      <c r="AUB493" s="722"/>
      <c r="AUC493" s="722"/>
      <c r="AUD493" s="722"/>
      <c r="AUE493" s="722"/>
      <c r="AUF493" s="722"/>
      <c r="AUG493" s="722"/>
      <c r="AUH493" s="722"/>
      <c r="AUI493" s="722"/>
      <c r="AUJ493" s="722"/>
      <c r="AUK493" s="722"/>
      <c r="AUL493" s="722"/>
      <c r="AUM493" s="722"/>
      <c r="AUN493" s="722"/>
      <c r="AUO493" s="722"/>
      <c r="AUP493" s="722"/>
      <c r="AUQ493" s="722"/>
      <c r="AUR493" s="722"/>
      <c r="AUS493" s="722"/>
      <c r="AUT493" s="722"/>
      <c r="AUU493" s="722"/>
      <c r="AUV493" s="722"/>
      <c r="AUW493" s="722"/>
      <c r="AUX493" s="722"/>
      <c r="AUY493" s="722"/>
      <c r="AUZ493" s="722"/>
      <c r="AVA493" s="722"/>
      <c r="AVB493" s="722"/>
      <c r="AVC493" s="722"/>
      <c r="AVD493" s="722"/>
      <c r="AVE493" s="722"/>
      <c r="AVF493" s="722"/>
      <c r="AVG493" s="722"/>
      <c r="AVH493" s="722"/>
      <c r="AVI493" s="722"/>
      <c r="AVJ493" s="722"/>
      <c r="AVK493" s="722"/>
      <c r="AVL493" s="722"/>
      <c r="AVM493" s="722"/>
      <c r="AVN493" s="722"/>
      <c r="AVO493" s="722"/>
      <c r="AVP493" s="722"/>
      <c r="AVQ493" s="722"/>
      <c r="AVR493" s="722"/>
      <c r="AVS493" s="722"/>
      <c r="AVT493" s="722"/>
      <c r="AVU493" s="722"/>
      <c r="AVV493" s="722"/>
      <c r="AVW493" s="722"/>
      <c r="AVX493" s="722"/>
      <c r="AVY493" s="722"/>
      <c r="AVZ493" s="722"/>
      <c r="AWA493" s="722"/>
      <c r="AWB493" s="722"/>
      <c r="AWC493" s="722"/>
      <c r="AWD493" s="722"/>
      <c r="AWE493" s="722"/>
      <c r="AWF493" s="722"/>
      <c r="AWG493" s="722"/>
      <c r="AWH493" s="722"/>
      <c r="AWI493" s="722"/>
      <c r="AWJ493" s="722"/>
      <c r="AWK493" s="722"/>
      <c r="AWL493" s="722"/>
      <c r="AWM493" s="722"/>
      <c r="AWN493" s="722"/>
      <c r="AWO493" s="722"/>
      <c r="AWP493" s="722"/>
      <c r="AWQ493" s="722"/>
      <c r="AWR493" s="722"/>
      <c r="AWS493" s="722"/>
      <c r="AWT493" s="722"/>
      <c r="AWU493" s="722"/>
      <c r="AWV493" s="722"/>
      <c r="AWW493" s="722"/>
      <c r="AWX493" s="722"/>
      <c r="AWY493" s="722"/>
      <c r="AWZ493" s="722"/>
      <c r="AXA493" s="722"/>
      <c r="AXB493" s="722"/>
      <c r="AXC493" s="722"/>
      <c r="AXD493" s="722"/>
      <c r="AXE493" s="722"/>
      <c r="AXF493" s="722"/>
      <c r="AXG493" s="722"/>
      <c r="AXH493" s="722"/>
      <c r="AXI493" s="722"/>
      <c r="AXJ493" s="722"/>
      <c r="AXK493" s="722"/>
      <c r="AXL493" s="722"/>
      <c r="AXM493" s="722"/>
      <c r="AXN493" s="722"/>
      <c r="AXO493" s="722"/>
      <c r="AXP493" s="722"/>
      <c r="AXQ493" s="722"/>
      <c r="AXR493" s="722"/>
      <c r="AXS493" s="722"/>
      <c r="AXT493" s="722"/>
      <c r="AXU493" s="722"/>
      <c r="AXV493" s="722"/>
      <c r="AXW493" s="722"/>
      <c r="AXX493" s="722"/>
      <c r="AXY493" s="722"/>
      <c r="AXZ493" s="722"/>
      <c r="AYA493" s="722"/>
      <c r="AYB493" s="722"/>
      <c r="AYC493" s="722"/>
      <c r="AYD493" s="722"/>
      <c r="AYE493" s="722"/>
      <c r="AYF493" s="722"/>
      <c r="AYG493" s="722"/>
      <c r="AYH493" s="722"/>
      <c r="AYI493" s="722"/>
      <c r="AYJ493" s="722"/>
      <c r="AYK493" s="722"/>
      <c r="AYL493" s="722"/>
      <c r="AYM493" s="722"/>
      <c r="AYN493" s="722"/>
      <c r="AYO493" s="722"/>
      <c r="AYP493" s="722"/>
      <c r="AYQ493" s="722"/>
      <c r="AYR493" s="722"/>
      <c r="AYS493" s="722"/>
      <c r="AYT493" s="722"/>
      <c r="AYU493" s="722"/>
      <c r="AYV493" s="722"/>
      <c r="AYW493" s="722"/>
      <c r="AYX493" s="722"/>
      <c r="AYY493" s="722"/>
      <c r="AYZ493" s="722"/>
      <c r="AZA493" s="722"/>
      <c r="AZB493" s="722"/>
      <c r="AZC493" s="722"/>
      <c r="AZD493" s="722"/>
      <c r="AZE493" s="722"/>
      <c r="AZF493" s="722"/>
      <c r="AZG493" s="722"/>
      <c r="AZH493" s="722"/>
      <c r="AZI493" s="722"/>
      <c r="AZJ493" s="722"/>
      <c r="AZK493" s="722"/>
      <c r="AZL493" s="722"/>
      <c r="AZM493" s="722"/>
      <c r="AZN493" s="722"/>
      <c r="AZO493" s="722"/>
      <c r="AZP493" s="722"/>
      <c r="AZQ493" s="722"/>
      <c r="AZR493" s="722"/>
      <c r="AZS493" s="722"/>
      <c r="AZT493" s="722"/>
      <c r="AZU493" s="722"/>
      <c r="AZV493" s="722"/>
      <c r="AZW493" s="722"/>
      <c r="AZX493" s="722"/>
      <c r="AZY493" s="722"/>
      <c r="AZZ493" s="722"/>
      <c r="BAA493" s="722"/>
      <c r="BAB493" s="722"/>
      <c r="BAC493" s="722"/>
      <c r="BAD493" s="722"/>
      <c r="BAE493" s="722"/>
      <c r="BAF493" s="722"/>
      <c r="BAG493" s="722"/>
      <c r="BAH493" s="722"/>
      <c r="BAI493" s="722"/>
      <c r="BAJ493" s="722"/>
      <c r="BAK493" s="722"/>
      <c r="BAL493" s="722"/>
      <c r="BAM493" s="722"/>
      <c r="BAN493" s="722"/>
      <c r="BAO493" s="722"/>
      <c r="BAP493" s="722"/>
      <c r="BAQ493" s="722"/>
      <c r="BAR493" s="722"/>
      <c r="BAS493" s="722"/>
      <c r="BAT493" s="722"/>
      <c r="BAU493" s="722"/>
      <c r="BAV493" s="722"/>
      <c r="BAW493" s="722"/>
      <c r="BAX493" s="722"/>
      <c r="BAY493" s="722"/>
      <c r="BAZ493" s="722"/>
      <c r="BBA493" s="722"/>
      <c r="BBB493" s="722"/>
      <c r="BBC493" s="722"/>
      <c r="BBD493" s="722"/>
      <c r="BBE493" s="722"/>
      <c r="BBF493" s="722"/>
      <c r="BBG493" s="722"/>
      <c r="BBH493" s="722"/>
      <c r="BBI493" s="722"/>
      <c r="BBJ493" s="722"/>
      <c r="BBK493" s="722"/>
      <c r="BBL493" s="722"/>
      <c r="BBM493" s="722"/>
      <c r="BBN493" s="722"/>
      <c r="BBO493" s="722"/>
      <c r="BBP493" s="722"/>
      <c r="BBQ493" s="722"/>
      <c r="BBR493" s="722"/>
      <c r="BBS493" s="722"/>
      <c r="BBT493" s="722"/>
      <c r="BBU493" s="722"/>
      <c r="BBV493" s="722"/>
      <c r="BBW493" s="722"/>
      <c r="BBX493" s="722"/>
      <c r="BBY493" s="722"/>
      <c r="BBZ493" s="722"/>
      <c r="BCA493" s="722"/>
      <c r="BCB493" s="722"/>
      <c r="BCC493" s="722"/>
      <c r="BCD493" s="722"/>
      <c r="BCE493" s="722"/>
      <c r="BCF493" s="722"/>
      <c r="BCG493" s="722"/>
      <c r="BCH493" s="722"/>
      <c r="BCI493" s="722"/>
      <c r="BCJ493" s="722"/>
      <c r="BCK493" s="722"/>
      <c r="BCL493" s="722"/>
      <c r="BCM493" s="722"/>
      <c r="BCN493" s="722"/>
      <c r="BCO493" s="722"/>
      <c r="BCP493" s="722"/>
      <c r="BCQ493" s="722"/>
      <c r="BCR493" s="722"/>
      <c r="BCS493" s="722"/>
      <c r="BCT493" s="722"/>
      <c r="BCU493" s="722"/>
      <c r="BCV493" s="722"/>
      <c r="BCW493" s="722"/>
      <c r="BCX493" s="722"/>
      <c r="BCY493" s="722"/>
      <c r="BCZ493" s="722"/>
      <c r="BDA493" s="722"/>
      <c r="BDB493" s="722"/>
      <c r="BDC493" s="722"/>
      <c r="BDD493" s="722"/>
      <c r="BDE493" s="722"/>
      <c r="BDF493" s="722"/>
      <c r="BDG493" s="722"/>
      <c r="BDH493" s="722"/>
      <c r="BDI493" s="722"/>
      <c r="BDJ493" s="722"/>
      <c r="BDK493" s="722"/>
      <c r="BDL493" s="722"/>
      <c r="BDM493" s="722"/>
      <c r="BDN493" s="722"/>
      <c r="BDO493" s="722"/>
      <c r="BDP493" s="722"/>
      <c r="BDQ493" s="722"/>
      <c r="BDR493" s="722"/>
      <c r="BDS493" s="722"/>
      <c r="BDT493" s="722"/>
      <c r="BDU493" s="722"/>
      <c r="BDV493" s="722"/>
      <c r="BDW493" s="722"/>
      <c r="BDX493" s="722"/>
      <c r="BDY493" s="722"/>
      <c r="BDZ493" s="722"/>
      <c r="BEA493" s="722"/>
      <c r="BEB493" s="722"/>
      <c r="BEC493" s="722"/>
      <c r="BED493" s="722"/>
      <c r="BEE493" s="722"/>
      <c r="BEF493" s="722"/>
      <c r="BEG493" s="722"/>
      <c r="BEH493" s="722"/>
      <c r="BEI493" s="722"/>
      <c r="BEJ493" s="722"/>
      <c r="BEK493" s="722"/>
      <c r="BEL493" s="722"/>
      <c r="BEM493" s="722"/>
      <c r="BEN493" s="722"/>
      <c r="BEO493" s="722"/>
      <c r="BEP493" s="722"/>
      <c r="BEQ493" s="722"/>
      <c r="BER493" s="722"/>
      <c r="BES493" s="722"/>
      <c r="BET493" s="722"/>
      <c r="BEU493" s="722"/>
      <c r="BEV493" s="722"/>
      <c r="BEW493" s="722"/>
      <c r="BEX493" s="722"/>
      <c r="BEY493" s="722"/>
      <c r="BEZ493" s="722"/>
      <c r="BFA493" s="722"/>
      <c r="BFB493" s="722"/>
      <c r="BFC493" s="722"/>
      <c r="BFD493" s="722"/>
      <c r="BFE493" s="722"/>
      <c r="BFF493" s="722"/>
      <c r="BFG493" s="722"/>
      <c r="BFH493" s="722"/>
      <c r="BFI493" s="722"/>
      <c r="BFJ493" s="722"/>
      <c r="BFK493" s="722"/>
      <c r="BFL493" s="722"/>
      <c r="BFM493" s="722"/>
      <c r="BFN493" s="722"/>
      <c r="BFO493" s="722"/>
      <c r="BFP493" s="722"/>
      <c r="BFQ493" s="722"/>
      <c r="BFR493" s="722"/>
      <c r="BFS493" s="722"/>
      <c r="BFT493" s="722"/>
      <c r="BFU493" s="722"/>
      <c r="BFV493" s="722"/>
      <c r="BFW493" s="722"/>
      <c r="BFX493" s="722"/>
      <c r="BFY493" s="722"/>
      <c r="BFZ493" s="722"/>
      <c r="BGA493" s="722"/>
      <c r="BGB493" s="722"/>
      <c r="BGC493" s="722"/>
      <c r="BGD493" s="722"/>
      <c r="BGE493" s="722"/>
      <c r="BGF493" s="722"/>
      <c r="BGG493" s="722"/>
      <c r="BGH493" s="722"/>
      <c r="BGI493" s="722"/>
      <c r="BGJ493" s="722"/>
      <c r="BGK493" s="722"/>
      <c r="BGL493" s="722"/>
      <c r="BGM493" s="722"/>
      <c r="BGN493" s="722"/>
      <c r="BGO493" s="722"/>
      <c r="BGP493" s="722"/>
      <c r="BGQ493" s="722"/>
      <c r="BGR493" s="722"/>
      <c r="BGS493" s="722"/>
      <c r="BGT493" s="722"/>
      <c r="BGU493" s="722"/>
      <c r="BGV493" s="722"/>
      <c r="BGW493" s="722"/>
      <c r="BGX493" s="722"/>
      <c r="BGY493" s="722"/>
      <c r="BGZ493" s="722"/>
      <c r="BHA493" s="722"/>
      <c r="BHB493" s="722"/>
      <c r="BHC493" s="722"/>
      <c r="BHD493" s="722"/>
      <c r="BHE493" s="722"/>
      <c r="BHF493" s="722"/>
      <c r="BHG493" s="722"/>
      <c r="BHH493" s="722"/>
      <c r="BHI493" s="722"/>
      <c r="BHJ493" s="722"/>
      <c r="BHK493" s="722"/>
      <c r="BHL493" s="722"/>
      <c r="BHM493" s="722"/>
      <c r="BHN493" s="722"/>
      <c r="BHO493" s="722"/>
      <c r="BHP493" s="722"/>
      <c r="BHQ493" s="722"/>
      <c r="BHR493" s="722"/>
      <c r="BHS493" s="722"/>
      <c r="BHT493" s="722"/>
      <c r="BHU493" s="722"/>
      <c r="BHV493" s="722"/>
      <c r="BHW493" s="722"/>
      <c r="BHX493" s="722"/>
      <c r="BHY493" s="722"/>
      <c r="BHZ493" s="722"/>
      <c r="BIA493" s="722"/>
      <c r="BIB493" s="722"/>
      <c r="BIC493" s="722"/>
      <c r="BID493" s="722"/>
      <c r="BIE493" s="722"/>
      <c r="BIF493" s="722"/>
      <c r="BIG493" s="722"/>
      <c r="BIH493" s="722"/>
      <c r="BII493" s="722"/>
      <c r="BIJ493" s="722"/>
      <c r="BIK493" s="722"/>
      <c r="BIL493" s="722"/>
      <c r="BIM493" s="722"/>
      <c r="BIN493" s="722"/>
      <c r="BIO493" s="722"/>
      <c r="BIP493" s="722"/>
      <c r="BIQ493" s="722"/>
      <c r="BIR493" s="722"/>
      <c r="BIS493" s="722"/>
      <c r="BIT493" s="722"/>
      <c r="BIU493" s="722"/>
      <c r="BIV493" s="722"/>
      <c r="BIW493" s="722"/>
      <c r="BIX493" s="722"/>
      <c r="BIY493" s="722"/>
      <c r="BIZ493" s="722"/>
      <c r="BJA493" s="722"/>
      <c r="BJB493" s="722"/>
      <c r="BJC493" s="722"/>
      <c r="BJD493" s="722"/>
      <c r="BJE493" s="722"/>
      <c r="BJF493" s="722"/>
      <c r="BJG493" s="722"/>
      <c r="BJH493" s="722"/>
      <c r="BJI493" s="722"/>
      <c r="BJJ493" s="722"/>
      <c r="BJK493" s="722"/>
      <c r="BJL493" s="722"/>
      <c r="BJM493" s="722"/>
      <c r="BJN493" s="722"/>
      <c r="BJO493" s="722"/>
      <c r="BJP493" s="722"/>
      <c r="BJQ493" s="722"/>
      <c r="BJR493" s="722"/>
      <c r="BJS493" s="722"/>
      <c r="BJT493" s="722"/>
      <c r="BJU493" s="722"/>
      <c r="BJV493" s="722"/>
      <c r="BJW493" s="722"/>
      <c r="BJX493" s="722"/>
      <c r="BJY493" s="722"/>
      <c r="BJZ493" s="722"/>
      <c r="BKA493" s="722"/>
      <c r="BKB493" s="722"/>
      <c r="BKC493" s="722"/>
      <c r="BKD493" s="722"/>
      <c r="BKE493" s="722"/>
      <c r="BKF493" s="722"/>
      <c r="BKG493" s="722"/>
      <c r="BKH493" s="722"/>
      <c r="BKI493" s="722"/>
      <c r="BKJ493" s="722"/>
      <c r="BKK493" s="722"/>
      <c r="BKL493" s="722"/>
      <c r="BKM493" s="722"/>
      <c r="BKN493" s="722"/>
      <c r="BKO493" s="722"/>
      <c r="BKP493" s="722"/>
      <c r="BKQ493" s="722"/>
      <c r="BKR493" s="722"/>
      <c r="BKS493" s="722"/>
      <c r="BKT493" s="722"/>
      <c r="BKU493" s="722"/>
      <c r="BKV493" s="722"/>
      <c r="BKW493" s="722"/>
      <c r="BKX493" s="722"/>
      <c r="BKY493" s="722"/>
      <c r="BKZ493" s="722"/>
      <c r="BLA493" s="722"/>
      <c r="BLB493" s="722"/>
      <c r="BLC493" s="722"/>
      <c r="BLD493" s="722"/>
      <c r="BLE493" s="722"/>
      <c r="BLF493" s="722"/>
      <c r="BLG493" s="722"/>
      <c r="BLH493" s="722"/>
      <c r="BLI493" s="722"/>
      <c r="BLJ493" s="722"/>
      <c r="BLK493" s="722"/>
      <c r="BLL493" s="722"/>
      <c r="BLM493" s="722"/>
      <c r="BLN493" s="722"/>
      <c r="BLO493" s="722"/>
      <c r="BLP493" s="722"/>
      <c r="BLQ493" s="722"/>
      <c r="BLR493" s="722"/>
      <c r="BLS493" s="722"/>
      <c r="BLT493" s="722"/>
      <c r="BLU493" s="722"/>
      <c r="BLV493" s="722"/>
      <c r="BLW493" s="722"/>
      <c r="BLX493" s="722"/>
      <c r="BLY493" s="722"/>
      <c r="BLZ493" s="722"/>
      <c r="BMA493" s="722"/>
      <c r="BMB493" s="722"/>
      <c r="BMC493" s="722"/>
      <c r="BMD493" s="722"/>
      <c r="BME493" s="722"/>
      <c r="BMF493" s="722"/>
      <c r="BMG493" s="722"/>
      <c r="BMH493" s="722"/>
      <c r="BMI493" s="722"/>
      <c r="BMJ493" s="722"/>
      <c r="BMK493" s="722"/>
      <c r="BML493" s="722"/>
      <c r="BMM493" s="722"/>
      <c r="BMN493" s="722"/>
      <c r="BMO493" s="722"/>
      <c r="BMP493" s="722"/>
      <c r="BMQ493" s="722"/>
      <c r="BMR493" s="722"/>
      <c r="BMS493" s="722"/>
      <c r="BMT493" s="722"/>
      <c r="BMU493" s="722"/>
      <c r="BMV493" s="722"/>
      <c r="BMW493" s="722"/>
      <c r="BMX493" s="722"/>
      <c r="BMY493" s="722"/>
      <c r="BMZ493" s="722"/>
      <c r="BNA493" s="722"/>
      <c r="BNB493" s="722"/>
      <c r="BNC493" s="722"/>
      <c r="BND493" s="722"/>
      <c r="BNE493" s="722"/>
      <c r="BNF493" s="722"/>
      <c r="BNG493" s="722"/>
      <c r="BNH493" s="722"/>
      <c r="BNI493" s="722"/>
      <c r="BNJ493" s="722"/>
      <c r="BNK493" s="722"/>
      <c r="BNL493" s="722"/>
      <c r="BNM493" s="722"/>
      <c r="BNN493" s="722"/>
      <c r="BNO493" s="722"/>
      <c r="BNP493" s="722"/>
      <c r="BNQ493" s="722"/>
      <c r="BNR493" s="722"/>
      <c r="BNS493" s="722"/>
      <c r="BNT493" s="722"/>
      <c r="BNU493" s="722"/>
      <c r="BNV493" s="722"/>
      <c r="BNW493" s="722"/>
      <c r="BNX493" s="722"/>
      <c r="BNY493" s="722"/>
      <c r="BNZ493" s="722"/>
      <c r="BOA493" s="722"/>
      <c r="BOB493" s="722"/>
      <c r="BOC493" s="722"/>
      <c r="BOD493" s="722"/>
      <c r="BOE493" s="722"/>
      <c r="BOF493" s="722"/>
      <c r="BOG493" s="722"/>
      <c r="BOH493" s="722"/>
      <c r="BOI493" s="722"/>
      <c r="BOJ493" s="722"/>
      <c r="BOK493" s="722"/>
      <c r="BOL493" s="722"/>
      <c r="BOM493" s="722"/>
      <c r="BON493" s="722"/>
      <c r="BOO493" s="722"/>
      <c r="BOP493" s="722"/>
      <c r="BOQ493" s="722"/>
      <c r="BOR493" s="722"/>
      <c r="BOS493" s="722"/>
      <c r="BOT493" s="722"/>
      <c r="BOU493" s="722"/>
      <c r="BOV493" s="722"/>
      <c r="BOW493" s="722"/>
      <c r="BOX493" s="722"/>
      <c r="BOY493" s="722"/>
      <c r="BOZ493" s="722"/>
      <c r="BPA493" s="722"/>
      <c r="BPB493" s="722"/>
      <c r="BPC493" s="722"/>
      <c r="BPD493" s="722"/>
      <c r="BPE493" s="722"/>
      <c r="BPF493" s="722"/>
      <c r="BPG493" s="722"/>
      <c r="BPH493" s="722"/>
      <c r="BPI493" s="722"/>
      <c r="BPJ493" s="722"/>
      <c r="BPK493" s="722"/>
      <c r="BPL493" s="722"/>
      <c r="BPM493" s="722"/>
      <c r="BPN493" s="722"/>
      <c r="BPO493" s="722"/>
      <c r="BPP493" s="722"/>
      <c r="BPQ493" s="722"/>
      <c r="BPR493" s="722"/>
      <c r="BPS493" s="722"/>
      <c r="BPT493" s="722"/>
      <c r="BPU493" s="722"/>
      <c r="BPV493" s="722"/>
      <c r="BPW493" s="722"/>
      <c r="BPX493" s="722"/>
      <c r="BPY493" s="722"/>
      <c r="BPZ493" s="722"/>
      <c r="BQA493" s="722"/>
      <c r="BQB493" s="722"/>
      <c r="BQC493" s="722"/>
      <c r="BQD493" s="722"/>
      <c r="BQE493" s="722"/>
      <c r="BQF493" s="722"/>
      <c r="BQG493" s="722"/>
      <c r="BQH493" s="722"/>
      <c r="BQI493" s="722"/>
      <c r="BQJ493" s="722"/>
      <c r="BQK493" s="722"/>
      <c r="BQL493" s="722"/>
      <c r="BQM493" s="722"/>
      <c r="BQN493" s="722"/>
      <c r="BQO493" s="722"/>
      <c r="BQP493" s="722"/>
      <c r="BQQ493" s="722"/>
      <c r="BQR493" s="722"/>
      <c r="BQS493" s="722"/>
      <c r="BQT493" s="722"/>
      <c r="BQU493" s="722"/>
      <c r="BQV493" s="722"/>
      <c r="BQW493" s="722"/>
      <c r="BQX493" s="722"/>
      <c r="BQY493" s="722"/>
      <c r="BQZ493" s="722"/>
      <c r="BRA493" s="722"/>
      <c r="BRB493" s="722"/>
      <c r="BRC493" s="722"/>
      <c r="BRD493" s="722"/>
      <c r="BRE493" s="722"/>
      <c r="BRF493" s="722"/>
      <c r="BRG493" s="722"/>
      <c r="BRH493" s="722"/>
      <c r="BRI493" s="722"/>
      <c r="BRJ493" s="722"/>
      <c r="BRK493" s="722"/>
      <c r="BRL493" s="722"/>
      <c r="BRM493" s="722"/>
      <c r="BRN493" s="722"/>
      <c r="BRO493" s="722"/>
      <c r="BRP493" s="722"/>
      <c r="BRQ493" s="722"/>
      <c r="BRR493" s="722"/>
      <c r="BRS493" s="722"/>
      <c r="BRT493" s="722"/>
      <c r="BRU493" s="722"/>
      <c r="BRV493" s="722"/>
      <c r="BRW493" s="722"/>
      <c r="BRX493" s="722"/>
      <c r="BRY493" s="722"/>
      <c r="BRZ493" s="722"/>
      <c r="BSA493" s="722"/>
      <c r="BSB493" s="722"/>
      <c r="BSC493" s="722"/>
      <c r="BSD493" s="722"/>
      <c r="BSE493" s="722"/>
      <c r="BSF493" s="722"/>
      <c r="BSG493" s="722"/>
      <c r="BSH493" s="722"/>
      <c r="BSI493" s="722"/>
      <c r="BSJ493" s="722"/>
      <c r="BSK493" s="722"/>
      <c r="BSL493" s="722"/>
      <c r="BSM493" s="722"/>
      <c r="BSN493" s="722"/>
      <c r="BSO493" s="722"/>
      <c r="BSP493" s="722"/>
      <c r="BSQ493" s="722"/>
      <c r="BSR493" s="722"/>
      <c r="BSS493" s="722"/>
      <c r="BST493" s="722"/>
      <c r="BSU493" s="722"/>
      <c r="BSV493" s="722"/>
      <c r="BSW493" s="722"/>
      <c r="BSX493" s="722"/>
      <c r="BSY493" s="722"/>
      <c r="BSZ493" s="722"/>
      <c r="BTA493" s="722"/>
      <c r="BTB493" s="722"/>
      <c r="BTC493" s="722"/>
      <c r="BTD493" s="722"/>
      <c r="BTE493" s="722"/>
      <c r="BTF493" s="722"/>
      <c r="BTG493" s="722"/>
      <c r="BTH493" s="722"/>
      <c r="BTI493" s="722"/>
      <c r="BTJ493" s="722"/>
      <c r="BTK493" s="722"/>
      <c r="BTL493" s="722"/>
      <c r="BTM493" s="722"/>
      <c r="BTN493" s="722"/>
      <c r="BTO493" s="722"/>
      <c r="BTP493" s="722"/>
      <c r="BTQ493" s="722"/>
      <c r="BTR493" s="722"/>
      <c r="BTS493" s="722"/>
      <c r="BTT493" s="722"/>
      <c r="BTU493" s="722"/>
      <c r="BTV493" s="722"/>
      <c r="BTW493" s="722"/>
      <c r="BTX493" s="722"/>
      <c r="BTY493" s="722"/>
      <c r="BTZ493" s="722"/>
      <c r="BUA493" s="722"/>
      <c r="BUB493" s="722"/>
      <c r="BUC493" s="722"/>
      <c r="BUD493" s="722"/>
      <c r="BUE493" s="722"/>
      <c r="BUF493" s="722"/>
      <c r="BUG493" s="722"/>
      <c r="BUH493" s="722"/>
      <c r="BUI493" s="722"/>
      <c r="BUJ493" s="722"/>
      <c r="BUK493" s="722"/>
      <c r="BUL493" s="722"/>
      <c r="BUM493" s="722"/>
      <c r="BUN493" s="722"/>
      <c r="BUO493" s="722"/>
      <c r="BUP493" s="722"/>
      <c r="BUQ493" s="722"/>
      <c r="BUR493" s="722"/>
      <c r="BUS493" s="722"/>
      <c r="BUT493" s="722"/>
      <c r="BUU493" s="722"/>
      <c r="BUV493" s="722"/>
      <c r="BUW493" s="722"/>
      <c r="BUX493" s="722"/>
      <c r="BUY493" s="722"/>
      <c r="BUZ493" s="722"/>
      <c r="BVA493" s="722"/>
      <c r="BVB493" s="722"/>
      <c r="BVC493" s="722"/>
      <c r="BVD493" s="722"/>
      <c r="BVE493" s="722"/>
      <c r="BVF493" s="722"/>
      <c r="BVG493" s="722"/>
      <c r="BVH493" s="722"/>
      <c r="BVI493" s="722"/>
      <c r="BVJ493" s="722"/>
      <c r="BVK493" s="722"/>
      <c r="BVL493" s="722"/>
      <c r="BVM493" s="722"/>
      <c r="BVN493" s="722"/>
      <c r="BVO493" s="722"/>
      <c r="BVP493" s="722"/>
      <c r="BVQ493" s="722"/>
      <c r="BVR493" s="722"/>
      <c r="BVS493" s="722"/>
      <c r="BVT493" s="722"/>
      <c r="BVU493" s="722"/>
      <c r="BVV493" s="722"/>
      <c r="BVW493" s="722"/>
      <c r="BVX493" s="722"/>
      <c r="BVY493" s="722"/>
      <c r="BVZ493" s="722"/>
      <c r="BWA493" s="722"/>
      <c r="BWB493" s="722"/>
      <c r="BWC493" s="722"/>
      <c r="BWD493" s="722"/>
      <c r="BWE493" s="722"/>
      <c r="BWF493" s="722"/>
      <c r="BWG493" s="722"/>
      <c r="BWH493" s="722"/>
      <c r="BWI493" s="722"/>
      <c r="BWJ493" s="722"/>
      <c r="BWK493" s="722"/>
      <c r="BWL493" s="722"/>
      <c r="BWM493" s="722"/>
      <c r="BWN493" s="722"/>
      <c r="BWO493" s="722"/>
      <c r="BWP493" s="722"/>
      <c r="BWQ493" s="722"/>
      <c r="BWR493" s="722"/>
      <c r="BWS493" s="722"/>
      <c r="BWT493" s="722"/>
      <c r="BWU493" s="722"/>
      <c r="BWV493" s="722"/>
      <c r="BWW493" s="722"/>
      <c r="BWX493" s="722"/>
      <c r="BWY493" s="722"/>
      <c r="BWZ493" s="722"/>
      <c r="BXA493" s="722"/>
      <c r="BXB493" s="722"/>
      <c r="BXC493" s="722"/>
      <c r="BXD493" s="722"/>
      <c r="BXE493" s="722"/>
      <c r="BXF493" s="722"/>
      <c r="BXG493" s="722"/>
      <c r="BXH493" s="722"/>
      <c r="BXI493" s="722"/>
      <c r="BXJ493" s="722"/>
      <c r="BXK493" s="722"/>
      <c r="BXL493" s="722"/>
      <c r="BXM493" s="722"/>
      <c r="BXN493" s="722"/>
      <c r="BXO493" s="722"/>
      <c r="BXP493" s="722"/>
      <c r="BXQ493" s="722"/>
      <c r="BXR493" s="722"/>
      <c r="BXS493" s="722"/>
      <c r="BXT493" s="722"/>
      <c r="BXU493" s="722"/>
      <c r="BXV493" s="722"/>
      <c r="BXW493" s="722"/>
      <c r="BXX493" s="722"/>
      <c r="BXY493" s="722"/>
      <c r="BXZ493" s="722"/>
      <c r="BYA493" s="722"/>
      <c r="BYB493" s="722"/>
      <c r="BYC493" s="722"/>
      <c r="BYD493" s="722"/>
      <c r="BYE493" s="722"/>
      <c r="BYF493" s="722"/>
      <c r="BYG493" s="722"/>
      <c r="BYH493" s="722"/>
      <c r="BYI493" s="722"/>
      <c r="BYJ493" s="722"/>
      <c r="BYK493" s="722"/>
      <c r="BYL493" s="722"/>
      <c r="BYM493" s="722"/>
      <c r="BYN493" s="722"/>
      <c r="BYO493" s="722"/>
      <c r="BYP493" s="722"/>
      <c r="BYQ493" s="722"/>
      <c r="BYR493" s="722"/>
      <c r="BYS493" s="722"/>
      <c r="BYT493" s="722"/>
      <c r="BYU493" s="722"/>
      <c r="BYV493" s="722"/>
      <c r="BYW493" s="722"/>
      <c r="BYX493" s="722"/>
      <c r="BYY493" s="722"/>
      <c r="BYZ493" s="722"/>
      <c r="BZA493" s="722"/>
      <c r="BZB493" s="722"/>
      <c r="BZC493" s="722"/>
      <c r="BZD493" s="722"/>
      <c r="BZE493" s="722"/>
      <c r="BZF493" s="722"/>
      <c r="BZG493" s="722"/>
      <c r="BZH493" s="722"/>
      <c r="BZI493" s="722"/>
      <c r="BZJ493" s="722"/>
      <c r="BZK493" s="722"/>
      <c r="BZL493" s="722"/>
      <c r="BZM493" s="722"/>
      <c r="BZN493" s="722"/>
      <c r="BZO493" s="722"/>
      <c r="BZP493" s="722"/>
      <c r="BZQ493" s="722"/>
      <c r="BZR493" s="722"/>
      <c r="BZS493" s="722"/>
      <c r="BZT493" s="722"/>
      <c r="BZU493" s="722"/>
      <c r="BZV493" s="722"/>
      <c r="BZW493" s="722"/>
      <c r="BZX493" s="722"/>
      <c r="BZY493" s="722"/>
      <c r="BZZ493" s="722"/>
      <c r="CAA493" s="722"/>
      <c r="CAB493" s="722"/>
      <c r="CAC493" s="722"/>
      <c r="CAD493" s="722"/>
      <c r="CAE493" s="722"/>
      <c r="CAF493" s="722"/>
      <c r="CAG493" s="722"/>
      <c r="CAH493" s="722"/>
      <c r="CAI493" s="722"/>
      <c r="CAJ493" s="722"/>
      <c r="CAK493" s="722"/>
      <c r="CAL493" s="722"/>
      <c r="CAM493" s="722"/>
      <c r="CAN493" s="722"/>
      <c r="CAO493" s="722"/>
      <c r="CAP493" s="722"/>
      <c r="CAQ493" s="722"/>
      <c r="CAR493" s="722"/>
      <c r="CAS493" s="722"/>
      <c r="CAT493" s="722"/>
      <c r="CAU493" s="722"/>
      <c r="CAV493" s="722"/>
      <c r="CAW493" s="722"/>
      <c r="CAX493" s="722"/>
      <c r="CAY493" s="722"/>
      <c r="CAZ493" s="722"/>
      <c r="CBA493" s="722"/>
      <c r="CBB493" s="722"/>
      <c r="CBC493" s="722"/>
      <c r="CBD493" s="722"/>
      <c r="CBE493" s="722"/>
      <c r="CBF493" s="722"/>
      <c r="CBG493" s="722"/>
      <c r="CBH493" s="722"/>
      <c r="CBI493" s="722"/>
      <c r="CBJ493" s="722"/>
      <c r="CBK493" s="722"/>
      <c r="CBL493" s="722"/>
      <c r="CBM493" s="722"/>
      <c r="CBN493" s="722"/>
      <c r="CBO493" s="722"/>
      <c r="CBP493" s="722"/>
      <c r="CBQ493" s="722"/>
      <c r="CBR493" s="722"/>
      <c r="CBS493" s="722"/>
      <c r="CBT493" s="722"/>
      <c r="CBU493" s="722"/>
      <c r="CBV493" s="722"/>
      <c r="CBW493" s="722"/>
      <c r="CBX493" s="722"/>
      <c r="CBY493" s="722"/>
      <c r="CBZ493" s="722"/>
      <c r="CCA493" s="722"/>
      <c r="CCB493" s="722"/>
      <c r="CCC493" s="722"/>
      <c r="CCD493" s="722"/>
      <c r="CCE493" s="722"/>
      <c r="CCF493" s="722"/>
      <c r="CCG493" s="722"/>
      <c r="CCH493" s="722"/>
      <c r="CCI493" s="722"/>
      <c r="CCJ493" s="722"/>
      <c r="CCK493" s="722"/>
      <c r="CCL493" s="722"/>
      <c r="CCM493" s="722"/>
      <c r="CCN493" s="722"/>
      <c r="CCO493" s="722"/>
      <c r="CCP493" s="722"/>
      <c r="CCQ493" s="722"/>
      <c r="CCR493" s="722"/>
      <c r="CCS493" s="722"/>
      <c r="CCT493" s="722"/>
      <c r="CCU493" s="722"/>
      <c r="CCV493" s="722"/>
      <c r="CCW493" s="722"/>
      <c r="CCX493" s="722"/>
      <c r="CCY493" s="722"/>
      <c r="CCZ493" s="722"/>
      <c r="CDA493" s="722"/>
      <c r="CDB493" s="722"/>
      <c r="CDC493" s="722"/>
      <c r="CDD493" s="722"/>
      <c r="CDE493" s="722"/>
      <c r="CDF493" s="722"/>
      <c r="CDG493" s="722"/>
      <c r="CDH493" s="722"/>
      <c r="CDI493" s="722"/>
      <c r="CDJ493" s="722"/>
      <c r="CDK493" s="722"/>
      <c r="CDL493" s="722"/>
      <c r="CDM493" s="722"/>
      <c r="CDN493" s="722"/>
      <c r="CDO493" s="722"/>
      <c r="CDP493" s="722"/>
      <c r="CDQ493" s="722"/>
      <c r="CDR493" s="722"/>
      <c r="CDS493" s="722"/>
      <c r="CDT493" s="722"/>
      <c r="CDU493" s="722"/>
      <c r="CDV493" s="722"/>
      <c r="CDW493" s="722"/>
      <c r="CDX493" s="722"/>
      <c r="CDY493" s="722"/>
      <c r="CDZ493" s="722"/>
      <c r="CEA493" s="722"/>
      <c r="CEB493" s="722"/>
      <c r="CEC493" s="722"/>
      <c r="CED493" s="722"/>
      <c r="CEE493" s="722"/>
      <c r="CEF493" s="722"/>
      <c r="CEG493" s="722"/>
      <c r="CEH493" s="722"/>
      <c r="CEI493" s="722"/>
      <c r="CEJ493" s="722"/>
      <c r="CEK493" s="722"/>
      <c r="CEL493" s="722"/>
      <c r="CEM493" s="722"/>
      <c r="CEN493" s="722"/>
      <c r="CEO493" s="722"/>
      <c r="CEP493" s="722"/>
      <c r="CEQ493" s="722"/>
      <c r="CER493" s="722"/>
      <c r="CES493" s="722"/>
      <c r="CET493" s="722"/>
      <c r="CEU493" s="722"/>
      <c r="CEV493" s="722"/>
      <c r="CEW493" s="722"/>
      <c r="CEX493" s="722"/>
      <c r="CEY493" s="722"/>
      <c r="CEZ493" s="722"/>
      <c r="CFA493" s="722"/>
      <c r="CFB493" s="722"/>
      <c r="CFC493" s="722"/>
      <c r="CFD493" s="722"/>
      <c r="CFE493" s="722"/>
      <c r="CFF493" s="722"/>
      <c r="CFG493" s="722"/>
      <c r="CFH493" s="722"/>
      <c r="CFI493" s="722"/>
      <c r="CFJ493" s="722"/>
      <c r="CFK493" s="722"/>
      <c r="CFL493" s="722"/>
      <c r="CFM493" s="722"/>
      <c r="CFN493" s="722"/>
      <c r="CFO493" s="722"/>
      <c r="CFP493" s="722"/>
      <c r="CFQ493" s="722"/>
      <c r="CFR493" s="722"/>
      <c r="CFS493" s="722"/>
      <c r="CFT493" s="722"/>
      <c r="CFU493" s="722"/>
      <c r="CFV493" s="722"/>
      <c r="CFW493" s="722"/>
      <c r="CFX493" s="722"/>
      <c r="CFY493" s="722"/>
      <c r="CFZ493" s="722"/>
      <c r="CGA493" s="722"/>
      <c r="CGB493" s="722"/>
      <c r="CGC493" s="722"/>
      <c r="CGD493" s="722"/>
      <c r="CGE493" s="722"/>
      <c r="CGF493" s="722"/>
      <c r="CGG493" s="722"/>
      <c r="CGH493" s="722"/>
      <c r="CGI493" s="722"/>
      <c r="CGJ493" s="722"/>
      <c r="CGK493" s="722"/>
      <c r="CGL493" s="722"/>
      <c r="CGM493" s="722"/>
      <c r="CGN493" s="722"/>
      <c r="CGO493" s="722"/>
      <c r="CGP493" s="722"/>
      <c r="CGQ493" s="722"/>
      <c r="CGR493" s="722"/>
      <c r="CGS493" s="722"/>
      <c r="CGT493" s="722"/>
      <c r="CGU493" s="722"/>
      <c r="CGV493" s="722"/>
      <c r="CGW493" s="722"/>
      <c r="CGX493" s="722"/>
      <c r="CGY493" s="722"/>
      <c r="CGZ493" s="722"/>
      <c r="CHA493" s="722"/>
      <c r="CHB493" s="722"/>
      <c r="CHC493" s="722"/>
      <c r="CHD493" s="722"/>
      <c r="CHE493" s="722"/>
      <c r="CHF493" s="722"/>
      <c r="CHG493" s="722"/>
      <c r="CHH493" s="722"/>
      <c r="CHI493" s="722"/>
      <c r="CHJ493" s="722"/>
      <c r="CHK493" s="722"/>
      <c r="CHL493" s="722"/>
      <c r="CHM493" s="722"/>
      <c r="CHN493" s="722"/>
      <c r="CHO493" s="722"/>
      <c r="CHP493" s="722"/>
      <c r="CHQ493" s="722"/>
      <c r="CHR493" s="722"/>
      <c r="CHS493" s="722"/>
      <c r="CHT493" s="722"/>
      <c r="CHU493" s="722"/>
      <c r="CHV493" s="722"/>
      <c r="CHW493" s="722"/>
      <c r="CHX493" s="722"/>
      <c r="CHY493" s="722"/>
      <c r="CHZ493" s="722"/>
      <c r="CIA493" s="722"/>
      <c r="CIB493" s="722"/>
      <c r="CIC493" s="722"/>
      <c r="CID493" s="722"/>
      <c r="CIE493" s="722"/>
      <c r="CIF493" s="722"/>
      <c r="CIG493" s="722"/>
      <c r="CIH493" s="722"/>
      <c r="CII493" s="722"/>
      <c r="CIJ493" s="722"/>
      <c r="CIK493" s="722"/>
      <c r="CIL493" s="722"/>
      <c r="CIM493" s="722"/>
      <c r="CIN493" s="722"/>
      <c r="CIO493" s="722"/>
      <c r="CIP493" s="722"/>
      <c r="CIQ493" s="722"/>
      <c r="CIR493" s="722"/>
      <c r="CIS493" s="722"/>
      <c r="CIT493" s="722"/>
      <c r="CIU493" s="722"/>
      <c r="CIV493" s="722"/>
      <c r="CIW493" s="722"/>
      <c r="CIX493" s="722"/>
      <c r="CIY493" s="722"/>
      <c r="CIZ493" s="722"/>
      <c r="CJA493" s="722"/>
      <c r="CJB493" s="722"/>
      <c r="CJC493" s="722"/>
      <c r="CJD493" s="722"/>
      <c r="CJE493" s="722"/>
      <c r="CJF493" s="722"/>
      <c r="CJG493" s="722"/>
      <c r="CJH493" s="722"/>
      <c r="CJI493" s="722"/>
      <c r="CJJ493" s="722"/>
      <c r="CJK493" s="722"/>
      <c r="CJL493" s="722"/>
      <c r="CJM493" s="722"/>
      <c r="CJN493" s="722"/>
      <c r="CJO493" s="722"/>
      <c r="CJP493" s="722"/>
      <c r="CJQ493" s="722"/>
      <c r="CJR493" s="722"/>
      <c r="CJS493" s="722"/>
      <c r="CJT493" s="722"/>
      <c r="CJU493" s="722"/>
      <c r="CJV493" s="722"/>
      <c r="CJW493" s="722"/>
      <c r="CJX493" s="722"/>
      <c r="CJY493" s="722"/>
      <c r="CJZ493" s="722"/>
      <c r="CKA493" s="722"/>
      <c r="CKB493" s="722"/>
      <c r="CKC493" s="722"/>
      <c r="CKD493" s="722"/>
      <c r="CKE493" s="722"/>
      <c r="CKF493" s="722"/>
      <c r="CKG493" s="722"/>
      <c r="CKH493" s="722"/>
      <c r="CKI493" s="722"/>
      <c r="CKJ493" s="722"/>
      <c r="CKK493" s="722"/>
      <c r="CKL493" s="722"/>
      <c r="CKM493" s="722"/>
      <c r="CKN493" s="722"/>
      <c r="CKO493" s="722"/>
      <c r="CKP493" s="722"/>
      <c r="CKQ493" s="722"/>
      <c r="CKR493" s="722"/>
      <c r="CKS493" s="722"/>
      <c r="CKT493" s="722"/>
      <c r="CKU493" s="722"/>
      <c r="CKV493" s="722"/>
      <c r="CKW493" s="722"/>
      <c r="CKX493" s="722"/>
      <c r="CKY493" s="722"/>
      <c r="CKZ493" s="722"/>
      <c r="CLA493" s="722"/>
      <c r="CLB493" s="722"/>
      <c r="CLC493" s="722"/>
      <c r="CLD493" s="722"/>
      <c r="CLE493" s="722"/>
      <c r="CLF493" s="722"/>
      <c r="CLG493" s="722"/>
      <c r="CLH493" s="722"/>
      <c r="CLI493" s="722"/>
      <c r="CLJ493" s="722"/>
      <c r="CLK493" s="722"/>
      <c r="CLL493" s="722"/>
      <c r="CLM493" s="722"/>
      <c r="CLN493" s="722"/>
      <c r="CLO493" s="722"/>
      <c r="CLP493" s="722"/>
      <c r="CLQ493" s="722"/>
      <c r="CLR493" s="722"/>
      <c r="CLS493" s="722"/>
      <c r="CLT493" s="722"/>
      <c r="CLU493" s="722"/>
      <c r="CLV493" s="722"/>
      <c r="CLW493" s="722"/>
      <c r="CLX493" s="722"/>
      <c r="CLY493" s="722"/>
      <c r="CLZ493" s="722"/>
      <c r="CMA493" s="722"/>
      <c r="CMB493" s="722"/>
      <c r="CMC493" s="722"/>
      <c r="CMD493" s="722"/>
      <c r="CME493" s="722"/>
      <c r="CMF493" s="722"/>
      <c r="CMG493" s="722"/>
      <c r="CMH493" s="722"/>
      <c r="CMI493" s="722"/>
      <c r="CMJ493" s="722"/>
      <c r="CMK493" s="722"/>
      <c r="CML493" s="722"/>
      <c r="CMM493" s="722"/>
      <c r="CMN493" s="722"/>
      <c r="CMO493" s="722"/>
      <c r="CMP493" s="722"/>
      <c r="CMQ493" s="722"/>
      <c r="CMR493" s="722"/>
      <c r="CMS493" s="722"/>
      <c r="CMT493" s="722"/>
      <c r="CMU493" s="722"/>
      <c r="CMV493" s="722"/>
      <c r="CMW493" s="722"/>
      <c r="CMX493" s="722"/>
      <c r="CMY493" s="722"/>
      <c r="CMZ493" s="722"/>
      <c r="CNA493" s="722"/>
      <c r="CNB493" s="722"/>
      <c r="CNC493" s="722"/>
      <c r="CND493" s="722"/>
      <c r="CNE493" s="722"/>
      <c r="CNF493" s="722"/>
      <c r="CNG493" s="722"/>
      <c r="CNH493" s="722"/>
      <c r="CNI493" s="722"/>
      <c r="CNJ493" s="722"/>
      <c r="CNK493" s="722"/>
      <c r="CNL493" s="722"/>
      <c r="CNM493" s="722"/>
      <c r="CNN493" s="722"/>
      <c r="CNO493" s="722"/>
      <c r="CNP493" s="722"/>
      <c r="CNQ493" s="722"/>
      <c r="CNR493" s="722"/>
      <c r="CNS493" s="722"/>
      <c r="CNT493" s="722"/>
      <c r="CNU493" s="722"/>
      <c r="CNV493" s="722"/>
      <c r="CNW493" s="722"/>
      <c r="CNX493" s="722"/>
      <c r="CNY493" s="722"/>
      <c r="CNZ493" s="722"/>
      <c r="COA493" s="722"/>
      <c r="COB493" s="722"/>
      <c r="COC493" s="722"/>
      <c r="COD493" s="722"/>
      <c r="COE493" s="722"/>
      <c r="COF493" s="722"/>
      <c r="COG493" s="722"/>
      <c r="COH493" s="722"/>
      <c r="COI493" s="722"/>
      <c r="COJ493" s="722"/>
      <c r="COK493" s="722"/>
      <c r="COL493" s="722"/>
      <c r="COM493" s="722"/>
      <c r="CON493" s="722"/>
      <c r="COO493" s="722"/>
      <c r="COP493" s="722"/>
      <c r="COQ493" s="722"/>
      <c r="COR493" s="722"/>
      <c r="COS493" s="722"/>
      <c r="COT493" s="722"/>
      <c r="COU493" s="722"/>
      <c r="COV493" s="722"/>
      <c r="COW493" s="722"/>
      <c r="COX493" s="722"/>
      <c r="COY493" s="722"/>
      <c r="COZ493" s="722"/>
      <c r="CPA493" s="722"/>
      <c r="CPB493" s="722"/>
      <c r="CPC493" s="722"/>
      <c r="CPD493" s="722"/>
      <c r="CPE493" s="722"/>
      <c r="CPF493" s="722"/>
      <c r="CPG493" s="722"/>
      <c r="CPH493" s="722"/>
      <c r="CPI493" s="722"/>
      <c r="CPJ493" s="722"/>
      <c r="CPK493" s="722"/>
      <c r="CPL493" s="722"/>
      <c r="CPM493" s="722"/>
      <c r="CPN493" s="722"/>
      <c r="CPO493" s="722"/>
      <c r="CPP493" s="722"/>
      <c r="CPQ493" s="722"/>
      <c r="CPR493" s="722"/>
      <c r="CPS493" s="722"/>
      <c r="CPT493" s="722"/>
      <c r="CPU493" s="722"/>
      <c r="CPV493" s="722"/>
      <c r="CPW493" s="722"/>
      <c r="CPX493" s="722"/>
      <c r="CPY493" s="722"/>
      <c r="CPZ493" s="722"/>
      <c r="CQA493" s="722"/>
      <c r="CQB493" s="722"/>
      <c r="CQC493" s="722"/>
      <c r="CQD493" s="722"/>
      <c r="CQE493" s="722"/>
      <c r="CQF493" s="722"/>
      <c r="CQG493" s="722"/>
      <c r="CQH493" s="722"/>
      <c r="CQI493" s="722"/>
      <c r="CQJ493" s="722"/>
      <c r="CQK493" s="722"/>
      <c r="CQL493" s="722"/>
      <c r="CQM493" s="722"/>
      <c r="CQN493" s="722"/>
      <c r="CQO493" s="722"/>
      <c r="CQP493" s="722"/>
      <c r="CQQ493" s="722"/>
      <c r="CQR493" s="722"/>
      <c r="CQS493" s="722"/>
      <c r="CQT493" s="722"/>
      <c r="CQU493" s="722"/>
      <c r="CQV493" s="722"/>
      <c r="CQW493" s="722"/>
      <c r="CQX493" s="722"/>
      <c r="CQY493" s="722"/>
      <c r="CQZ493" s="722"/>
      <c r="CRA493" s="722"/>
      <c r="CRB493" s="722"/>
      <c r="CRC493" s="722"/>
      <c r="CRD493" s="722"/>
      <c r="CRE493" s="722"/>
      <c r="CRF493" s="722"/>
      <c r="CRG493" s="722"/>
      <c r="CRH493" s="722"/>
      <c r="CRI493" s="722"/>
      <c r="CRJ493" s="722"/>
      <c r="CRK493" s="722"/>
      <c r="CRL493" s="722"/>
      <c r="CRM493" s="722"/>
      <c r="CRN493" s="722"/>
      <c r="CRO493" s="722"/>
      <c r="CRP493" s="722"/>
      <c r="CRQ493" s="722"/>
      <c r="CRR493" s="722"/>
      <c r="CRS493" s="722"/>
      <c r="CRT493" s="722"/>
      <c r="CRU493" s="722"/>
      <c r="CRV493" s="722"/>
      <c r="CRW493" s="722"/>
      <c r="CRX493" s="722"/>
      <c r="CRY493" s="722"/>
      <c r="CRZ493" s="722"/>
      <c r="CSA493" s="722"/>
      <c r="CSB493" s="722"/>
      <c r="CSC493" s="722"/>
      <c r="CSD493" s="722"/>
      <c r="CSE493" s="722"/>
      <c r="CSF493" s="722"/>
      <c r="CSG493" s="722"/>
      <c r="CSH493" s="722"/>
      <c r="CSI493" s="722"/>
      <c r="CSJ493" s="722"/>
      <c r="CSK493" s="722"/>
      <c r="CSL493" s="722"/>
      <c r="CSM493" s="722"/>
      <c r="CSN493" s="722"/>
      <c r="CSO493" s="722"/>
      <c r="CSP493" s="722"/>
      <c r="CSQ493" s="722"/>
      <c r="CSR493" s="722"/>
      <c r="CSS493" s="722"/>
      <c r="CST493" s="722"/>
      <c r="CSU493" s="722"/>
      <c r="CSV493" s="722"/>
      <c r="CSW493" s="722"/>
      <c r="CSX493" s="722"/>
      <c r="CSY493" s="722"/>
      <c r="CSZ493" s="722"/>
      <c r="CTA493" s="722"/>
      <c r="CTB493" s="722"/>
      <c r="CTC493" s="722"/>
      <c r="CTD493" s="722"/>
      <c r="CTE493" s="722"/>
      <c r="CTF493" s="722"/>
      <c r="CTG493" s="722"/>
      <c r="CTH493" s="722"/>
      <c r="CTI493" s="722"/>
      <c r="CTJ493" s="722"/>
      <c r="CTK493" s="722"/>
      <c r="CTL493" s="722"/>
      <c r="CTM493" s="722"/>
      <c r="CTN493" s="722"/>
      <c r="CTO493" s="722"/>
      <c r="CTP493" s="722"/>
      <c r="CTQ493" s="722"/>
      <c r="CTR493" s="722"/>
      <c r="CTS493" s="722"/>
      <c r="CTT493" s="722"/>
      <c r="CTU493" s="722"/>
      <c r="CTV493" s="722"/>
      <c r="CTW493" s="722"/>
      <c r="CTX493" s="722"/>
      <c r="CTY493" s="722"/>
      <c r="CTZ493" s="722"/>
      <c r="CUA493" s="722"/>
      <c r="CUB493" s="722"/>
      <c r="CUC493" s="722"/>
      <c r="CUD493" s="722"/>
      <c r="CUE493" s="722"/>
      <c r="CUF493" s="722"/>
      <c r="CUG493" s="722"/>
      <c r="CUH493" s="722"/>
      <c r="CUI493" s="722"/>
      <c r="CUJ493" s="722"/>
      <c r="CUK493" s="722"/>
      <c r="CUL493" s="722"/>
      <c r="CUM493" s="722"/>
      <c r="CUN493" s="722"/>
      <c r="CUO493" s="722"/>
      <c r="CUP493" s="722"/>
      <c r="CUQ493" s="722"/>
      <c r="CUR493" s="722"/>
      <c r="CUS493" s="722"/>
      <c r="CUT493" s="722"/>
      <c r="CUU493" s="722"/>
      <c r="CUV493" s="722"/>
      <c r="CUW493" s="722"/>
      <c r="CUX493" s="722"/>
      <c r="CUY493" s="722"/>
      <c r="CUZ493" s="722"/>
      <c r="CVA493" s="722"/>
      <c r="CVB493" s="722"/>
      <c r="CVC493" s="722"/>
      <c r="CVD493" s="722"/>
      <c r="CVE493" s="722"/>
      <c r="CVF493" s="722"/>
      <c r="CVG493" s="722"/>
      <c r="CVH493" s="722"/>
      <c r="CVI493" s="722"/>
      <c r="CVJ493" s="722"/>
      <c r="CVK493" s="722"/>
      <c r="CVL493" s="722"/>
      <c r="CVM493" s="722"/>
      <c r="CVN493" s="722"/>
      <c r="CVO493" s="722"/>
      <c r="CVP493" s="722"/>
      <c r="CVQ493" s="722"/>
      <c r="CVR493" s="722"/>
      <c r="CVS493" s="722"/>
      <c r="CVT493" s="722"/>
      <c r="CVU493" s="722"/>
      <c r="CVV493" s="722"/>
      <c r="CVW493" s="722"/>
      <c r="CVX493" s="722"/>
      <c r="CVY493" s="722"/>
      <c r="CVZ493" s="722"/>
      <c r="CWA493" s="722"/>
      <c r="CWB493" s="722"/>
      <c r="CWC493" s="722"/>
      <c r="CWD493" s="722"/>
      <c r="CWE493" s="722"/>
      <c r="CWF493" s="722"/>
      <c r="CWG493" s="722"/>
      <c r="CWH493" s="722"/>
      <c r="CWI493" s="722"/>
      <c r="CWJ493" s="722"/>
      <c r="CWK493" s="722"/>
      <c r="CWL493" s="722"/>
      <c r="CWM493" s="722"/>
      <c r="CWN493" s="722"/>
      <c r="CWO493" s="722"/>
      <c r="CWP493" s="722"/>
      <c r="CWQ493" s="722"/>
      <c r="CWR493" s="722"/>
      <c r="CWS493" s="722"/>
      <c r="CWT493" s="722"/>
      <c r="CWU493" s="722"/>
      <c r="CWV493" s="722"/>
      <c r="CWW493" s="722"/>
      <c r="CWX493" s="722"/>
      <c r="CWY493" s="722"/>
      <c r="CWZ493" s="722"/>
      <c r="CXA493" s="722"/>
      <c r="CXB493" s="722"/>
      <c r="CXC493" s="722"/>
      <c r="CXD493" s="722"/>
      <c r="CXE493" s="722"/>
      <c r="CXF493" s="722"/>
      <c r="CXG493" s="722"/>
      <c r="CXH493" s="722"/>
      <c r="CXI493" s="722"/>
      <c r="CXJ493" s="722"/>
      <c r="CXK493" s="722"/>
      <c r="CXL493" s="722"/>
      <c r="CXM493" s="722"/>
      <c r="CXN493" s="722"/>
      <c r="CXO493" s="722"/>
      <c r="CXP493" s="722"/>
      <c r="CXQ493" s="722"/>
      <c r="CXR493" s="722"/>
      <c r="CXS493" s="722"/>
      <c r="CXT493" s="722"/>
      <c r="CXU493" s="722"/>
      <c r="CXV493" s="722"/>
      <c r="CXW493" s="722"/>
      <c r="CXX493" s="722"/>
      <c r="CXY493" s="722"/>
      <c r="CXZ493" s="722"/>
      <c r="CYA493" s="722"/>
      <c r="CYB493" s="722"/>
      <c r="CYC493" s="722"/>
      <c r="CYD493" s="722"/>
      <c r="CYE493" s="722"/>
      <c r="CYF493" s="722"/>
      <c r="CYG493" s="722"/>
      <c r="CYH493" s="722"/>
      <c r="CYI493" s="722"/>
      <c r="CYJ493" s="722"/>
      <c r="CYK493" s="722"/>
      <c r="CYL493" s="722"/>
      <c r="CYM493" s="722"/>
      <c r="CYN493" s="722"/>
      <c r="CYO493" s="722"/>
      <c r="CYP493" s="722"/>
      <c r="CYQ493" s="722"/>
      <c r="CYR493" s="722"/>
      <c r="CYS493" s="722"/>
      <c r="CYT493" s="722"/>
      <c r="CYU493" s="722"/>
      <c r="CYV493" s="722"/>
      <c r="CYW493" s="722"/>
      <c r="CYX493" s="722"/>
      <c r="CYY493" s="722"/>
      <c r="CYZ493" s="722"/>
      <c r="CZA493" s="722"/>
      <c r="CZB493" s="722"/>
      <c r="CZC493" s="722"/>
      <c r="CZD493" s="722"/>
      <c r="CZE493" s="722"/>
      <c r="CZF493" s="722"/>
      <c r="CZG493" s="722"/>
      <c r="CZH493" s="722"/>
      <c r="CZI493" s="722"/>
      <c r="CZJ493" s="722"/>
      <c r="CZK493" s="722"/>
      <c r="CZL493" s="722"/>
      <c r="CZM493" s="722"/>
      <c r="CZN493" s="722"/>
      <c r="CZO493" s="722"/>
      <c r="CZP493" s="722"/>
      <c r="CZQ493" s="722"/>
      <c r="CZR493" s="722"/>
      <c r="CZS493" s="722"/>
      <c r="CZT493" s="722"/>
      <c r="CZU493" s="722"/>
      <c r="CZV493" s="722"/>
      <c r="CZW493" s="722"/>
      <c r="CZX493" s="722"/>
      <c r="CZY493" s="722"/>
      <c r="CZZ493" s="722"/>
      <c r="DAA493" s="722"/>
      <c r="DAB493" s="722"/>
      <c r="DAC493" s="722"/>
      <c r="DAD493" s="722"/>
      <c r="DAE493" s="722"/>
      <c r="DAF493" s="722"/>
      <c r="DAG493" s="722"/>
      <c r="DAH493" s="722"/>
      <c r="DAI493" s="722"/>
      <c r="DAJ493" s="722"/>
      <c r="DAK493" s="722"/>
      <c r="DAL493" s="722"/>
      <c r="DAM493" s="722"/>
      <c r="DAN493" s="722"/>
      <c r="DAO493" s="722"/>
      <c r="DAP493" s="722"/>
      <c r="DAQ493" s="722"/>
      <c r="DAR493" s="722"/>
      <c r="DAS493" s="722"/>
      <c r="DAT493" s="722"/>
      <c r="DAU493" s="722"/>
      <c r="DAV493" s="722"/>
      <c r="DAW493" s="722"/>
      <c r="DAX493" s="722"/>
      <c r="DAY493" s="722"/>
      <c r="DAZ493" s="722"/>
      <c r="DBA493" s="722"/>
      <c r="DBB493" s="722"/>
      <c r="DBC493" s="722"/>
      <c r="DBD493" s="722"/>
      <c r="DBE493" s="722"/>
      <c r="DBF493" s="722"/>
      <c r="DBG493" s="722"/>
      <c r="DBH493" s="722"/>
      <c r="DBI493" s="722"/>
      <c r="DBJ493" s="722"/>
      <c r="DBK493" s="722"/>
      <c r="DBL493" s="722"/>
      <c r="DBM493" s="722"/>
      <c r="DBN493" s="722"/>
      <c r="DBO493" s="722"/>
      <c r="DBP493" s="722"/>
      <c r="DBQ493" s="722"/>
      <c r="DBR493" s="722"/>
      <c r="DBS493" s="722"/>
      <c r="DBT493" s="722"/>
      <c r="DBU493" s="722"/>
      <c r="DBV493" s="722"/>
      <c r="DBW493" s="722"/>
      <c r="DBX493" s="722"/>
      <c r="DBY493" s="722"/>
      <c r="DBZ493" s="722"/>
      <c r="DCA493" s="722"/>
      <c r="DCB493" s="722"/>
      <c r="DCC493" s="722"/>
      <c r="DCD493" s="722"/>
      <c r="DCE493" s="722"/>
      <c r="DCF493" s="722"/>
      <c r="DCG493" s="722"/>
      <c r="DCH493" s="722"/>
      <c r="DCI493" s="722"/>
      <c r="DCJ493" s="722"/>
      <c r="DCK493" s="722"/>
      <c r="DCL493" s="722"/>
      <c r="DCM493" s="722"/>
      <c r="DCN493" s="722"/>
      <c r="DCO493" s="722"/>
      <c r="DCP493" s="722"/>
      <c r="DCQ493" s="722"/>
      <c r="DCR493" s="722"/>
      <c r="DCS493" s="722"/>
      <c r="DCT493" s="722"/>
      <c r="DCU493" s="722"/>
      <c r="DCV493" s="722"/>
      <c r="DCW493" s="722"/>
      <c r="DCX493" s="722"/>
      <c r="DCY493" s="722"/>
      <c r="DCZ493" s="722"/>
      <c r="DDA493" s="722"/>
      <c r="DDB493" s="722"/>
      <c r="DDC493" s="722"/>
      <c r="DDD493" s="722"/>
      <c r="DDE493" s="722"/>
      <c r="DDF493" s="722"/>
      <c r="DDG493" s="722"/>
      <c r="DDH493" s="722"/>
      <c r="DDI493" s="722"/>
      <c r="DDJ493" s="722"/>
      <c r="DDK493" s="722"/>
      <c r="DDL493" s="722"/>
      <c r="DDM493" s="722"/>
      <c r="DDN493" s="722"/>
      <c r="DDO493" s="722"/>
      <c r="DDP493" s="722"/>
      <c r="DDQ493" s="722"/>
      <c r="DDR493" s="722"/>
      <c r="DDS493" s="722"/>
      <c r="DDT493" s="722"/>
      <c r="DDU493" s="722"/>
      <c r="DDV493" s="722"/>
      <c r="DDW493" s="722"/>
      <c r="DDX493" s="722"/>
      <c r="DDY493" s="722"/>
      <c r="DDZ493" s="722"/>
      <c r="DEA493" s="722"/>
      <c r="DEB493" s="722"/>
      <c r="DEC493" s="722"/>
      <c r="DED493" s="722"/>
      <c r="DEE493" s="722"/>
      <c r="DEF493" s="722"/>
      <c r="DEG493" s="722"/>
      <c r="DEH493" s="722"/>
      <c r="DEI493" s="722"/>
      <c r="DEJ493" s="722"/>
      <c r="DEK493" s="722"/>
      <c r="DEL493" s="722"/>
      <c r="DEM493" s="722"/>
      <c r="DEN493" s="722"/>
      <c r="DEO493" s="722"/>
      <c r="DEP493" s="722"/>
      <c r="DEQ493" s="722"/>
      <c r="DER493" s="722"/>
      <c r="DES493" s="722"/>
      <c r="DET493" s="722"/>
      <c r="DEU493" s="722"/>
      <c r="DEV493" s="722"/>
      <c r="DEW493" s="722"/>
      <c r="DEX493" s="722"/>
      <c r="DEY493" s="722"/>
      <c r="DEZ493" s="722"/>
      <c r="DFA493" s="722"/>
      <c r="DFB493" s="722"/>
      <c r="DFC493" s="722"/>
      <c r="DFD493" s="722"/>
      <c r="DFE493" s="722"/>
      <c r="DFF493" s="722"/>
      <c r="DFG493" s="722"/>
      <c r="DFH493" s="722"/>
      <c r="DFI493" s="722"/>
      <c r="DFJ493" s="722"/>
      <c r="DFK493" s="722"/>
      <c r="DFL493" s="722"/>
      <c r="DFM493" s="722"/>
      <c r="DFN493" s="722"/>
      <c r="DFO493" s="722"/>
      <c r="DFP493" s="722"/>
      <c r="DFQ493" s="722"/>
      <c r="DFR493" s="722"/>
      <c r="DFS493" s="722"/>
      <c r="DFT493" s="722"/>
      <c r="DFU493" s="722"/>
      <c r="DFV493" s="722"/>
      <c r="DFW493" s="722"/>
      <c r="DFX493" s="722"/>
      <c r="DFY493" s="722"/>
      <c r="DFZ493" s="722"/>
      <c r="DGA493" s="722"/>
      <c r="DGB493" s="722"/>
      <c r="DGC493" s="722"/>
      <c r="DGD493" s="722"/>
      <c r="DGE493" s="722"/>
      <c r="DGF493" s="722"/>
      <c r="DGG493" s="722"/>
      <c r="DGH493" s="722"/>
      <c r="DGI493" s="722"/>
      <c r="DGJ493" s="722"/>
      <c r="DGK493" s="722"/>
      <c r="DGL493" s="722"/>
      <c r="DGM493" s="722"/>
      <c r="DGN493" s="722"/>
      <c r="DGO493" s="722"/>
      <c r="DGP493" s="722"/>
      <c r="DGQ493" s="722"/>
      <c r="DGR493" s="722"/>
      <c r="DGS493" s="722"/>
      <c r="DGT493" s="722"/>
      <c r="DGU493" s="722"/>
      <c r="DGV493" s="722"/>
      <c r="DGW493" s="722"/>
      <c r="DGX493" s="722"/>
      <c r="DGY493" s="722"/>
      <c r="DGZ493" s="722"/>
      <c r="DHA493" s="722"/>
      <c r="DHB493" s="722"/>
      <c r="DHC493" s="722"/>
      <c r="DHD493" s="722"/>
      <c r="DHE493" s="722"/>
      <c r="DHF493" s="722"/>
      <c r="DHG493" s="722"/>
      <c r="DHH493" s="722"/>
      <c r="DHI493" s="722"/>
      <c r="DHJ493" s="722"/>
      <c r="DHK493" s="722"/>
      <c r="DHL493" s="722"/>
      <c r="DHM493" s="722"/>
      <c r="DHN493" s="722"/>
      <c r="DHO493" s="722"/>
      <c r="DHP493" s="722"/>
      <c r="DHQ493" s="722"/>
      <c r="DHR493" s="722"/>
      <c r="DHS493" s="722"/>
      <c r="DHT493" s="722"/>
      <c r="DHU493" s="722"/>
      <c r="DHV493" s="722"/>
      <c r="DHW493" s="722"/>
      <c r="DHX493" s="722"/>
      <c r="DHY493" s="722"/>
      <c r="DHZ493" s="722"/>
      <c r="DIA493" s="722"/>
      <c r="DIB493" s="722"/>
      <c r="DIC493" s="722"/>
      <c r="DID493" s="722"/>
      <c r="DIE493" s="722"/>
      <c r="DIF493" s="722"/>
      <c r="DIG493" s="722"/>
      <c r="DIH493" s="722"/>
      <c r="DII493" s="722"/>
      <c r="DIJ493" s="722"/>
      <c r="DIK493" s="722"/>
      <c r="DIL493" s="722"/>
      <c r="DIM493" s="722"/>
      <c r="DIN493" s="722"/>
      <c r="DIO493" s="722"/>
      <c r="DIP493" s="722"/>
      <c r="DIQ493" s="722"/>
      <c r="DIR493" s="722"/>
      <c r="DIS493" s="722"/>
      <c r="DIT493" s="722"/>
      <c r="DIU493" s="722"/>
      <c r="DIV493" s="722"/>
      <c r="DIW493" s="722"/>
      <c r="DIX493" s="722"/>
      <c r="DIY493" s="722"/>
      <c r="DIZ493" s="722"/>
      <c r="DJA493" s="722"/>
      <c r="DJB493" s="722"/>
      <c r="DJC493" s="722"/>
      <c r="DJD493" s="722"/>
      <c r="DJE493" s="722"/>
      <c r="DJF493" s="722"/>
      <c r="DJG493" s="722"/>
      <c r="DJH493" s="722"/>
      <c r="DJI493" s="722"/>
      <c r="DJJ493" s="722"/>
      <c r="DJK493" s="722"/>
      <c r="DJL493" s="722"/>
      <c r="DJM493" s="722"/>
      <c r="DJN493" s="722"/>
      <c r="DJO493" s="722"/>
      <c r="DJP493" s="722"/>
      <c r="DJQ493" s="722"/>
      <c r="DJR493" s="722"/>
      <c r="DJS493" s="722"/>
      <c r="DJT493" s="722"/>
      <c r="DJU493" s="722"/>
      <c r="DJV493" s="722"/>
      <c r="DJW493" s="722"/>
      <c r="DJX493" s="722"/>
      <c r="DJY493" s="722"/>
      <c r="DJZ493" s="722"/>
      <c r="DKA493" s="722"/>
      <c r="DKB493" s="722"/>
      <c r="DKC493" s="722"/>
      <c r="DKD493" s="722"/>
      <c r="DKE493" s="722"/>
      <c r="DKF493" s="722"/>
      <c r="DKG493" s="722"/>
      <c r="DKH493" s="722"/>
      <c r="DKI493" s="722"/>
      <c r="DKJ493" s="722"/>
      <c r="DKK493" s="722"/>
      <c r="DKL493" s="722"/>
      <c r="DKM493" s="722"/>
      <c r="DKN493" s="722"/>
      <c r="DKO493" s="722"/>
      <c r="DKP493" s="722"/>
      <c r="DKQ493" s="722"/>
      <c r="DKR493" s="722"/>
      <c r="DKS493" s="722"/>
      <c r="DKT493" s="722"/>
      <c r="DKU493" s="722"/>
      <c r="DKV493" s="722"/>
      <c r="DKW493" s="722"/>
      <c r="DKX493" s="722"/>
      <c r="DKY493" s="722"/>
      <c r="DKZ493" s="722"/>
      <c r="DLA493" s="722"/>
      <c r="DLB493" s="722"/>
      <c r="DLC493" s="722"/>
      <c r="DLD493" s="722"/>
      <c r="DLE493" s="722"/>
      <c r="DLF493" s="722"/>
      <c r="DLG493" s="722"/>
      <c r="DLH493" s="722"/>
      <c r="DLI493" s="722"/>
      <c r="DLJ493" s="722"/>
      <c r="DLK493" s="722"/>
      <c r="DLL493" s="722"/>
      <c r="DLM493" s="722"/>
      <c r="DLN493" s="722"/>
      <c r="DLO493" s="722"/>
      <c r="DLP493" s="722"/>
      <c r="DLQ493" s="722"/>
      <c r="DLR493" s="722"/>
      <c r="DLS493" s="722"/>
      <c r="DLT493" s="722"/>
      <c r="DLU493" s="722"/>
      <c r="DLV493" s="722"/>
      <c r="DLW493" s="722"/>
      <c r="DLX493" s="722"/>
      <c r="DLY493" s="722"/>
      <c r="DLZ493" s="722"/>
      <c r="DMA493" s="722"/>
      <c r="DMB493" s="722"/>
      <c r="DMC493" s="722"/>
      <c r="DMD493" s="722"/>
      <c r="DME493" s="722"/>
      <c r="DMF493" s="722"/>
      <c r="DMG493" s="722"/>
      <c r="DMH493" s="722"/>
      <c r="DMI493" s="722"/>
      <c r="DMJ493" s="722"/>
      <c r="DMK493" s="722"/>
      <c r="DML493" s="722"/>
      <c r="DMM493" s="722"/>
      <c r="DMN493" s="722"/>
      <c r="DMO493" s="722"/>
      <c r="DMP493" s="722"/>
      <c r="DMQ493" s="722"/>
      <c r="DMR493" s="722"/>
      <c r="DMS493" s="722"/>
      <c r="DMT493" s="722"/>
      <c r="DMU493" s="722"/>
      <c r="DMV493" s="722"/>
      <c r="DMW493" s="722"/>
      <c r="DMX493" s="722"/>
      <c r="DMY493" s="722"/>
      <c r="DMZ493" s="722"/>
      <c r="DNA493" s="722"/>
      <c r="DNB493" s="722"/>
      <c r="DNC493" s="722"/>
      <c r="DND493" s="722"/>
      <c r="DNE493" s="722"/>
      <c r="DNF493" s="722"/>
      <c r="DNG493" s="722"/>
      <c r="DNH493" s="722"/>
      <c r="DNI493" s="722"/>
      <c r="DNJ493" s="722"/>
      <c r="DNK493" s="722"/>
      <c r="DNL493" s="722"/>
      <c r="DNM493" s="722"/>
      <c r="DNN493" s="722"/>
      <c r="DNO493" s="722"/>
      <c r="DNP493" s="722"/>
      <c r="DNQ493" s="722"/>
      <c r="DNR493" s="722"/>
      <c r="DNS493" s="722"/>
      <c r="DNT493" s="722"/>
      <c r="DNU493" s="722"/>
      <c r="DNV493" s="722"/>
      <c r="DNW493" s="722"/>
      <c r="DNX493" s="722"/>
      <c r="DNY493" s="722"/>
      <c r="DNZ493" s="722"/>
      <c r="DOA493" s="722"/>
      <c r="DOB493" s="722"/>
      <c r="DOC493" s="722"/>
      <c r="DOD493" s="722"/>
      <c r="DOE493" s="722"/>
      <c r="DOF493" s="722"/>
      <c r="DOG493" s="722"/>
      <c r="DOH493" s="722"/>
      <c r="DOI493" s="722"/>
      <c r="DOJ493" s="722"/>
      <c r="DOK493" s="722"/>
      <c r="DOL493" s="722"/>
      <c r="DOM493" s="722"/>
      <c r="DON493" s="722"/>
      <c r="DOO493" s="722"/>
      <c r="DOP493" s="722"/>
      <c r="DOQ493" s="722"/>
      <c r="DOR493" s="722"/>
      <c r="DOS493" s="722"/>
      <c r="DOT493" s="722"/>
      <c r="DOU493" s="722"/>
      <c r="DOV493" s="722"/>
      <c r="DOW493" s="722"/>
      <c r="DOX493" s="722"/>
      <c r="DOY493" s="722"/>
      <c r="DOZ493" s="722"/>
      <c r="DPA493" s="722"/>
      <c r="DPB493" s="722"/>
      <c r="DPC493" s="722"/>
      <c r="DPD493" s="722"/>
      <c r="DPE493" s="722"/>
      <c r="DPF493" s="722"/>
      <c r="DPG493" s="722"/>
      <c r="DPH493" s="722"/>
      <c r="DPI493" s="722"/>
      <c r="DPJ493" s="722"/>
      <c r="DPK493" s="722"/>
      <c r="DPL493" s="722"/>
      <c r="DPM493" s="722"/>
      <c r="DPN493" s="722"/>
      <c r="DPO493" s="722"/>
      <c r="DPP493" s="722"/>
      <c r="DPQ493" s="722"/>
      <c r="DPR493" s="722"/>
      <c r="DPS493" s="722"/>
      <c r="DPT493" s="722"/>
      <c r="DPU493" s="722"/>
      <c r="DPV493" s="722"/>
      <c r="DPW493" s="722"/>
      <c r="DPX493" s="722"/>
      <c r="DPY493" s="722"/>
      <c r="DPZ493" s="722"/>
      <c r="DQA493" s="722"/>
      <c r="DQB493" s="722"/>
      <c r="DQC493" s="722"/>
      <c r="DQD493" s="722"/>
      <c r="DQE493" s="722"/>
      <c r="DQF493" s="722"/>
      <c r="DQG493" s="722"/>
      <c r="DQH493" s="722"/>
      <c r="DQI493" s="722"/>
      <c r="DQJ493" s="722"/>
      <c r="DQK493" s="722"/>
      <c r="DQL493" s="722"/>
      <c r="DQM493" s="722"/>
      <c r="DQN493" s="722"/>
      <c r="DQO493" s="722"/>
      <c r="DQP493" s="722"/>
      <c r="DQQ493" s="722"/>
      <c r="DQR493" s="722"/>
      <c r="DQS493" s="722"/>
      <c r="DQT493" s="722"/>
      <c r="DQU493" s="722"/>
      <c r="DQV493" s="722"/>
      <c r="DQW493" s="722"/>
      <c r="DQX493" s="722"/>
      <c r="DQY493" s="722"/>
      <c r="DQZ493" s="722"/>
      <c r="DRA493" s="722"/>
      <c r="DRB493" s="722"/>
      <c r="DRC493" s="722"/>
      <c r="DRD493" s="722"/>
      <c r="DRE493" s="722"/>
      <c r="DRF493" s="722"/>
      <c r="DRG493" s="722"/>
      <c r="DRH493" s="722"/>
      <c r="DRI493" s="722"/>
      <c r="DRJ493" s="722"/>
      <c r="DRK493" s="722"/>
      <c r="DRL493" s="722"/>
      <c r="DRM493" s="722"/>
      <c r="DRN493" s="722"/>
      <c r="DRO493" s="722"/>
      <c r="DRP493" s="722"/>
      <c r="DRQ493" s="722"/>
      <c r="DRR493" s="722"/>
      <c r="DRS493" s="722"/>
      <c r="DRT493" s="722"/>
      <c r="DRU493" s="722"/>
      <c r="DRV493" s="722"/>
      <c r="DRW493" s="722"/>
      <c r="DRX493" s="722"/>
      <c r="DRY493" s="722"/>
      <c r="DRZ493" s="722"/>
      <c r="DSA493" s="722"/>
      <c r="DSB493" s="722"/>
      <c r="DSC493" s="722"/>
      <c r="DSD493" s="722"/>
      <c r="DSE493" s="722"/>
      <c r="DSF493" s="722"/>
      <c r="DSG493" s="722"/>
      <c r="DSH493" s="722"/>
      <c r="DSI493" s="722"/>
      <c r="DSJ493" s="722"/>
      <c r="DSK493" s="722"/>
      <c r="DSL493" s="722"/>
      <c r="DSM493" s="722"/>
      <c r="DSN493" s="722"/>
      <c r="DSO493" s="722"/>
      <c r="DSP493" s="722"/>
      <c r="DSQ493" s="722"/>
      <c r="DSR493" s="722"/>
      <c r="DSS493" s="722"/>
      <c r="DST493" s="722"/>
      <c r="DSU493" s="722"/>
      <c r="DSV493" s="722"/>
      <c r="DSW493" s="722"/>
      <c r="DSX493" s="722"/>
      <c r="DSY493" s="722"/>
      <c r="DSZ493" s="722"/>
      <c r="DTA493" s="722"/>
      <c r="DTB493" s="722"/>
      <c r="DTC493" s="722"/>
      <c r="DTD493" s="722"/>
      <c r="DTE493" s="722"/>
      <c r="DTF493" s="722"/>
      <c r="DTG493" s="722"/>
      <c r="DTH493" s="722"/>
      <c r="DTI493" s="722"/>
      <c r="DTJ493" s="722"/>
      <c r="DTK493" s="722"/>
      <c r="DTL493" s="722"/>
      <c r="DTM493" s="722"/>
      <c r="DTN493" s="722"/>
      <c r="DTO493" s="722"/>
      <c r="DTP493" s="722"/>
      <c r="DTQ493" s="722"/>
      <c r="DTR493" s="722"/>
      <c r="DTS493" s="722"/>
      <c r="DTT493" s="722"/>
      <c r="DTU493" s="722"/>
      <c r="DTV493" s="722"/>
      <c r="DTW493" s="722"/>
      <c r="DTX493" s="722"/>
      <c r="DTY493" s="722"/>
      <c r="DTZ493" s="722"/>
      <c r="DUA493" s="722"/>
      <c r="DUB493" s="722"/>
      <c r="DUC493" s="722"/>
      <c r="DUD493" s="722"/>
      <c r="DUE493" s="722"/>
      <c r="DUF493" s="722"/>
      <c r="DUG493" s="722"/>
      <c r="DUH493" s="722"/>
      <c r="DUI493" s="722"/>
      <c r="DUJ493" s="722"/>
      <c r="DUK493" s="722"/>
      <c r="DUL493" s="722"/>
      <c r="DUM493" s="722"/>
      <c r="DUN493" s="722"/>
      <c r="DUO493" s="722"/>
      <c r="DUP493" s="722"/>
      <c r="DUQ493" s="722"/>
      <c r="DUR493" s="722"/>
      <c r="DUS493" s="722"/>
      <c r="DUT493" s="722"/>
      <c r="DUU493" s="722"/>
      <c r="DUV493" s="722"/>
      <c r="DUW493" s="722"/>
      <c r="DUX493" s="722"/>
      <c r="DUY493" s="722"/>
      <c r="DUZ493" s="722"/>
      <c r="DVA493" s="722"/>
      <c r="DVB493" s="722"/>
      <c r="DVC493" s="722"/>
      <c r="DVD493" s="722"/>
      <c r="DVE493" s="722"/>
      <c r="DVF493" s="722"/>
      <c r="DVG493" s="722"/>
      <c r="DVH493" s="722"/>
      <c r="DVI493" s="722"/>
      <c r="DVJ493" s="722"/>
      <c r="DVK493" s="722"/>
      <c r="DVL493" s="722"/>
      <c r="DVM493" s="722"/>
      <c r="DVN493" s="722"/>
      <c r="DVO493" s="722"/>
      <c r="DVP493" s="722"/>
      <c r="DVQ493" s="722"/>
      <c r="DVR493" s="722"/>
      <c r="DVS493" s="722"/>
      <c r="DVT493" s="722"/>
      <c r="DVU493" s="722"/>
      <c r="DVV493" s="722"/>
      <c r="DVW493" s="722"/>
      <c r="DVX493" s="722"/>
      <c r="DVY493" s="722"/>
      <c r="DVZ493" s="722"/>
      <c r="DWA493" s="722"/>
      <c r="DWB493" s="722"/>
      <c r="DWC493" s="722"/>
      <c r="DWD493" s="722"/>
      <c r="DWE493" s="722"/>
      <c r="DWF493" s="722"/>
      <c r="DWG493" s="722"/>
      <c r="DWH493" s="722"/>
      <c r="DWI493" s="722"/>
      <c r="DWJ493" s="722"/>
      <c r="DWK493" s="722"/>
      <c r="DWL493" s="722"/>
      <c r="DWM493" s="722"/>
      <c r="DWN493" s="722"/>
      <c r="DWO493" s="722"/>
      <c r="DWP493" s="722"/>
      <c r="DWQ493" s="722"/>
      <c r="DWR493" s="722"/>
      <c r="DWS493" s="722"/>
      <c r="DWT493" s="722"/>
      <c r="DWU493" s="722"/>
      <c r="DWV493" s="722"/>
      <c r="DWW493" s="722"/>
      <c r="DWX493" s="722"/>
      <c r="DWY493" s="722"/>
      <c r="DWZ493" s="722"/>
      <c r="DXA493" s="722"/>
      <c r="DXB493" s="722"/>
      <c r="DXC493" s="722"/>
      <c r="DXD493" s="722"/>
      <c r="DXE493" s="722"/>
      <c r="DXF493" s="722"/>
      <c r="DXG493" s="722"/>
      <c r="DXH493" s="722"/>
      <c r="DXI493" s="722"/>
      <c r="DXJ493" s="722"/>
      <c r="DXK493" s="722"/>
      <c r="DXL493" s="722"/>
      <c r="DXM493" s="722"/>
      <c r="DXN493" s="722"/>
      <c r="DXO493" s="722"/>
      <c r="DXP493" s="722"/>
      <c r="DXQ493" s="722"/>
      <c r="DXR493" s="722"/>
      <c r="DXS493" s="722"/>
      <c r="DXT493" s="722"/>
      <c r="DXU493" s="722"/>
      <c r="DXV493" s="722"/>
      <c r="DXW493" s="722"/>
      <c r="DXX493" s="722"/>
      <c r="DXY493" s="722"/>
      <c r="DXZ493" s="722"/>
      <c r="DYA493" s="722"/>
      <c r="DYB493" s="722"/>
      <c r="DYC493" s="722"/>
      <c r="DYD493" s="722"/>
      <c r="DYE493" s="722"/>
      <c r="DYF493" s="722"/>
      <c r="DYG493" s="722"/>
      <c r="DYH493" s="722"/>
      <c r="DYI493" s="722"/>
      <c r="DYJ493" s="722"/>
      <c r="DYK493" s="722"/>
      <c r="DYL493" s="722"/>
      <c r="DYM493" s="722"/>
      <c r="DYN493" s="722"/>
      <c r="DYO493" s="722"/>
      <c r="DYP493" s="722"/>
      <c r="DYQ493" s="722"/>
      <c r="DYR493" s="722"/>
      <c r="DYS493" s="722"/>
      <c r="DYT493" s="722"/>
      <c r="DYU493" s="722"/>
      <c r="DYV493" s="722"/>
      <c r="DYW493" s="722"/>
      <c r="DYX493" s="722"/>
      <c r="DYY493" s="722"/>
      <c r="DYZ493" s="722"/>
      <c r="DZA493" s="722"/>
      <c r="DZB493" s="722"/>
      <c r="DZC493" s="722"/>
      <c r="DZD493" s="722"/>
      <c r="DZE493" s="722"/>
      <c r="DZF493" s="722"/>
      <c r="DZG493" s="722"/>
      <c r="DZH493" s="722"/>
      <c r="DZI493" s="722"/>
      <c r="DZJ493" s="722"/>
      <c r="DZK493" s="722"/>
      <c r="DZL493" s="722"/>
      <c r="DZM493" s="722"/>
      <c r="DZN493" s="722"/>
      <c r="DZO493" s="722"/>
      <c r="DZP493" s="722"/>
      <c r="DZQ493" s="722"/>
      <c r="DZR493" s="722"/>
      <c r="DZS493" s="722"/>
      <c r="DZT493" s="722"/>
      <c r="DZU493" s="722"/>
      <c r="DZV493" s="722"/>
      <c r="DZW493" s="722"/>
      <c r="DZX493" s="722"/>
      <c r="DZY493" s="722"/>
      <c r="DZZ493" s="722"/>
      <c r="EAA493" s="722"/>
      <c r="EAB493" s="722"/>
      <c r="EAC493" s="722"/>
      <c r="EAD493" s="722"/>
      <c r="EAE493" s="722"/>
      <c r="EAF493" s="722"/>
      <c r="EAG493" s="722"/>
      <c r="EAH493" s="722"/>
      <c r="EAI493" s="722"/>
      <c r="EAJ493" s="722"/>
      <c r="EAK493" s="722"/>
      <c r="EAL493" s="722"/>
      <c r="EAM493" s="722"/>
      <c r="EAN493" s="722"/>
      <c r="EAO493" s="722"/>
      <c r="EAP493" s="722"/>
      <c r="EAQ493" s="722"/>
      <c r="EAR493" s="722"/>
      <c r="EAS493" s="722"/>
      <c r="EAT493" s="722"/>
      <c r="EAU493" s="722"/>
      <c r="EAV493" s="722"/>
      <c r="EAW493" s="722"/>
      <c r="EAX493" s="722"/>
      <c r="EAY493" s="722"/>
      <c r="EAZ493" s="722"/>
      <c r="EBA493" s="722"/>
      <c r="EBB493" s="722"/>
      <c r="EBC493" s="722"/>
      <c r="EBD493" s="722"/>
      <c r="EBE493" s="722"/>
      <c r="EBF493" s="722"/>
      <c r="EBG493" s="722"/>
      <c r="EBH493" s="722"/>
      <c r="EBI493" s="722"/>
      <c r="EBJ493" s="722"/>
      <c r="EBK493" s="722"/>
      <c r="EBL493" s="722"/>
      <c r="EBM493" s="722"/>
      <c r="EBN493" s="722"/>
      <c r="EBO493" s="722"/>
      <c r="EBP493" s="722"/>
      <c r="EBQ493" s="722"/>
      <c r="EBR493" s="722"/>
      <c r="EBS493" s="722"/>
      <c r="EBT493" s="722"/>
      <c r="EBU493" s="722"/>
      <c r="EBV493" s="722"/>
      <c r="EBW493" s="722"/>
      <c r="EBX493" s="722"/>
      <c r="EBY493" s="722"/>
      <c r="EBZ493" s="722"/>
      <c r="ECA493" s="722"/>
      <c r="ECB493" s="722"/>
      <c r="ECC493" s="722"/>
      <c r="ECD493" s="722"/>
      <c r="ECE493" s="722"/>
      <c r="ECF493" s="722"/>
      <c r="ECG493" s="722"/>
      <c r="ECH493" s="722"/>
      <c r="ECI493" s="722"/>
      <c r="ECJ493" s="722"/>
      <c r="ECK493" s="722"/>
      <c r="ECL493" s="722"/>
      <c r="ECM493" s="722"/>
      <c r="ECN493" s="722"/>
      <c r="ECO493" s="722"/>
      <c r="ECP493" s="722"/>
      <c r="ECQ493" s="722"/>
      <c r="ECR493" s="722"/>
      <c r="ECS493" s="722"/>
      <c r="ECT493" s="722"/>
      <c r="ECU493" s="722"/>
      <c r="ECV493" s="722"/>
      <c r="ECW493" s="722"/>
      <c r="ECX493" s="722"/>
      <c r="ECY493" s="722"/>
      <c r="ECZ493" s="722"/>
      <c r="EDA493" s="722"/>
      <c r="EDB493" s="722"/>
      <c r="EDC493" s="722"/>
      <c r="EDD493" s="722"/>
      <c r="EDE493" s="722"/>
      <c r="EDF493" s="722"/>
      <c r="EDG493" s="722"/>
      <c r="EDH493" s="722"/>
      <c r="EDI493" s="722"/>
      <c r="EDJ493" s="722"/>
      <c r="EDK493" s="722"/>
      <c r="EDL493" s="722"/>
      <c r="EDM493" s="722"/>
      <c r="EDN493" s="722"/>
      <c r="EDO493" s="722"/>
      <c r="EDP493" s="722"/>
      <c r="EDQ493" s="722"/>
      <c r="EDR493" s="722"/>
      <c r="EDS493" s="722"/>
      <c r="EDT493" s="722"/>
      <c r="EDU493" s="722"/>
      <c r="EDV493" s="722"/>
      <c r="EDW493" s="722"/>
      <c r="EDX493" s="722"/>
      <c r="EDY493" s="722"/>
      <c r="EDZ493" s="722"/>
      <c r="EEA493" s="722"/>
      <c r="EEB493" s="722"/>
      <c r="EEC493" s="722"/>
      <c r="EED493" s="722"/>
      <c r="EEE493" s="722"/>
      <c r="EEF493" s="722"/>
      <c r="EEG493" s="722"/>
      <c r="EEH493" s="722"/>
      <c r="EEI493" s="722"/>
      <c r="EEJ493" s="722"/>
      <c r="EEK493" s="722"/>
      <c r="EEL493" s="722"/>
      <c r="EEM493" s="722"/>
      <c r="EEN493" s="722"/>
      <c r="EEO493" s="722"/>
      <c r="EEP493" s="722"/>
      <c r="EEQ493" s="722"/>
      <c r="EER493" s="722"/>
      <c r="EES493" s="722"/>
      <c r="EET493" s="722"/>
      <c r="EEU493" s="722"/>
      <c r="EEV493" s="722"/>
      <c r="EEW493" s="722"/>
      <c r="EEX493" s="722"/>
      <c r="EEY493" s="722"/>
      <c r="EEZ493" s="722"/>
      <c r="EFA493" s="722"/>
      <c r="EFB493" s="722"/>
      <c r="EFC493" s="722"/>
      <c r="EFD493" s="722"/>
      <c r="EFE493" s="722"/>
      <c r="EFF493" s="722"/>
      <c r="EFG493" s="722"/>
      <c r="EFH493" s="722"/>
      <c r="EFI493" s="722"/>
      <c r="EFJ493" s="722"/>
      <c r="EFK493" s="722"/>
      <c r="EFL493" s="722"/>
      <c r="EFM493" s="722"/>
      <c r="EFN493" s="722"/>
      <c r="EFO493" s="722"/>
      <c r="EFP493" s="722"/>
      <c r="EFQ493" s="722"/>
      <c r="EFR493" s="722"/>
      <c r="EFS493" s="722"/>
      <c r="EFT493" s="722"/>
      <c r="EFU493" s="722"/>
      <c r="EFV493" s="722"/>
      <c r="EFW493" s="722"/>
      <c r="EFX493" s="722"/>
      <c r="EFY493" s="722"/>
      <c r="EFZ493" s="722"/>
      <c r="EGA493" s="722"/>
      <c r="EGB493" s="722"/>
      <c r="EGC493" s="722"/>
      <c r="EGD493" s="722"/>
      <c r="EGE493" s="722"/>
      <c r="EGF493" s="722"/>
      <c r="EGG493" s="722"/>
      <c r="EGH493" s="722"/>
      <c r="EGI493" s="722"/>
      <c r="EGJ493" s="722"/>
      <c r="EGK493" s="722"/>
      <c r="EGL493" s="722"/>
      <c r="EGM493" s="722"/>
      <c r="EGN493" s="722"/>
      <c r="EGO493" s="722"/>
      <c r="EGP493" s="722"/>
      <c r="EGQ493" s="722"/>
      <c r="EGR493" s="722"/>
      <c r="EGS493" s="722"/>
      <c r="EGT493" s="722"/>
      <c r="EGU493" s="722"/>
      <c r="EGV493" s="722"/>
      <c r="EGW493" s="722"/>
      <c r="EGX493" s="722"/>
      <c r="EGY493" s="722"/>
      <c r="EGZ493" s="722"/>
      <c r="EHA493" s="722"/>
      <c r="EHB493" s="722"/>
      <c r="EHC493" s="722"/>
      <c r="EHD493" s="722"/>
      <c r="EHE493" s="722"/>
      <c r="EHF493" s="722"/>
      <c r="EHG493" s="722"/>
      <c r="EHH493" s="722"/>
      <c r="EHI493" s="722"/>
      <c r="EHJ493" s="722"/>
      <c r="EHK493" s="722"/>
      <c r="EHL493" s="722"/>
      <c r="EHM493" s="722"/>
      <c r="EHN493" s="722"/>
      <c r="EHO493" s="722"/>
      <c r="EHP493" s="722"/>
      <c r="EHQ493" s="722"/>
      <c r="EHR493" s="722"/>
      <c r="EHS493" s="722"/>
      <c r="EHT493" s="722"/>
      <c r="EHU493" s="722"/>
      <c r="EHV493" s="722"/>
      <c r="EHW493" s="722"/>
      <c r="EHX493" s="722"/>
      <c r="EHY493" s="722"/>
      <c r="EHZ493" s="722"/>
      <c r="EIA493" s="722"/>
      <c r="EIB493" s="722"/>
      <c r="EIC493" s="722"/>
      <c r="EID493" s="722"/>
      <c r="EIE493" s="722"/>
      <c r="EIF493" s="722"/>
      <c r="EIG493" s="722"/>
      <c r="EIH493" s="722"/>
      <c r="EII493" s="722"/>
      <c r="EIJ493" s="722"/>
      <c r="EIK493" s="722"/>
      <c r="EIL493" s="722"/>
      <c r="EIM493" s="722"/>
      <c r="EIN493" s="722"/>
      <c r="EIO493" s="722"/>
      <c r="EIP493" s="722"/>
      <c r="EIQ493" s="722"/>
      <c r="EIR493" s="722"/>
      <c r="EIS493" s="722"/>
      <c r="EIT493" s="722"/>
      <c r="EIU493" s="722"/>
      <c r="EIV493" s="722"/>
      <c r="EIW493" s="722"/>
      <c r="EIX493" s="722"/>
      <c r="EIY493" s="722"/>
      <c r="EIZ493" s="722"/>
      <c r="EJA493" s="722"/>
      <c r="EJB493" s="722"/>
      <c r="EJC493" s="722"/>
      <c r="EJD493" s="722"/>
      <c r="EJE493" s="722"/>
      <c r="EJF493" s="722"/>
      <c r="EJG493" s="722"/>
      <c r="EJH493" s="722"/>
      <c r="EJI493" s="722"/>
      <c r="EJJ493" s="722"/>
      <c r="EJK493" s="722"/>
      <c r="EJL493" s="722"/>
      <c r="EJM493" s="722"/>
      <c r="EJN493" s="722"/>
      <c r="EJO493" s="722"/>
      <c r="EJP493" s="722"/>
      <c r="EJQ493" s="722"/>
      <c r="EJR493" s="722"/>
      <c r="EJS493" s="722"/>
      <c r="EJT493" s="722"/>
      <c r="EJU493" s="722"/>
      <c r="EJV493" s="722"/>
      <c r="EJW493" s="722"/>
      <c r="EJX493" s="722"/>
      <c r="EJY493" s="722"/>
      <c r="EJZ493" s="722"/>
      <c r="EKA493" s="722"/>
      <c r="EKB493" s="722"/>
      <c r="EKC493" s="722"/>
      <c r="EKD493" s="722"/>
      <c r="EKE493" s="722"/>
      <c r="EKF493" s="722"/>
      <c r="EKG493" s="722"/>
      <c r="EKH493" s="722"/>
      <c r="EKI493" s="722"/>
      <c r="EKJ493" s="722"/>
      <c r="EKK493" s="722"/>
      <c r="EKL493" s="722"/>
      <c r="EKM493" s="722"/>
      <c r="EKN493" s="722"/>
      <c r="EKO493" s="722"/>
      <c r="EKP493" s="722"/>
      <c r="EKQ493" s="722"/>
      <c r="EKR493" s="722"/>
      <c r="EKS493" s="722"/>
      <c r="EKT493" s="722"/>
      <c r="EKU493" s="722"/>
      <c r="EKV493" s="722"/>
      <c r="EKW493" s="722"/>
      <c r="EKX493" s="722"/>
      <c r="EKY493" s="722"/>
      <c r="EKZ493" s="722"/>
      <c r="ELA493" s="722"/>
      <c r="ELB493" s="722"/>
      <c r="ELC493" s="722"/>
      <c r="ELD493" s="722"/>
      <c r="ELE493" s="722"/>
      <c r="ELF493" s="722"/>
      <c r="ELG493" s="722"/>
      <c r="ELH493" s="722"/>
      <c r="ELI493" s="722"/>
      <c r="ELJ493" s="722"/>
      <c r="ELK493" s="722"/>
      <c r="ELL493" s="722"/>
      <c r="ELM493" s="722"/>
      <c r="ELN493" s="722"/>
      <c r="ELO493" s="722"/>
      <c r="ELP493" s="722"/>
      <c r="ELQ493" s="722"/>
      <c r="ELR493" s="722"/>
      <c r="ELS493" s="722"/>
      <c r="ELT493" s="722"/>
      <c r="ELU493" s="722"/>
      <c r="ELV493" s="722"/>
      <c r="ELW493" s="722"/>
      <c r="ELX493" s="722"/>
      <c r="ELY493" s="722"/>
      <c r="ELZ493" s="722"/>
      <c r="EMA493" s="722"/>
      <c r="EMB493" s="722"/>
      <c r="EMC493" s="722"/>
      <c r="EMD493" s="722"/>
      <c r="EME493" s="722"/>
      <c r="EMF493" s="722"/>
      <c r="EMG493" s="722"/>
      <c r="EMH493" s="722"/>
      <c r="EMI493" s="722"/>
      <c r="EMJ493" s="722"/>
      <c r="EMK493" s="722"/>
      <c r="EML493" s="722"/>
      <c r="EMM493" s="722"/>
      <c r="EMN493" s="722"/>
      <c r="EMO493" s="722"/>
      <c r="EMP493" s="722"/>
      <c r="EMQ493" s="722"/>
      <c r="EMR493" s="722"/>
      <c r="EMS493" s="722"/>
      <c r="EMT493" s="722"/>
      <c r="EMU493" s="722"/>
      <c r="EMV493" s="722"/>
      <c r="EMW493" s="722"/>
      <c r="EMX493" s="722"/>
      <c r="EMY493" s="722"/>
      <c r="EMZ493" s="722"/>
      <c r="ENA493" s="722"/>
      <c r="ENB493" s="722"/>
      <c r="ENC493" s="722"/>
      <c r="END493" s="722"/>
      <c r="ENE493" s="722"/>
      <c r="ENF493" s="722"/>
      <c r="ENG493" s="722"/>
      <c r="ENH493" s="722"/>
      <c r="ENI493" s="722"/>
      <c r="ENJ493" s="722"/>
      <c r="ENK493" s="722"/>
      <c r="ENL493" s="722"/>
      <c r="ENM493" s="722"/>
      <c r="ENN493" s="722"/>
      <c r="ENO493" s="722"/>
      <c r="ENP493" s="722"/>
      <c r="ENQ493" s="722"/>
      <c r="ENR493" s="722"/>
      <c r="ENS493" s="722"/>
      <c r="ENT493" s="722"/>
      <c r="ENU493" s="722"/>
      <c r="ENV493" s="722"/>
      <c r="ENW493" s="722"/>
      <c r="ENX493" s="722"/>
      <c r="ENY493" s="722"/>
      <c r="ENZ493" s="722"/>
      <c r="EOA493" s="722"/>
      <c r="EOB493" s="722"/>
      <c r="EOC493" s="722"/>
      <c r="EOD493" s="722"/>
      <c r="EOE493" s="722"/>
      <c r="EOF493" s="722"/>
      <c r="EOG493" s="722"/>
      <c r="EOH493" s="722"/>
      <c r="EOI493" s="722"/>
      <c r="EOJ493" s="722"/>
      <c r="EOK493" s="722"/>
      <c r="EOL493" s="722"/>
      <c r="EOM493" s="722"/>
      <c r="EON493" s="722"/>
      <c r="EOO493" s="722"/>
      <c r="EOP493" s="722"/>
      <c r="EOQ493" s="722"/>
      <c r="EOR493" s="722"/>
      <c r="EOS493" s="722"/>
      <c r="EOT493" s="722"/>
      <c r="EOU493" s="722"/>
      <c r="EOV493" s="722"/>
      <c r="EOW493" s="722"/>
      <c r="EOX493" s="722"/>
      <c r="EOY493" s="722"/>
      <c r="EOZ493" s="722"/>
      <c r="EPA493" s="722"/>
      <c r="EPB493" s="722"/>
      <c r="EPC493" s="722"/>
      <c r="EPD493" s="722"/>
      <c r="EPE493" s="722"/>
      <c r="EPF493" s="722"/>
      <c r="EPG493" s="722"/>
      <c r="EPH493" s="722"/>
      <c r="EPI493" s="722"/>
      <c r="EPJ493" s="722"/>
      <c r="EPK493" s="722"/>
      <c r="EPL493" s="722"/>
      <c r="EPM493" s="722"/>
      <c r="EPN493" s="722"/>
      <c r="EPO493" s="722"/>
      <c r="EPP493" s="722"/>
      <c r="EPQ493" s="722"/>
      <c r="EPR493" s="722"/>
      <c r="EPS493" s="722"/>
      <c r="EPT493" s="722"/>
      <c r="EPU493" s="722"/>
      <c r="EPV493" s="722"/>
      <c r="EPW493" s="722"/>
      <c r="EPX493" s="722"/>
      <c r="EPY493" s="722"/>
      <c r="EPZ493" s="722"/>
      <c r="EQA493" s="722"/>
      <c r="EQB493" s="722"/>
      <c r="EQC493" s="722"/>
      <c r="EQD493" s="722"/>
      <c r="EQE493" s="722"/>
      <c r="EQF493" s="722"/>
      <c r="EQG493" s="722"/>
      <c r="EQH493" s="722"/>
      <c r="EQI493" s="722"/>
      <c r="EQJ493" s="722"/>
      <c r="EQK493" s="722"/>
      <c r="EQL493" s="722"/>
      <c r="EQM493" s="722"/>
      <c r="EQN493" s="722"/>
      <c r="EQO493" s="722"/>
      <c r="EQP493" s="722"/>
      <c r="EQQ493" s="722"/>
      <c r="EQR493" s="722"/>
      <c r="EQS493" s="722"/>
      <c r="EQT493" s="722"/>
      <c r="EQU493" s="722"/>
      <c r="EQV493" s="722"/>
      <c r="EQW493" s="722"/>
      <c r="EQX493" s="722"/>
      <c r="EQY493" s="722"/>
      <c r="EQZ493" s="722"/>
      <c r="ERA493" s="722"/>
      <c r="ERB493" s="722"/>
      <c r="ERC493" s="722"/>
      <c r="ERD493" s="722"/>
      <c r="ERE493" s="722"/>
      <c r="ERF493" s="722"/>
      <c r="ERG493" s="722"/>
      <c r="ERH493" s="722"/>
      <c r="ERI493" s="722"/>
      <c r="ERJ493" s="722"/>
      <c r="ERK493" s="722"/>
      <c r="ERL493" s="722"/>
      <c r="ERM493" s="722"/>
      <c r="ERN493" s="722"/>
      <c r="ERO493" s="722"/>
      <c r="ERP493" s="722"/>
      <c r="ERQ493" s="722"/>
      <c r="ERR493" s="722"/>
      <c r="ERS493" s="722"/>
      <c r="ERT493" s="722"/>
      <c r="ERU493" s="722"/>
      <c r="ERV493" s="722"/>
      <c r="ERW493" s="722"/>
      <c r="ERX493" s="722"/>
      <c r="ERY493" s="722"/>
      <c r="ERZ493" s="722"/>
      <c r="ESA493" s="722"/>
      <c r="ESB493" s="722"/>
      <c r="ESC493" s="722"/>
      <c r="ESD493" s="722"/>
      <c r="ESE493" s="722"/>
      <c r="ESF493" s="722"/>
      <c r="ESG493" s="722"/>
      <c r="ESH493" s="722"/>
      <c r="ESI493" s="722"/>
      <c r="ESJ493" s="722"/>
      <c r="ESK493" s="722"/>
      <c r="ESL493" s="722"/>
      <c r="ESM493" s="722"/>
      <c r="ESN493" s="722"/>
      <c r="ESO493" s="722"/>
      <c r="ESP493" s="722"/>
      <c r="ESQ493" s="722"/>
      <c r="ESR493" s="722"/>
      <c r="ESS493" s="722"/>
      <c r="EST493" s="722"/>
      <c r="ESU493" s="722"/>
      <c r="ESV493" s="722"/>
      <c r="ESW493" s="722"/>
      <c r="ESX493" s="722"/>
      <c r="ESY493" s="722"/>
      <c r="ESZ493" s="722"/>
      <c r="ETA493" s="722"/>
      <c r="ETB493" s="722"/>
      <c r="ETC493" s="722"/>
      <c r="ETD493" s="722"/>
      <c r="ETE493" s="722"/>
      <c r="ETF493" s="722"/>
      <c r="ETG493" s="722"/>
      <c r="ETH493" s="722"/>
      <c r="ETI493" s="722"/>
      <c r="ETJ493" s="722"/>
      <c r="ETK493" s="722"/>
      <c r="ETL493" s="722"/>
      <c r="ETM493" s="722"/>
      <c r="ETN493" s="722"/>
      <c r="ETO493" s="722"/>
      <c r="ETP493" s="722"/>
      <c r="ETQ493" s="722"/>
      <c r="ETR493" s="722"/>
      <c r="ETS493" s="722"/>
      <c r="ETT493" s="722"/>
      <c r="ETU493" s="722"/>
      <c r="ETV493" s="722"/>
      <c r="ETW493" s="722"/>
      <c r="ETX493" s="722"/>
      <c r="ETY493" s="722"/>
      <c r="ETZ493" s="722"/>
      <c r="EUA493" s="722"/>
      <c r="EUB493" s="722"/>
      <c r="EUC493" s="722"/>
      <c r="EUD493" s="722"/>
      <c r="EUE493" s="722"/>
      <c r="EUF493" s="722"/>
      <c r="EUG493" s="722"/>
      <c r="EUH493" s="722"/>
      <c r="EUI493" s="722"/>
      <c r="EUJ493" s="722"/>
      <c r="EUK493" s="722"/>
      <c r="EUL493" s="722"/>
      <c r="EUM493" s="722"/>
      <c r="EUN493" s="722"/>
      <c r="EUO493" s="722"/>
      <c r="EUP493" s="722"/>
      <c r="EUQ493" s="722"/>
      <c r="EUR493" s="722"/>
      <c r="EUS493" s="722"/>
      <c r="EUT493" s="722"/>
      <c r="EUU493" s="722"/>
      <c r="EUV493" s="722"/>
      <c r="EUW493" s="722"/>
      <c r="EUX493" s="722"/>
      <c r="EUY493" s="722"/>
      <c r="EUZ493" s="722"/>
      <c r="EVA493" s="722"/>
      <c r="EVB493" s="722"/>
      <c r="EVC493" s="722"/>
      <c r="EVD493" s="722"/>
      <c r="EVE493" s="722"/>
      <c r="EVF493" s="722"/>
      <c r="EVG493" s="722"/>
      <c r="EVH493" s="722"/>
      <c r="EVI493" s="722"/>
      <c r="EVJ493" s="722"/>
      <c r="EVK493" s="722"/>
      <c r="EVL493" s="722"/>
      <c r="EVM493" s="722"/>
      <c r="EVN493" s="722"/>
      <c r="EVO493" s="722"/>
      <c r="EVP493" s="722"/>
      <c r="EVQ493" s="722"/>
      <c r="EVR493" s="722"/>
      <c r="EVS493" s="722"/>
      <c r="EVT493" s="722"/>
      <c r="EVU493" s="722"/>
      <c r="EVV493" s="722"/>
      <c r="EVW493" s="722"/>
      <c r="EVX493" s="722"/>
      <c r="EVY493" s="722"/>
      <c r="EVZ493" s="722"/>
      <c r="EWA493" s="722"/>
      <c r="EWB493" s="722"/>
      <c r="EWC493" s="722"/>
      <c r="EWD493" s="722"/>
      <c r="EWE493" s="722"/>
      <c r="EWF493" s="722"/>
      <c r="EWG493" s="722"/>
      <c r="EWH493" s="722"/>
      <c r="EWI493" s="722"/>
      <c r="EWJ493" s="722"/>
      <c r="EWK493" s="722"/>
      <c r="EWL493" s="722"/>
      <c r="EWM493" s="722"/>
      <c r="EWN493" s="722"/>
      <c r="EWO493" s="722"/>
      <c r="EWP493" s="722"/>
      <c r="EWQ493" s="722"/>
      <c r="EWR493" s="722"/>
      <c r="EWS493" s="722"/>
      <c r="EWT493" s="722"/>
      <c r="EWU493" s="722"/>
      <c r="EWV493" s="722"/>
      <c r="EWW493" s="722"/>
      <c r="EWX493" s="722"/>
      <c r="EWY493" s="722"/>
      <c r="EWZ493" s="722"/>
      <c r="EXA493" s="722"/>
      <c r="EXB493" s="722"/>
      <c r="EXC493" s="722"/>
      <c r="EXD493" s="722"/>
      <c r="EXE493" s="722"/>
      <c r="EXF493" s="722"/>
      <c r="EXG493" s="722"/>
      <c r="EXH493" s="722"/>
      <c r="EXI493" s="722"/>
      <c r="EXJ493" s="722"/>
      <c r="EXK493" s="722"/>
      <c r="EXL493" s="722"/>
      <c r="EXM493" s="722"/>
      <c r="EXN493" s="722"/>
      <c r="EXO493" s="722"/>
      <c r="EXP493" s="722"/>
      <c r="EXQ493" s="722"/>
      <c r="EXR493" s="722"/>
      <c r="EXS493" s="722"/>
      <c r="EXT493" s="722"/>
      <c r="EXU493" s="722"/>
      <c r="EXV493" s="722"/>
      <c r="EXW493" s="722"/>
      <c r="EXX493" s="722"/>
      <c r="EXY493" s="722"/>
      <c r="EXZ493" s="722"/>
      <c r="EYA493" s="722"/>
      <c r="EYB493" s="722"/>
      <c r="EYC493" s="722"/>
      <c r="EYD493" s="722"/>
      <c r="EYE493" s="722"/>
      <c r="EYF493" s="722"/>
      <c r="EYG493" s="722"/>
      <c r="EYH493" s="722"/>
      <c r="EYI493" s="722"/>
      <c r="EYJ493" s="722"/>
      <c r="EYK493" s="722"/>
      <c r="EYL493" s="722"/>
      <c r="EYM493" s="722"/>
      <c r="EYN493" s="722"/>
      <c r="EYO493" s="722"/>
      <c r="EYP493" s="722"/>
      <c r="EYQ493" s="722"/>
      <c r="EYR493" s="722"/>
      <c r="EYS493" s="722"/>
      <c r="EYT493" s="722"/>
      <c r="EYU493" s="722"/>
      <c r="EYV493" s="722"/>
      <c r="EYW493" s="722"/>
      <c r="EYX493" s="722"/>
      <c r="EYY493" s="722"/>
      <c r="EYZ493" s="722"/>
      <c r="EZA493" s="722"/>
      <c r="EZB493" s="722"/>
      <c r="EZC493" s="722"/>
      <c r="EZD493" s="722"/>
      <c r="EZE493" s="722"/>
      <c r="EZF493" s="722"/>
      <c r="EZG493" s="722"/>
      <c r="EZH493" s="722"/>
      <c r="EZI493" s="722"/>
      <c r="EZJ493" s="722"/>
      <c r="EZK493" s="722"/>
      <c r="EZL493" s="722"/>
      <c r="EZM493" s="722"/>
      <c r="EZN493" s="722"/>
      <c r="EZO493" s="722"/>
      <c r="EZP493" s="722"/>
      <c r="EZQ493" s="722"/>
      <c r="EZR493" s="722"/>
      <c r="EZS493" s="722"/>
      <c r="EZT493" s="722"/>
      <c r="EZU493" s="722"/>
      <c r="EZV493" s="722"/>
      <c r="EZW493" s="722"/>
      <c r="EZX493" s="722"/>
      <c r="EZY493" s="722"/>
      <c r="EZZ493" s="722"/>
      <c r="FAA493" s="722"/>
      <c r="FAB493" s="722"/>
      <c r="FAC493" s="722"/>
      <c r="FAD493" s="722"/>
      <c r="FAE493" s="722"/>
      <c r="FAF493" s="722"/>
      <c r="FAG493" s="722"/>
      <c r="FAH493" s="722"/>
      <c r="FAI493" s="722"/>
      <c r="FAJ493" s="722"/>
      <c r="FAK493" s="722"/>
      <c r="FAL493" s="722"/>
      <c r="FAM493" s="722"/>
      <c r="FAN493" s="722"/>
      <c r="FAO493" s="722"/>
      <c r="FAP493" s="722"/>
      <c r="FAQ493" s="722"/>
      <c r="FAR493" s="722"/>
      <c r="FAS493" s="722"/>
      <c r="FAT493" s="722"/>
      <c r="FAU493" s="722"/>
      <c r="FAV493" s="722"/>
      <c r="FAW493" s="722"/>
      <c r="FAX493" s="722"/>
      <c r="FAY493" s="722"/>
      <c r="FAZ493" s="722"/>
      <c r="FBA493" s="722"/>
      <c r="FBB493" s="722"/>
      <c r="FBC493" s="722"/>
      <c r="FBD493" s="722"/>
      <c r="FBE493" s="722"/>
      <c r="FBF493" s="722"/>
      <c r="FBG493" s="722"/>
      <c r="FBH493" s="722"/>
      <c r="FBI493" s="722"/>
      <c r="FBJ493" s="722"/>
      <c r="FBK493" s="722"/>
      <c r="FBL493" s="722"/>
      <c r="FBM493" s="722"/>
      <c r="FBN493" s="722"/>
      <c r="FBO493" s="722"/>
      <c r="FBP493" s="722"/>
      <c r="FBQ493" s="722"/>
      <c r="FBR493" s="722"/>
      <c r="FBS493" s="722"/>
      <c r="FBT493" s="722"/>
      <c r="FBU493" s="722"/>
      <c r="FBV493" s="722"/>
      <c r="FBW493" s="722"/>
      <c r="FBX493" s="722"/>
      <c r="FBY493" s="722"/>
      <c r="FBZ493" s="722"/>
      <c r="FCA493" s="722"/>
      <c r="FCB493" s="722"/>
      <c r="FCC493" s="722"/>
      <c r="FCD493" s="722"/>
      <c r="FCE493" s="722"/>
      <c r="FCF493" s="722"/>
      <c r="FCG493" s="722"/>
      <c r="FCH493" s="722"/>
      <c r="FCI493" s="722"/>
      <c r="FCJ493" s="722"/>
      <c r="FCK493" s="722"/>
      <c r="FCL493" s="722"/>
      <c r="FCM493" s="722"/>
      <c r="FCN493" s="722"/>
      <c r="FCO493" s="722"/>
      <c r="FCP493" s="722"/>
      <c r="FCQ493" s="722"/>
      <c r="FCR493" s="722"/>
      <c r="FCS493" s="722"/>
      <c r="FCT493" s="722"/>
      <c r="FCU493" s="722"/>
      <c r="FCV493" s="722"/>
      <c r="FCW493" s="722"/>
      <c r="FCX493" s="722"/>
      <c r="FCY493" s="722"/>
      <c r="FCZ493" s="722"/>
      <c r="FDA493" s="722"/>
      <c r="FDB493" s="722"/>
      <c r="FDC493" s="722"/>
      <c r="FDD493" s="722"/>
      <c r="FDE493" s="722"/>
      <c r="FDF493" s="722"/>
      <c r="FDG493" s="722"/>
      <c r="FDH493" s="722"/>
      <c r="FDI493" s="722"/>
      <c r="FDJ493" s="722"/>
      <c r="FDK493" s="722"/>
      <c r="FDL493" s="722"/>
      <c r="FDM493" s="722"/>
      <c r="FDN493" s="722"/>
      <c r="FDO493" s="722"/>
      <c r="FDP493" s="722"/>
      <c r="FDQ493" s="722"/>
      <c r="FDR493" s="722"/>
      <c r="FDS493" s="722"/>
      <c r="FDT493" s="722"/>
      <c r="FDU493" s="722"/>
      <c r="FDV493" s="722"/>
      <c r="FDW493" s="722"/>
      <c r="FDX493" s="722"/>
      <c r="FDY493" s="722"/>
      <c r="FDZ493" s="722"/>
      <c r="FEA493" s="722"/>
      <c r="FEB493" s="722"/>
      <c r="FEC493" s="722"/>
      <c r="FED493" s="722"/>
      <c r="FEE493" s="722"/>
      <c r="FEF493" s="722"/>
      <c r="FEG493" s="722"/>
      <c r="FEH493" s="722"/>
      <c r="FEI493" s="722"/>
      <c r="FEJ493" s="722"/>
      <c r="FEK493" s="722"/>
      <c r="FEL493" s="722"/>
      <c r="FEM493" s="722"/>
      <c r="FEN493" s="722"/>
      <c r="FEO493" s="722"/>
      <c r="FEP493" s="722"/>
      <c r="FEQ493" s="722"/>
      <c r="FER493" s="722"/>
      <c r="FES493" s="722"/>
      <c r="FET493" s="722"/>
      <c r="FEU493" s="722"/>
      <c r="FEV493" s="722"/>
      <c r="FEW493" s="722"/>
      <c r="FEX493" s="722"/>
      <c r="FEY493" s="722"/>
      <c r="FEZ493" s="722"/>
      <c r="FFA493" s="722"/>
      <c r="FFB493" s="722"/>
      <c r="FFC493" s="722"/>
      <c r="FFD493" s="722"/>
      <c r="FFE493" s="722"/>
      <c r="FFF493" s="722"/>
      <c r="FFG493" s="722"/>
      <c r="FFH493" s="722"/>
      <c r="FFI493" s="722"/>
      <c r="FFJ493" s="722"/>
      <c r="FFK493" s="722"/>
      <c r="FFL493" s="722"/>
      <c r="FFM493" s="722"/>
      <c r="FFN493" s="722"/>
      <c r="FFO493" s="722"/>
      <c r="FFP493" s="722"/>
      <c r="FFQ493" s="722"/>
      <c r="FFR493" s="722"/>
      <c r="FFS493" s="722"/>
      <c r="FFT493" s="722"/>
      <c r="FFU493" s="722"/>
      <c r="FFV493" s="722"/>
      <c r="FFW493" s="722"/>
      <c r="FFX493" s="722"/>
      <c r="FFY493" s="722"/>
      <c r="FFZ493" s="722"/>
      <c r="FGA493" s="722"/>
      <c r="FGB493" s="722"/>
      <c r="FGC493" s="722"/>
      <c r="FGD493" s="722"/>
      <c r="FGE493" s="722"/>
      <c r="FGF493" s="722"/>
      <c r="FGG493" s="722"/>
      <c r="FGH493" s="722"/>
      <c r="FGI493" s="722"/>
      <c r="FGJ493" s="722"/>
      <c r="FGK493" s="722"/>
      <c r="FGL493" s="722"/>
      <c r="FGM493" s="722"/>
      <c r="FGN493" s="722"/>
      <c r="FGO493" s="722"/>
      <c r="FGP493" s="722"/>
      <c r="FGQ493" s="722"/>
      <c r="FGR493" s="722"/>
      <c r="FGS493" s="722"/>
      <c r="FGT493" s="722"/>
      <c r="FGU493" s="722"/>
      <c r="FGV493" s="722"/>
      <c r="FGW493" s="722"/>
      <c r="FGX493" s="722"/>
      <c r="FGY493" s="722"/>
      <c r="FGZ493" s="722"/>
      <c r="FHA493" s="722"/>
      <c r="FHB493" s="722"/>
      <c r="FHC493" s="722"/>
      <c r="FHD493" s="722"/>
      <c r="FHE493" s="722"/>
      <c r="FHF493" s="722"/>
      <c r="FHG493" s="722"/>
      <c r="FHH493" s="722"/>
      <c r="FHI493" s="722"/>
      <c r="FHJ493" s="722"/>
      <c r="FHK493" s="722"/>
      <c r="FHL493" s="722"/>
      <c r="FHM493" s="722"/>
      <c r="FHN493" s="722"/>
      <c r="FHO493" s="722"/>
      <c r="FHP493" s="722"/>
      <c r="FHQ493" s="722"/>
      <c r="FHR493" s="722"/>
      <c r="FHS493" s="722"/>
      <c r="FHT493" s="722"/>
      <c r="FHU493" s="722"/>
      <c r="FHV493" s="722"/>
      <c r="FHW493" s="722"/>
      <c r="FHX493" s="722"/>
      <c r="FHY493" s="722"/>
      <c r="FHZ493" s="722"/>
      <c r="FIA493" s="722"/>
      <c r="FIB493" s="722"/>
      <c r="FIC493" s="722"/>
      <c r="FID493" s="722"/>
      <c r="FIE493" s="722"/>
      <c r="FIF493" s="722"/>
      <c r="FIG493" s="722"/>
      <c r="FIH493" s="722"/>
      <c r="FII493" s="722"/>
      <c r="FIJ493" s="722"/>
      <c r="FIK493" s="722"/>
      <c r="FIL493" s="722"/>
      <c r="FIM493" s="722"/>
      <c r="FIN493" s="722"/>
      <c r="FIO493" s="722"/>
      <c r="FIP493" s="722"/>
      <c r="FIQ493" s="722"/>
      <c r="FIR493" s="722"/>
      <c r="FIS493" s="722"/>
      <c r="FIT493" s="722"/>
      <c r="FIU493" s="722"/>
      <c r="FIV493" s="722"/>
      <c r="FIW493" s="722"/>
      <c r="FIX493" s="722"/>
      <c r="FIY493" s="722"/>
      <c r="FIZ493" s="722"/>
      <c r="FJA493" s="722"/>
      <c r="FJB493" s="722"/>
      <c r="FJC493" s="722"/>
      <c r="FJD493" s="722"/>
      <c r="FJE493" s="722"/>
      <c r="FJF493" s="722"/>
      <c r="FJG493" s="722"/>
      <c r="FJH493" s="722"/>
      <c r="FJI493" s="722"/>
      <c r="FJJ493" s="722"/>
      <c r="FJK493" s="722"/>
      <c r="FJL493" s="722"/>
      <c r="FJM493" s="722"/>
      <c r="FJN493" s="722"/>
      <c r="FJO493" s="722"/>
      <c r="FJP493" s="722"/>
      <c r="FJQ493" s="722"/>
      <c r="FJR493" s="722"/>
      <c r="FJS493" s="722"/>
      <c r="FJT493" s="722"/>
      <c r="FJU493" s="722"/>
      <c r="FJV493" s="722"/>
      <c r="FJW493" s="722"/>
      <c r="FJX493" s="722"/>
      <c r="FJY493" s="722"/>
      <c r="FJZ493" s="722"/>
      <c r="FKA493" s="722"/>
      <c r="FKB493" s="722"/>
      <c r="FKC493" s="722"/>
      <c r="FKD493" s="722"/>
      <c r="FKE493" s="722"/>
      <c r="FKF493" s="722"/>
      <c r="FKG493" s="722"/>
      <c r="FKH493" s="722"/>
      <c r="FKI493" s="722"/>
      <c r="FKJ493" s="722"/>
      <c r="FKK493" s="722"/>
      <c r="FKL493" s="722"/>
      <c r="FKM493" s="722"/>
      <c r="FKN493" s="722"/>
      <c r="FKO493" s="722"/>
      <c r="FKP493" s="722"/>
      <c r="FKQ493" s="722"/>
      <c r="FKR493" s="722"/>
      <c r="FKS493" s="722"/>
      <c r="FKT493" s="722"/>
      <c r="FKU493" s="722"/>
      <c r="FKV493" s="722"/>
      <c r="FKW493" s="722"/>
      <c r="FKX493" s="722"/>
      <c r="FKY493" s="722"/>
      <c r="FKZ493" s="722"/>
      <c r="FLA493" s="722"/>
      <c r="FLB493" s="722"/>
      <c r="FLC493" s="722"/>
      <c r="FLD493" s="722"/>
      <c r="FLE493" s="722"/>
      <c r="FLF493" s="722"/>
      <c r="FLG493" s="722"/>
      <c r="FLH493" s="722"/>
      <c r="FLI493" s="722"/>
      <c r="FLJ493" s="722"/>
      <c r="FLK493" s="722"/>
      <c r="FLL493" s="722"/>
      <c r="FLM493" s="722"/>
      <c r="FLN493" s="722"/>
      <c r="FLO493" s="722"/>
      <c r="FLP493" s="722"/>
      <c r="FLQ493" s="722"/>
      <c r="FLR493" s="722"/>
      <c r="FLS493" s="722"/>
      <c r="FLT493" s="722"/>
      <c r="FLU493" s="722"/>
      <c r="FLV493" s="722"/>
      <c r="FLW493" s="722"/>
      <c r="FLX493" s="722"/>
      <c r="FLY493" s="722"/>
      <c r="FLZ493" s="722"/>
      <c r="FMA493" s="722"/>
      <c r="FMB493" s="722"/>
      <c r="FMC493" s="722"/>
      <c r="FMD493" s="722"/>
      <c r="FME493" s="722"/>
      <c r="FMF493" s="722"/>
      <c r="FMG493" s="722"/>
      <c r="FMH493" s="722"/>
      <c r="FMI493" s="722"/>
      <c r="FMJ493" s="722"/>
      <c r="FMK493" s="722"/>
      <c r="FML493" s="722"/>
      <c r="FMM493" s="722"/>
      <c r="FMN493" s="722"/>
      <c r="FMO493" s="722"/>
      <c r="FMP493" s="722"/>
      <c r="FMQ493" s="722"/>
      <c r="FMR493" s="722"/>
      <c r="FMS493" s="722"/>
      <c r="FMT493" s="722"/>
      <c r="FMU493" s="722"/>
      <c r="FMV493" s="722"/>
      <c r="FMW493" s="722"/>
      <c r="FMX493" s="722"/>
      <c r="FMY493" s="722"/>
      <c r="FMZ493" s="722"/>
      <c r="FNA493" s="722"/>
      <c r="FNB493" s="722"/>
      <c r="FNC493" s="722"/>
      <c r="FND493" s="722"/>
      <c r="FNE493" s="722"/>
      <c r="FNF493" s="722"/>
      <c r="FNG493" s="722"/>
      <c r="FNH493" s="722"/>
      <c r="FNI493" s="722"/>
      <c r="FNJ493" s="722"/>
      <c r="FNK493" s="722"/>
      <c r="FNL493" s="722"/>
      <c r="FNM493" s="722"/>
      <c r="FNN493" s="722"/>
      <c r="FNO493" s="722"/>
      <c r="FNP493" s="722"/>
      <c r="FNQ493" s="722"/>
      <c r="FNR493" s="722"/>
      <c r="FNS493" s="722"/>
      <c r="FNT493" s="722"/>
      <c r="FNU493" s="722"/>
      <c r="FNV493" s="722"/>
      <c r="FNW493" s="722"/>
      <c r="FNX493" s="722"/>
      <c r="FNY493" s="722"/>
      <c r="FNZ493" s="722"/>
      <c r="FOA493" s="722"/>
      <c r="FOB493" s="722"/>
      <c r="FOC493" s="722"/>
      <c r="FOD493" s="722"/>
      <c r="FOE493" s="722"/>
      <c r="FOF493" s="722"/>
      <c r="FOG493" s="722"/>
      <c r="FOH493" s="722"/>
      <c r="FOI493" s="722"/>
      <c r="FOJ493" s="722"/>
      <c r="FOK493" s="722"/>
      <c r="FOL493" s="722"/>
      <c r="FOM493" s="722"/>
      <c r="FON493" s="722"/>
      <c r="FOO493" s="722"/>
      <c r="FOP493" s="722"/>
      <c r="FOQ493" s="722"/>
      <c r="FOR493" s="722"/>
      <c r="FOS493" s="722"/>
      <c r="FOT493" s="722"/>
      <c r="FOU493" s="722"/>
      <c r="FOV493" s="722"/>
      <c r="FOW493" s="722"/>
      <c r="FOX493" s="722"/>
      <c r="FOY493" s="722"/>
      <c r="FOZ493" s="722"/>
      <c r="FPA493" s="722"/>
      <c r="FPB493" s="722"/>
      <c r="FPC493" s="722"/>
      <c r="FPD493" s="722"/>
      <c r="FPE493" s="722"/>
      <c r="FPF493" s="722"/>
      <c r="FPG493" s="722"/>
      <c r="FPH493" s="722"/>
      <c r="FPI493" s="722"/>
      <c r="FPJ493" s="722"/>
      <c r="FPK493" s="722"/>
      <c r="FPL493" s="722"/>
      <c r="FPM493" s="722"/>
      <c r="FPN493" s="722"/>
      <c r="FPO493" s="722"/>
      <c r="FPP493" s="722"/>
      <c r="FPQ493" s="722"/>
      <c r="FPR493" s="722"/>
      <c r="FPS493" s="722"/>
      <c r="FPT493" s="722"/>
      <c r="FPU493" s="722"/>
      <c r="FPV493" s="722"/>
      <c r="FPW493" s="722"/>
      <c r="FPX493" s="722"/>
      <c r="FPY493" s="722"/>
      <c r="FPZ493" s="722"/>
      <c r="FQA493" s="722"/>
      <c r="FQB493" s="722"/>
      <c r="FQC493" s="722"/>
      <c r="FQD493" s="722"/>
      <c r="FQE493" s="722"/>
      <c r="FQF493" s="722"/>
      <c r="FQG493" s="722"/>
      <c r="FQH493" s="722"/>
      <c r="FQI493" s="722"/>
      <c r="FQJ493" s="722"/>
      <c r="FQK493" s="722"/>
      <c r="FQL493" s="722"/>
      <c r="FQM493" s="722"/>
      <c r="FQN493" s="722"/>
      <c r="FQO493" s="722"/>
      <c r="FQP493" s="722"/>
      <c r="FQQ493" s="722"/>
      <c r="FQR493" s="722"/>
      <c r="FQS493" s="722"/>
      <c r="FQT493" s="722"/>
      <c r="FQU493" s="722"/>
      <c r="FQV493" s="722"/>
      <c r="FQW493" s="722"/>
      <c r="FQX493" s="722"/>
      <c r="FQY493" s="722"/>
      <c r="FQZ493" s="722"/>
      <c r="FRA493" s="722"/>
      <c r="FRB493" s="722"/>
      <c r="FRC493" s="722"/>
      <c r="FRD493" s="722"/>
      <c r="FRE493" s="722"/>
      <c r="FRF493" s="722"/>
      <c r="FRG493" s="722"/>
      <c r="FRH493" s="722"/>
      <c r="FRI493" s="722"/>
      <c r="FRJ493" s="722"/>
      <c r="FRK493" s="722"/>
      <c r="FRL493" s="722"/>
      <c r="FRM493" s="722"/>
      <c r="FRN493" s="722"/>
      <c r="FRO493" s="722"/>
      <c r="FRP493" s="722"/>
      <c r="FRQ493" s="722"/>
      <c r="FRR493" s="722"/>
      <c r="FRS493" s="722"/>
      <c r="FRT493" s="722"/>
      <c r="FRU493" s="722"/>
      <c r="FRV493" s="722"/>
      <c r="FRW493" s="722"/>
      <c r="FRX493" s="722"/>
      <c r="FRY493" s="722"/>
      <c r="FRZ493" s="722"/>
      <c r="FSA493" s="722"/>
      <c r="FSB493" s="722"/>
      <c r="FSC493" s="722"/>
      <c r="FSD493" s="722"/>
      <c r="FSE493" s="722"/>
      <c r="FSF493" s="722"/>
      <c r="FSG493" s="722"/>
      <c r="FSH493" s="722"/>
      <c r="FSI493" s="722"/>
      <c r="FSJ493" s="722"/>
      <c r="FSK493" s="722"/>
      <c r="FSL493" s="722"/>
      <c r="FSM493" s="722"/>
      <c r="FSN493" s="722"/>
      <c r="FSO493" s="722"/>
      <c r="FSP493" s="722"/>
      <c r="FSQ493" s="722"/>
      <c r="FSR493" s="722"/>
      <c r="FSS493" s="722"/>
      <c r="FST493" s="722"/>
      <c r="FSU493" s="722"/>
      <c r="FSV493" s="722"/>
      <c r="FSW493" s="722"/>
      <c r="FSX493" s="722"/>
      <c r="FSY493" s="722"/>
      <c r="FSZ493" s="722"/>
      <c r="FTA493" s="722"/>
      <c r="FTB493" s="722"/>
      <c r="FTC493" s="722"/>
      <c r="FTD493" s="722"/>
      <c r="FTE493" s="722"/>
      <c r="FTF493" s="722"/>
      <c r="FTG493" s="722"/>
      <c r="FTH493" s="722"/>
      <c r="FTI493" s="722"/>
      <c r="FTJ493" s="722"/>
      <c r="FTK493" s="722"/>
      <c r="FTL493" s="722"/>
      <c r="FTM493" s="722"/>
      <c r="FTN493" s="722"/>
      <c r="FTO493" s="722"/>
      <c r="FTP493" s="722"/>
      <c r="FTQ493" s="722"/>
      <c r="FTR493" s="722"/>
      <c r="FTS493" s="722"/>
      <c r="FTT493" s="722"/>
      <c r="FTU493" s="722"/>
      <c r="FTV493" s="722"/>
      <c r="FTW493" s="722"/>
      <c r="FTX493" s="722"/>
      <c r="FTY493" s="722"/>
      <c r="FTZ493" s="722"/>
      <c r="FUA493" s="722"/>
      <c r="FUB493" s="722"/>
      <c r="FUC493" s="722"/>
      <c r="FUD493" s="722"/>
      <c r="FUE493" s="722"/>
      <c r="FUF493" s="722"/>
      <c r="FUG493" s="722"/>
      <c r="FUH493" s="722"/>
      <c r="FUI493" s="722"/>
      <c r="FUJ493" s="722"/>
      <c r="FUK493" s="722"/>
      <c r="FUL493" s="722"/>
      <c r="FUM493" s="722"/>
      <c r="FUN493" s="722"/>
      <c r="FUO493" s="722"/>
      <c r="FUP493" s="722"/>
      <c r="FUQ493" s="722"/>
      <c r="FUR493" s="722"/>
      <c r="FUS493" s="722"/>
      <c r="FUT493" s="722"/>
      <c r="FUU493" s="722"/>
      <c r="FUV493" s="722"/>
      <c r="FUW493" s="722"/>
      <c r="FUX493" s="722"/>
      <c r="FUY493" s="722"/>
      <c r="FUZ493" s="722"/>
      <c r="FVA493" s="722"/>
      <c r="FVB493" s="722"/>
      <c r="FVC493" s="722"/>
      <c r="FVD493" s="722"/>
      <c r="FVE493" s="722"/>
      <c r="FVF493" s="722"/>
      <c r="FVG493" s="722"/>
      <c r="FVH493" s="722"/>
      <c r="FVI493" s="722"/>
      <c r="FVJ493" s="722"/>
      <c r="FVK493" s="722"/>
      <c r="FVL493" s="722"/>
      <c r="FVM493" s="722"/>
      <c r="FVN493" s="722"/>
      <c r="FVO493" s="722"/>
      <c r="FVP493" s="722"/>
      <c r="FVQ493" s="722"/>
      <c r="FVR493" s="722"/>
      <c r="FVS493" s="722"/>
      <c r="FVT493" s="722"/>
      <c r="FVU493" s="722"/>
      <c r="FVV493" s="722"/>
      <c r="FVW493" s="722"/>
      <c r="FVX493" s="722"/>
      <c r="FVY493" s="722"/>
      <c r="FVZ493" s="722"/>
      <c r="FWA493" s="722"/>
      <c r="FWB493" s="722"/>
      <c r="FWC493" s="722"/>
      <c r="FWD493" s="722"/>
      <c r="FWE493" s="722"/>
      <c r="FWF493" s="722"/>
      <c r="FWG493" s="722"/>
      <c r="FWH493" s="722"/>
      <c r="FWI493" s="722"/>
      <c r="FWJ493" s="722"/>
      <c r="FWK493" s="722"/>
      <c r="FWL493" s="722"/>
      <c r="FWM493" s="722"/>
      <c r="FWN493" s="722"/>
      <c r="FWO493" s="722"/>
      <c r="FWP493" s="722"/>
      <c r="FWQ493" s="722"/>
      <c r="FWR493" s="722"/>
      <c r="FWS493" s="722"/>
      <c r="FWT493" s="722"/>
      <c r="FWU493" s="722"/>
      <c r="FWV493" s="722"/>
      <c r="FWW493" s="722"/>
      <c r="FWX493" s="722"/>
      <c r="FWY493" s="722"/>
      <c r="FWZ493" s="722"/>
      <c r="FXA493" s="722"/>
      <c r="FXB493" s="722"/>
      <c r="FXC493" s="722"/>
      <c r="FXD493" s="722"/>
      <c r="FXE493" s="722"/>
      <c r="FXF493" s="722"/>
      <c r="FXG493" s="722"/>
      <c r="FXH493" s="722"/>
      <c r="FXI493" s="722"/>
      <c r="FXJ493" s="722"/>
      <c r="FXK493" s="722"/>
      <c r="FXL493" s="722"/>
      <c r="FXM493" s="722"/>
      <c r="FXN493" s="722"/>
      <c r="FXO493" s="722"/>
      <c r="FXP493" s="722"/>
      <c r="FXQ493" s="722"/>
      <c r="FXR493" s="722"/>
      <c r="FXS493" s="722"/>
      <c r="FXT493" s="722"/>
      <c r="FXU493" s="722"/>
      <c r="FXV493" s="722"/>
      <c r="FXW493" s="722"/>
      <c r="FXX493" s="722"/>
      <c r="FXY493" s="722"/>
      <c r="FXZ493" s="722"/>
      <c r="FYA493" s="722"/>
      <c r="FYB493" s="722"/>
      <c r="FYC493" s="722"/>
      <c r="FYD493" s="722"/>
      <c r="FYE493" s="722"/>
      <c r="FYF493" s="722"/>
      <c r="FYG493" s="722"/>
      <c r="FYH493" s="722"/>
      <c r="FYI493" s="722"/>
      <c r="FYJ493" s="722"/>
      <c r="FYK493" s="722"/>
      <c r="FYL493" s="722"/>
      <c r="FYM493" s="722"/>
      <c r="FYN493" s="722"/>
      <c r="FYO493" s="722"/>
      <c r="FYP493" s="722"/>
      <c r="FYQ493" s="722"/>
      <c r="FYR493" s="722"/>
      <c r="FYS493" s="722"/>
      <c r="FYT493" s="722"/>
      <c r="FYU493" s="722"/>
      <c r="FYV493" s="722"/>
      <c r="FYW493" s="722"/>
      <c r="FYX493" s="722"/>
      <c r="FYY493" s="722"/>
      <c r="FYZ493" s="722"/>
      <c r="FZA493" s="722"/>
      <c r="FZB493" s="722"/>
      <c r="FZC493" s="722"/>
      <c r="FZD493" s="722"/>
      <c r="FZE493" s="722"/>
      <c r="FZF493" s="722"/>
      <c r="FZG493" s="722"/>
      <c r="FZH493" s="722"/>
      <c r="FZI493" s="722"/>
      <c r="FZJ493" s="722"/>
      <c r="FZK493" s="722"/>
      <c r="FZL493" s="722"/>
      <c r="FZM493" s="722"/>
      <c r="FZN493" s="722"/>
      <c r="FZO493" s="722"/>
      <c r="FZP493" s="722"/>
      <c r="FZQ493" s="722"/>
      <c r="FZR493" s="722"/>
      <c r="FZS493" s="722"/>
      <c r="FZT493" s="722"/>
      <c r="FZU493" s="722"/>
      <c r="FZV493" s="722"/>
      <c r="FZW493" s="722"/>
      <c r="FZX493" s="722"/>
      <c r="FZY493" s="722"/>
      <c r="FZZ493" s="722"/>
      <c r="GAA493" s="722"/>
      <c r="GAB493" s="722"/>
      <c r="GAC493" s="722"/>
      <c r="GAD493" s="722"/>
      <c r="GAE493" s="722"/>
      <c r="GAF493" s="722"/>
      <c r="GAG493" s="722"/>
      <c r="GAH493" s="722"/>
      <c r="GAI493" s="722"/>
      <c r="GAJ493" s="722"/>
      <c r="GAK493" s="722"/>
      <c r="GAL493" s="722"/>
      <c r="GAM493" s="722"/>
      <c r="GAN493" s="722"/>
      <c r="GAO493" s="722"/>
      <c r="GAP493" s="722"/>
      <c r="GAQ493" s="722"/>
      <c r="GAR493" s="722"/>
      <c r="GAS493" s="722"/>
      <c r="GAT493" s="722"/>
      <c r="GAU493" s="722"/>
      <c r="GAV493" s="722"/>
      <c r="GAW493" s="722"/>
      <c r="GAX493" s="722"/>
      <c r="GAY493" s="722"/>
      <c r="GAZ493" s="722"/>
      <c r="GBA493" s="722"/>
      <c r="GBB493" s="722"/>
      <c r="GBC493" s="722"/>
      <c r="GBD493" s="722"/>
      <c r="GBE493" s="722"/>
      <c r="GBF493" s="722"/>
      <c r="GBG493" s="722"/>
      <c r="GBH493" s="722"/>
      <c r="GBI493" s="722"/>
      <c r="GBJ493" s="722"/>
      <c r="GBK493" s="722"/>
      <c r="GBL493" s="722"/>
      <c r="GBM493" s="722"/>
      <c r="GBN493" s="722"/>
      <c r="GBO493" s="722"/>
      <c r="GBP493" s="722"/>
      <c r="GBQ493" s="722"/>
      <c r="GBR493" s="722"/>
      <c r="GBS493" s="722"/>
      <c r="GBT493" s="722"/>
      <c r="GBU493" s="722"/>
      <c r="GBV493" s="722"/>
      <c r="GBW493" s="722"/>
      <c r="GBX493" s="722"/>
      <c r="GBY493" s="722"/>
      <c r="GBZ493" s="722"/>
      <c r="GCA493" s="722"/>
      <c r="GCB493" s="722"/>
      <c r="GCC493" s="722"/>
      <c r="GCD493" s="722"/>
      <c r="GCE493" s="722"/>
      <c r="GCF493" s="722"/>
      <c r="GCG493" s="722"/>
      <c r="GCH493" s="722"/>
      <c r="GCI493" s="722"/>
      <c r="GCJ493" s="722"/>
      <c r="GCK493" s="722"/>
      <c r="GCL493" s="722"/>
      <c r="GCM493" s="722"/>
      <c r="GCN493" s="722"/>
      <c r="GCO493" s="722"/>
      <c r="GCP493" s="722"/>
      <c r="GCQ493" s="722"/>
      <c r="GCR493" s="722"/>
      <c r="GCS493" s="722"/>
      <c r="GCT493" s="722"/>
      <c r="GCU493" s="722"/>
      <c r="GCV493" s="722"/>
      <c r="GCW493" s="722"/>
      <c r="GCX493" s="722"/>
      <c r="GCY493" s="722"/>
      <c r="GCZ493" s="722"/>
      <c r="GDA493" s="722"/>
      <c r="GDB493" s="722"/>
      <c r="GDC493" s="722"/>
      <c r="GDD493" s="722"/>
      <c r="GDE493" s="722"/>
      <c r="GDF493" s="722"/>
      <c r="GDG493" s="722"/>
      <c r="GDH493" s="722"/>
      <c r="GDI493" s="722"/>
      <c r="GDJ493" s="722"/>
      <c r="GDK493" s="722"/>
      <c r="GDL493" s="722"/>
      <c r="GDM493" s="722"/>
      <c r="GDN493" s="722"/>
      <c r="GDO493" s="722"/>
      <c r="GDP493" s="722"/>
      <c r="GDQ493" s="722"/>
      <c r="GDR493" s="722"/>
      <c r="GDS493" s="722"/>
      <c r="GDT493" s="722"/>
      <c r="GDU493" s="722"/>
      <c r="GDV493" s="722"/>
      <c r="GDW493" s="722"/>
      <c r="GDX493" s="722"/>
      <c r="GDY493" s="722"/>
      <c r="GDZ493" s="722"/>
      <c r="GEA493" s="722"/>
      <c r="GEB493" s="722"/>
      <c r="GEC493" s="722"/>
      <c r="GED493" s="722"/>
      <c r="GEE493" s="722"/>
      <c r="GEF493" s="722"/>
      <c r="GEG493" s="722"/>
      <c r="GEH493" s="722"/>
      <c r="GEI493" s="722"/>
      <c r="GEJ493" s="722"/>
      <c r="GEK493" s="722"/>
      <c r="GEL493" s="722"/>
      <c r="GEM493" s="722"/>
      <c r="GEN493" s="722"/>
      <c r="GEO493" s="722"/>
      <c r="GEP493" s="722"/>
      <c r="GEQ493" s="722"/>
      <c r="GER493" s="722"/>
      <c r="GES493" s="722"/>
      <c r="GET493" s="722"/>
      <c r="GEU493" s="722"/>
      <c r="GEV493" s="722"/>
      <c r="GEW493" s="722"/>
      <c r="GEX493" s="722"/>
      <c r="GEY493" s="722"/>
      <c r="GEZ493" s="722"/>
      <c r="GFA493" s="722"/>
      <c r="GFB493" s="722"/>
      <c r="GFC493" s="722"/>
      <c r="GFD493" s="722"/>
      <c r="GFE493" s="722"/>
      <c r="GFF493" s="722"/>
      <c r="GFG493" s="722"/>
      <c r="GFH493" s="722"/>
      <c r="GFI493" s="722"/>
      <c r="GFJ493" s="722"/>
      <c r="GFK493" s="722"/>
      <c r="GFL493" s="722"/>
      <c r="GFM493" s="722"/>
      <c r="GFN493" s="722"/>
      <c r="GFO493" s="722"/>
      <c r="GFP493" s="722"/>
      <c r="GFQ493" s="722"/>
      <c r="GFR493" s="722"/>
      <c r="GFS493" s="722"/>
      <c r="GFT493" s="722"/>
      <c r="GFU493" s="722"/>
      <c r="GFV493" s="722"/>
      <c r="GFW493" s="722"/>
      <c r="GFX493" s="722"/>
      <c r="GFY493" s="722"/>
      <c r="GFZ493" s="722"/>
      <c r="GGA493" s="722"/>
      <c r="GGB493" s="722"/>
      <c r="GGC493" s="722"/>
      <c r="GGD493" s="722"/>
      <c r="GGE493" s="722"/>
      <c r="GGF493" s="722"/>
      <c r="GGG493" s="722"/>
      <c r="GGH493" s="722"/>
      <c r="GGI493" s="722"/>
      <c r="GGJ493" s="722"/>
      <c r="GGK493" s="722"/>
      <c r="GGL493" s="722"/>
      <c r="GGM493" s="722"/>
      <c r="GGN493" s="722"/>
      <c r="GGO493" s="722"/>
      <c r="GGP493" s="722"/>
      <c r="GGQ493" s="722"/>
      <c r="GGR493" s="722"/>
      <c r="GGS493" s="722"/>
      <c r="GGT493" s="722"/>
      <c r="GGU493" s="722"/>
      <c r="GGV493" s="722"/>
      <c r="GGW493" s="722"/>
      <c r="GGX493" s="722"/>
      <c r="GGY493" s="722"/>
      <c r="GGZ493" s="722"/>
      <c r="GHA493" s="722"/>
      <c r="GHB493" s="722"/>
      <c r="GHC493" s="722"/>
      <c r="GHD493" s="722"/>
      <c r="GHE493" s="722"/>
      <c r="GHF493" s="722"/>
      <c r="GHG493" s="722"/>
      <c r="GHH493" s="722"/>
      <c r="GHI493" s="722"/>
      <c r="GHJ493" s="722"/>
      <c r="GHK493" s="722"/>
      <c r="GHL493" s="722"/>
      <c r="GHM493" s="722"/>
      <c r="GHN493" s="722"/>
      <c r="GHO493" s="722"/>
      <c r="GHP493" s="722"/>
      <c r="GHQ493" s="722"/>
      <c r="GHR493" s="722"/>
      <c r="GHS493" s="722"/>
      <c r="GHT493" s="722"/>
      <c r="GHU493" s="722"/>
      <c r="GHV493" s="722"/>
      <c r="GHW493" s="722"/>
      <c r="GHX493" s="722"/>
      <c r="GHY493" s="722"/>
      <c r="GHZ493" s="722"/>
      <c r="GIA493" s="722"/>
      <c r="GIB493" s="722"/>
      <c r="GIC493" s="722"/>
      <c r="GID493" s="722"/>
      <c r="GIE493" s="722"/>
      <c r="GIF493" s="722"/>
      <c r="GIG493" s="722"/>
      <c r="GIH493" s="722"/>
      <c r="GII493" s="722"/>
      <c r="GIJ493" s="722"/>
      <c r="GIK493" s="722"/>
      <c r="GIL493" s="722"/>
      <c r="GIM493" s="722"/>
      <c r="GIN493" s="722"/>
      <c r="GIO493" s="722"/>
      <c r="GIP493" s="722"/>
      <c r="GIQ493" s="722"/>
      <c r="GIR493" s="722"/>
      <c r="GIS493" s="722"/>
      <c r="GIT493" s="722"/>
      <c r="GIU493" s="722"/>
      <c r="GIV493" s="722"/>
      <c r="GIW493" s="722"/>
      <c r="GIX493" s="722"/>
      <c r="GIY493" s="722"/>
      <c r="GIZ493" s="722"/>
      <c r="GJA493" s="722"/>
      <c r="GJB493" s="722"/>
      <c r="GJC493" s="722"/>
      <c r="GJD493" s="722"/>
      <c r="GJE493" s="722"/>
      <c r="GJF493" s="722"/>
      <c r="GJG493" s="722"/>
      <c r="GJH493" s="722"/>
      <c r="GJI493" s="722"/>
      <c r="GJJ493" s="722"/>
      <c r="GJK493" s="722"/>
      <c r="GJL493" s="722"/>
      <c r="GJM493" s="722"/>
      <c r="GJN493" s="722"/>
      <c r="GJO493" s="722"/>
      <c r="GJP493" s="722"/>
      <c r="GJQ493" s="722"/>
      <c r="GJR493" s="722"/>
      <c r="GJS493" s="722"/>
      <c r="GJT493" s="722"/>
      <c r="GJU493" s="722"/>
      <c r="GJV493" s="722"/>
      <c r="GJW493" s="722"/>
      <c r="GJX493" s="722"/>
      <c r="GJY493" s="722"/>
      <c r="GJZ493" s="722"/>
      <c r="GKA493" s="722"/>
      <c r="GKB493" s="722"/>
      <c r="GKC493" s="722"/>
      <c r="GKD493" s="722"/>
      <c r="GKE493" s="722"/>
      <c r="GKF493" s="722"/>
      <c r="GKG493" s="722"/>
      <c r="GKH493" s="722"/>
      <c r="GKI493" s="722"/>
      <c r="GKJ493" s="722"/>
      <c r="GKK493" s="722"/>
      <c r="GKL493" s="722"/>
      <c r="GKM493" s="722"/>
      <c r="GKN493" s="722"/>
      <c r="GKO493" s="722"/>
      <c r="GKP493" s="722"/>
      <c r="GKQ493" s="722"/>
      <c r="GKR493" s="722"/>
      <c r="GKS493" s="722"/>
      <c r="GKT493" s="722"/>
      <c r="GKU493" s="722"/>
      <c r="GKV493" s="722"/>
      <c r="GKW493" s="722"/>
      <c r="GKX493" s="722"/>
      <c r="GKY493" s="722"/>
      <c r="GKZ493" s="722"/>
      <c r="GLA493" s="722"/>
      <c r="GLB493" s="722"/>
      <c r="GLC493" s="722"/>
      <c r="GLD493" s="722"/>
      <c r="GLE493" s="722"/>
      <c r="GLF493" s="722"/>
      <c r="GLG493" s="722"/>
      <c r="GLH493" s="722"/>
      <c r="GLI493" s="722"/>
      <c r="GLJ493" s="722"/>
      <c r="GLK493" s="722"/>
      <c r="GLL493" s="722"/>
      <c r="GLM493" s="722"/>
      <c r="GLN493" s="722"/>
      <c r="GLO493" s="722"/>
      <c r="GLP493" s="722"/>
      <c r="GLQ493" s="722"/>
      <c r="GLR493" s="722"/>
      <c r="GLS493" s="722"/>
      <c r="GLT493" s="722"/>
      <c r="GLU493" s="722"/>
      <c r="GLV493" s="722"/>
      <c r="GLW493" s="722"/>
      <c r="GLX493" s="722"/>
      <c r="GLY493" s="722"/>
      <c r="GLZ493" s="722"/>
      <c r="GMA493" s="722"/>
      <c r="GMB493" s="722"/>
      <c r="GMC493" s="722"/>
      <c r="GMD493" s="722"/>
      <c r="GME493" s="722"/>
      <c r="GMF493" s="722"/>
      <c r="GMG493" s="722"/>
      <c r="GMH493" s="722"/>
      <c r="GMI493" s="722"/>
      <c r="GMJ493" s="722"/>
      <c r="GMK493" s="722"/>
      <c r="GML493" s="722"/>
      <c r="GMM493" s="722"/>
      <c r="GMN493" s="722"/>
      <c r="GMO493" s="722"/>
      <c r="GMP493" s="722"/>
      <c r="GMQ493" s="722"/>
      <c r="GMR493" s="722"/>
      <c r="GMS493" s="722"/>
      <c r="GMT493" s="722"/>
      <c r="GMU493" s="722"/>
      <c r="GMV493" s="722"/>
      <c r="GMW493" s="722"/>
      <c r="GMX493" s="722"/>
      <c r="GMY493" s="722"/>
      <c r="GMZ493" s="722"/>
      <c r="GNA493" s="722"/>
      <c r="GNB493" s="722"/>
      <c r="GNC493" s="722"/>
      <c r="GND493" s="722"/>
      <c r="GNE493" s="722"/>
      <c r="GNF493" s="722"/>
      <c r="GNG493" s="722"/>
      <c r="GNH493" s="722"/>
      <c r="GNI493" s="722"/>
      <c r="GNJ493" s="722"/>
      <c r="GNK493" s="722"/>
      <c r="GNL493" s="722"/>
      <c r="GNM493" s="722"/>
      <c r="GNN493" s="722"/>
      <c r="GNO493" s="722"/>
      <c r="GNP493" s="722"/>
      <c r="GNQ493" s="722"/>
      <c r="GNR493" s="722"/>
      <c r="GNS493" s="722"/>
      <c r="GNT493" s="722"/>
      <c r="GNU493" s="722"/>
      <c r="GNV493" s="722"/>
      <c r="GNW493" s="722"/>
      <c r="GNX493" s="722"/>
      <c r="GNY493" s="722"/>
      <c r="GNZ493" s="722"/>
      <c r="GOA493" s="722"/>
      <c r="GOB493" s="722"/>
      <c r="GOC493" s="722"/>
      <c r="GOD493" s="722"/>
      <c r="GOE493" s="722"/>
      <c r="GOF493" s="722"/>
      <c r="GOG493" s="722"/>
      <c r="GOH493" s="722"/>
      <c r="GOI493" s="722"/>
      <c r="GOJ493" s="722"/>
      <c r="GOK493" s="722"/>
      <c r="GOL493" s="722"/>
      <c r="GOM493" s="722"/>
      <c r="GON493" s="722"/>
      <c r="GOO493" s="722"/>
      <c r="GOP493" s="722"/>
      <c r="GOQ493" s="722"/>
      <c r="GOR493" s="722"/>
      <c r="GOS493" s="722"/>
      <c r="GOT493" s="722"/>
      <c r="GOU493" s="722"/>
      <c r="GOV493" s="722"/>
      <c r="GOW493" s="722"/>
      <c r="GOX493" s="722"/>
      <c r="GOY493" s="722"/>
      <c r="GOZ493" s="722"/>
      <c r="GPA493" s="722"/>
      <c r="GPB493" s="722"/>
      <c r="GPC493" s="722"/>
      <c r="GPD493" s="722"/>
      <c r="GPE493" s="722"/>
      <c r="GPF493" s="722"/>
      <c r="GPG493" s="722"/>
      <c r="GPH493" s="722"/>
      <c r="GPI493" s="722"/>
      <c r="GPJ493" s="722"/>
      <c r="GPK493" s="722"/>
      <c r="GPL493" s="722"/>
      <c r="GPM493" s="722"/>
      <c r="GPN493" s="722"/>
      <c r="GPO493" s="722"/>
      <c r="GPP493" s="722"/>
      <c r="GPQ493" s="722"/>
      <c r="GPR493" s="722"/>
      <c r="GPS493" s="722"/>
      <c r="GPT493" s="722"/>
      <c r="GPU493" s="722"/>
      <c r="GPV493" s="722"/>
      <c r="GPW493" s="722"/>
      <c r="GPX493" s="722"/>
      <c r="GPY493" s="722"/>
      <c r="GPZ493" s="722"/>
      <c r="GQA493" s="722"/>
      <c r="GQB493" s="722"/>
      <c r="GQC493" s="722"/>
      <c r="GQD493" s="722"/>
      <c r="GQE493" s="722"/>
      <c r="GQF493" s="722"/>
      <c r="GQG493" s="722"/>
      <c r="GQH493" s="722"/>
      <c r="GQI493" s="722"/>
      <c r="GQJ493" s="722"/>
      <c r="GQK493" s="722"/>
      <c r="GQL493" s="722"/>
      <c r="GQM493" s="722"/>
      <c r="GQN493" s="722"/>
      <c r="GQO493" s="722"/>
      <c r="GQP493" s="722"/>
      <c r="GQQ493" s="722"/>
      <c r="GQR493" s="722"/>
      <c r="GQS493" s="722"/>
      <c r="GQT493" s="722"/>
      <c r="GQU493" s="722"/>
      <c r="GQV493" s="722"/>
      <c r="GQW493" s="722"/>
      <c r="GQX493" s="722"/>
      <c r="GQY493" s="722"/>
      <c r="GQZ493" s="722"/>
      <c r="GRA493" s="722"/>
      <c r="GRB493" s="722"/>
      <c r="GRC493" s="722"/>
      <c r="GRD493" s="722"/>
      <c r="GRE493" s="722"/>
      <c r="GRF493" s="722"/>
      <c r="GRG493" s="722"/>
      <c r="GRH493" s="722"/>
      <c r="GRI493" s="722"/>
      <c r="GRJ493" s="722"/>
      <c r="GRK493" s="722"/>
      <c r="GRL493" s="722"/>
      <c r="GRM493" s="722"/>
      <c r="GRN493" s="722"/>
      <c r="GRO493" s="722"/>
      <c r="GRP493" s="722"/>
      <c r="GRQ493" s="722"/>
      <c r="GRR493" s="722"/>
      <c r="GRS493" s="722"/>
      <c r="GRT493" s="722"/>
      <c r="GRU493" s="722"/>
      <c r="GRV493" s="722"/>
      <c r="GRW493" s="722"/>
      <c r="GRX493" s="722"/>
      <c r="GRY493" s="722"/>
      <c r="GRZ493" s="722"/>
      <c r="GSA493" s="722"/>
      <c r="GSB493" s="722"/>
      <c r="GSC493" s="722"/>
      <c r="GSD493" s="722"/>
      <c r="GSE493" s="722"/>
      <c r="GSF493" s="722"/>
      <c r="GSG493" s="722"/>
      <c r="GSH493" s="722"/>
      <c r="GSI493" s="722"/>
      <c r="GSJ493" s="722"/>
      <c r="GSK493" s="722"/>
      <c r="GSL493" s="722"/>
      <c r="GSM493" s="722"/>
      <c r="GSN493" s="722"/>
      <c r="GSO493" s="722"/>
      <c r="GSP493" s="722"/>
      <c r="GSQ493" s="722"/>
      <c r="GSR493" s="722"/>
      <c r="GSS493" s="722"/>
      <c r="GST493" s="722"/>
      <c r="GSU493" s="722"/>
      <c r="GSV493" s="722"/>
      <c r="GSW493" s="722"/>
      <c r="GSX493" s="722"/>
      <c r="GSY493" s="722"/>
      <c r="GSZ493" s="722"/>
      <c r="GTA493" s="722"/>
      <c r="GTB493" s="722"/>
      <c r="GTC493" s="722"/>
      <c r="GTD493" s="722"/>
      <c r="GTE493" s="722"/>
      <c r="GTF493" s="722"/>
      <c r="GTG493" s="722"/>
      <c r="GTH493" s="722"/>
      <c r="GTI493" s="722"/>
      <c r="GTJ493" s="722"/>
      <c r="GTK493" s="722"/>
      <c r="GTL493" s="722"/>
      <c r="GTM493" s="722"/>
      <c r="GTN493" s="722"/>
      <c r="GTO493" s="722"/>
      <c r="GTP493" s="722"/>
      <c r="GTQ493" s="722"/>
      <c r="GTR493" s="722"/>
      <c r="GTS493" s="722"/>
      <c r="GTT493" s="722"/>
      <c r="GTU493" s="722"/>
      <c r="GTV493" s="722"/>
      <c r="GTW493" s="722"/>
      <c r="GTX493" s="722"/>
      <c r="GTY493" s="722"/>
      <c r="GTZ493" s="722"/>
      <c r="GUA493" s="722"/>
      <c r="GUB493" s="722"/>
      <c r="GUC493" s="722"/>
      <c r="GUD493" s="722"/>
      <c r="GUE493" s="722"/>
      <c r="GUF493" s="722"/>
      <c r="GUG493" s="722"/>
      <c r="GUH493" s="722"/>
      <c r="GUI493" s="722"/>
      <c r="GUJ493" s="722"/>
      <c r="GUK493" s="722"/>
      <c r="GUL493" s="722"/>
      <c r="GUM493" s="722"/>
      <c r="GUN493" s="722"/>
      <c r="GUO493" s="722"/>
      <c r="GUP493" s="722"/>
      <c r="GUQ493" s="722"/>
      <c r="GUR493" s="722"/>
      <c r="GUS493" s="722"/>
      <c r="GUT493" s="722"/>
      <c r="GUU493" s="722"/>
      <c r="GUV493" s="722"/>
      <c r="GUW493" s="722"/>
      <c r="GUX493" s="722"/>
      <c r="GUY493" s="722"/>
      <c r="GUZ493" s="722"/>
      <c r="GVA493" s="722"/>
      <c r="GVB493" s="722"/>
      <c r="GVC493" s="722"/>
      <c r="GVD493" s="722"/>
      <c r="GVE493" s="722"/>
      <c r="GVF493" s="722"/>
      <c r="GVG493" s="722"/>
      <c r="GVH493" s="722"/>
      <c r="GVI493" s="722"/>
      <c r="GVJ493" s="722"/>
      <c r="GVK493" s="722"/>
      <c r="GVL493" s="722"/>
      <c r="GVM493" s="722"/>
      <c r="GVN493" s="722"/>
      <c r="GVO493" s="722"/>
      <c r="GVP493" s="722"/>
      <c r="GVQ493" s="722"/>
      <c r="GVR493" s="722"/>
      <c r="GVS493" s="722"/>
      <c r="GVT493" s="722"/>
      <c r="GVU493" s="722"/>
      <c r="GVV493" s="722"/>
      <c r="GVW493" s="722"/>
      <c r="GVX493" s="722"/>
      <c r="GVY493" s="722"/>
      <c r="GVZ493" s="722"/>
      <c r="GWA493" s="722"/>
      <c r="GWB493" s="722"/>
      <c r="GWC493" s="722"/>
      <c r="GWD493" s="722"/>
      <c r="GWE493" s="722"/>
      <c r="GWF493" s="722"/>
      <c r="GWG493" s="722"/>
      <c r="GWH493" s="722"/>
      <c r="GWI493" s="722"/>
      <c r="GWJ493" s="722"/>
      <c r="GWK493" s="722"/>
      <c r="GWL493" s="722"/>
      <c r="GWM493" s="722"/>
      <c r="GWN493" s="722"/>
      <c r="GWO493" s="722"/>
      <c r="GWP493" s="722"/>
      <c r="GWQ493" s="722"/>
      <c r="GWR493" s="722"/>
      <c r="GWS493" s="722"/>
      <c r="GWT493" s="722"/>
      <c r="GWU493" s="722"/>
      <c r="GWV493" s="722"/>
      <c r="GWW493" s="722"/>
      <c r="GWX493" s="722"/>
      <c r="GWY493" s="722"/>
      <c r="GWZ493" s="722"/>
      <c r="GXA493" s="722"/>
      <c r="GXB493" s="722"/>
      <c r="GXC493" s="722"/>
      <c r="GXD493" s="722"/>
      <c r="GXE493" s="722"/>
      <c r="GXF493" s="722"/>
      <c r="GXG493" s="722"/>
      <c r="GXH493" s="722"/>
      <c r="GXI493" s="722"/>
      <c r="GXJ493" s="722"/>
      <c r="GXK493" s="722"/>
      <c r="GXL493" s="722"/>
      <c r="GXM493" s="722"/>
      <c r="GXN493" s="722"/>
      <c r="GXO493" s="722"/>
      <c r="GXP493" s="722"/>
      <c r="GXQ493" s="722"/>
      <c r="GXR493" s="722"/>
      <c r="GXS493" s="722"/>
      <c r="GXT493" s="722"/>
      <c r="GXU493" s="722"/>
      <c r="GXV493" s="722"/>
      <c r="GXW493" s="722"/>
      <c r="GXX493" s="722"/>
      <c r="GXY493" s="722"/>
      <c r="GXZ493" s="722"/>
      <c r="GYA493" s="722"/>
      <c r="GYB493" s="722"/>
      <c r="GYC493" s="722"/>
      <c r="GYD493" s="722"/>
      <c r="GYE493" s="722"/>
      <c r="GYF493" s="722"/>
      <c r="GYG493" s="722"/>
      <c r="GYH493" s="722"/>
      <c r="GYI493" s="722"/>
      <c r="GYJ493" s="722"/>
      <c r="GYK493" s="722"/>
      <c r="GYL493" s="722"/>
      <c r="GYM493" s="722"/>
      <c r="GYN493" s="722"/>
      <c r="GYO493" s="722"/>
      <c r="GYP493" s="722"/>
      <c r="GYQ493" s="722"/>
      <c r="GYR493" s="722"/>
      <c r="GYS493" s="722"/>
      <c r="GYT493" s="722"/>
      <c r="GYU493" s="722"/>
      <c r="GYV493" s="722"/>
      <c r="GYW493" s="722"/>
      <c r="GYX493" s="722"/>
      <c r="GYY493" s="722"/>
      <c r="GYZ493" s="722"/>
      <c r="GZA493" s="722"/>
      <c r="GZB493" s="722"/>
      <c r="GZC493" s="722"/>
      <c r="GZD493" s="722"/>
      <c r="GZE493" s="722"/>
      <c r="GZF493" s="722"/>
      <c r="GZG493" s="722"/>
      <c r="GZH493" s="722"/>
      <c r="GZI493" s="722"/>
      <c r="GZJ493" s="722"/>
      <c r="GZK493" s="722"/>
      <c r="GZL493" s="722"/>
      <c r="GZM493" s="722"/>
      <c r="GZN493" s="722"/>
      <c r="GZO493" s="722"/>
      <c r="GZP493" s="722"/>
      <c r="GZQ493" s="722"/>
      <c r="GZR493" s="722"/>
      <c r="GZS493" s="722"/>
      <c r="GZT493" s="722"/>
      <c r="GZU493" s="722"/>
      <c r="GZV493" s="722"/>
      <c r="GZW493" s="722"/>
      <c r="GZX493" s="722"/>
      <c r="GZY493" s="722"/>
      <c r="GZZ493" s="722"/>
      <c r="HAA493" s="722"/>
      <c r="HAB493" s="722"/>
      <c r="HAC493" s="722"/>
      <c r="HAD493" s="722"/>
      <c r="HAE493" s="722"/>
      <c r="HAF493" s="722"/>
      <c r="HAG493" s="722"/>
      <c r="HAH493" s="722"/>
      <c r="HAI493" s="722"/>
      <c r="HAJ493" s="722"/>
      <c r="HAK493" s="722"/>
      <c r="HAL493" s="722"/>
      <c r="HAM493" s="722"/>
      <c r="HAN493" s="722"/>
      <c r="HAO493" s="722"/>
      <c r="HAP493" s="722"/>
      <c r="HAQ493" s="722"/>
      <c r="HAR493" s="722"/>
      <c r="HAS493" s="722"/>
      <c r="HAT493" s="722"/>
      <c r="HAU493" s="722"/>
      <c r="HAV493" s="722"/>
      <c r="HAW493" s="722"/>
      <c r="HAX493" s="722"/>
      <c r="HAY493" s="722"/>
      <c r="HAZ493" s="722"/>
      <c r="HBA493" s="722"/>
      <c r="HBB493" s="722"/>
      <c r="HBC493" s="722"/>
      <c r="HBD493" s="722"/>
      <c r="HBE493" s="722"/>
      <c r="HBF493" s="722"/>
      <c r="HBG493" s="722"/>
      <c r="HBH493" s="722"/>
      <c r="HBI493" s="722"/>
      <c r="HBJ493" s="722"/>
      <c r="HBK493" s="722"/>
      <c r="HBL493" s="722"/>
      <c r="HBM493" s="722"/>
      <c r="HBN493" s="722"/>
      <c r="HBO493" s="722"/>
      <c r="HBP493" s="722"/>
      <c r="HBQ493" s="722"/>
      <c r="HBR493" s="722"/>
      <c r="HBS493" s="722"/>
      <c r="HBT493" s="722"/>
      <c r="HBU493" s="722"/>
      <c r="HBV493" s="722"/>
      <c r="HBW493" s="722"/>
      <c r="HBX493" s="722"/>
      <c r="HBY493" s="722"/>
      <c r="HBZ493" s="722"/>
      <c r="HCA493" s="722"/>
      <c r="HCB493" s="722"/>
      <c r="HCC493" s="722"/>
      <c r="HCD493" s="722"/>
      <c r="HCE493" s="722"/>
      <c r="HCF493" s="722"/>
      <c r="HCG493" s="722"/>
      <c r="HCH493" s="722"/>
      <c r="HCI493" s="722"/>
      <c r="HCJ493" s="722"/>
      <c r="HCK493" s="722"/>
      <c r="HCL493" s="722"/>
      <c r="HCM493" s="722"/>
      <c r="HCN493" s="722"/>
      <c r="HCO493" s="722"/>
      <c r="HCP493" s="722"/>
      <c r="HCQ493" s="722"/>
      <c r="HCR493" s="722"/>
      <c r="HCS493" s="722"/>
      <c r="HCT493" s="722"/>
      <c r="HCU493" s="722"/>
      <c r="HCV493" s="722"/>
      <c r="HCW493" s="722"/>
      <c r="HCX493" s="722"/>
      <c r="HCY493" s="722"/>
      <c r="HCZ493" s="722"/>
      <c r="HDA493" s="722"/>
      <c r="HDB493" s="722"/>
      <c r="HDC493" s="722"/>
      <c r="HDD493" s="722"/>
      <c r="HDE493" s="722"/>
      <c r="HDF493" s="722"/>
      <c r="HDG493" s="722"/>
      <c r="HDH493" s="722"/>
      <c r="HDI493" s="722"/>
      <c r="HDJ493" s="722"/>
      <c r="HDK493" s="722"/>
      <c r="HDL493" s="722"/>
      <c r="HDM493" s="722"/>
      <c r="HDN493" s="722"/>
      <c r="HDO493" s="722"/>
      <c r="HDP493" s="722"/>
      <c r="HDQ493" s="722"/>
      <c r="HDR493" s="722"/>
      <c r="HDS493" s="722"/>
      <c r="HDT493" s="722"/>
      <c r="HDU493" s="722"/>
      <c r="HDV493" s="722"/>
      <c r="HDW493" s="722"/>
      <c r="HDX493" s="722"/>
      <c r="HDY493" s="722"/>
      <c r="HDZ493" s="722"/>
      <c r="HEA493" s="722"/>
      <c r="HEB493" s="722"/>
      <c r="HEC493" s="722"/>
      <c r="HED493" s="722"/>
      <c r="HEE493" s="722"/>
      <c r="HEF493" s="722"/>
      <c r="HEG493" s="722"/>
      <c r="HEH493" s="722"/>
      <c r="HEI493" s="722"/>
      <c r="HEJ493" s="722"/>
      <c r="HEK493" s="722"/>
      <c r="HEL493" s="722"/>
      <c r="HEM493" s="722"/>
      <c r="HEN493" s="722"/>
      <c r="HEO493" s="722"/>
      <c r="HEP493" s="722"/>
      <c r="HEQ493" s="722"/>
      <c r="HER493" s="722"/>
      <c r="HES493" s="722"/>
      <c r="HET493" s="722"/>
      <c r="HEU493" s="722"/>
      <c r="HEV493" s="722"/>
      <c r="HEW493" s="722"/>
      <c r="HEX493" s="722"/>
      <c r="HEY493" s="722"/>
      <c r="HEZ493" s="722"/>
      <c r="HFA493" s="722"/>
      <c r="HFB493" s="722"/>
      <c r="HFC493" s="722"/>
      <c r="HFD493" s="722"/>
      <c r="HFE493" s="722"/>
      <c r="HFF493" s="722"/>
      <c r="HFG493" s="722"/>
      <c r="HFH493" s="722"/>
      <c r="HFI493" s="722"/>
      <c r="HFJ493" s="722"/>
      <c r="HFK493" s="722"/>
      <c r="HFL493" s="722"/>
      <c r="HFM493" s="722"/>
      <c r="HFN493" s="722"/>
      <c r="HFO493" s="722"/>
      <c r="HFP493" s="722"/>
      <c r="HFQ493" s="722"/>
      <c r="HFR493" s="722"/>
      <c r="HFS493" s="722"/>
      <c r="HFT493" s="722"/>
      <c r="HFU493" s="722"/>
      <c r="HFV493" s="722"/>
      <c r="HFW493" s="722"/>
      <c r="HFX493" s="722"/>
      <c r="HFY493" s="722"/>
      <c r="HFZ493" s="722"/>
      <c r="HGA493" s="722"/>
      <c r="HGB493" s="722"/>
      <c r="HGC493" s="722"/>
      <c r="HGD493" s="722"/>
      <c r="HGE493" s="722"/>
      <c r="HGF493" s="722"/>
      <c r="HGG493" s="722"/>
      <c r="HGH493" s="722"/>
      <c r="HGI493" s="722"/>
      <c r="HGJ493" s="722"/>
      <c r="HGK493" s="722"/>
      <c r="HGL493" s="722"/>
      <c r="HGM493" s="722"/>
      <c r="HGN493" s="722"/>
      <c r="HGO493" s="722"/>
      <c r="HGP493" s="722"/>
      <c r="HGQ493" s="722"/>
      <c r="HGR493" s="722"/>
      <c r="HGS493" s="722"/>
      <c r="HGT493" s="722"/>
      <c r="HGU493" s="722"/>
      <c r="HGV493" s="722"/>
      <c r="HGW493" s="722"/>
      <c r="HGX493" s="722"/>
      <c r="HGY493" s="722"/>
      <c r="HGZ493" s="722"/>
      <c r="HHA493" s="722"/>
      <c r="HHB493" s="722"/>
      <c r="HHC493" s="722"/>
      <c r="HHD493" s="722"/>
      <c r="HHE493" s="722"/>
      <c r="HHF493" s="722"/>
      <c r="HHG493" s="722"/>
      <c r="HHH493" s="722"/>
      <c r="HHI493" s="722"/>
      <c r="HHJ493" s="722"/>
      <c r="HHK493" s="722"/>
      <c r="HHL493" s="722"/>
      <c r="HHM493" s="722"/>
      <c r="HHN493" s="722"/>
      <c r="HHO493" s="722"/>
      <c r="HHP493" s="722"/>
      <c r="HHQ493" s="722"/>
      <c r="HHR493" s="722"/>
      <c r="HHS493" s="722"/>
      <c r="HHT493" s="722"/>
      <c r="HHU493" s="722"/>
      <c r="HHV493" s="722"/>
      <c r="HHW493" s="722"/>
      <c r="HHX493" s="722"/>
      <c r="HHY493" s="722"/>
      <c r="HHZ493" s="722"/>
      <c r="HIA493" s="722"/>
      <c r="HIB493" s="722"/>
      <c r="HIC493" s="722"/>
      <c r="HID493" s="722"/>
      <c r="HIE493" s="722"/>
      <c r="HIF493" s="722"/>
      <c r="HIG493" s="722"/>
      <c r="HIH493" s="722"/>
      <c r="HII493" s="722"/>
      <c r="HIJ493" s="722"/>
      <c r="HIK493" s="722"/>
      <c r="HIL493" s="722"/>
      <c r="HIM493" s="722"/>
      <c r="HIN493" s="722"/>
      <c r="HIO493" s="722"/>
      <c r="HIP493" s="722"/>
      <c r="HIQ493" s="722"/>
      <c r="HIR493" s="722"/>
      <c r="HIS493" s="722"/>
      <c r="HIT493" s="722"/>
      <c r="HIU493" s="722"/>
      <c r="HIV493" s="722"/>
      <c r="HIW493" s="722"/>
      <c r="HIX493" s="722"/>
      <c r="HIY493" s="722"/>
      <c r="HIZ493" s="722"/>
      <c r="HJA493" s="722"/>
      <c r="HJB493" s="722"/>
      <c r="HJC493" s="722"/>
      <c r="HJD493" s="722"/>
      <c r="HJE493" s="722"/>
      <c r="HJF493" s="722"/>
      <c r="HJG493" s="722"/>
      <c r="HJH493" s="722"/>
      <c r="HJI493" s="722"/>
      <c r="HJJ493" s="722"/>
      <c r="HJK493" s="722"/>
      <c r="HJL493" s="722"/>
      <c r="HJM493" s="722"/>
      <c r="HJN493" s="722"/>
      <c r="HJO493" s="722"/>
      <c r="HJP493" s="722"/>
      <c r="HJQ493" s="722"/>
      <c r="HJR493" s="722"/>
      <c r="HJS493" s="722"/>
      <c r="HJT493" s="722"/>
      <c r="HJU493" s="722"/>
      <c r="HJV493" s="722"/>
      <c r="HJW493" s="722"/>
      <c r="HJX493" s="722"/>
      <c r="HJY493" s="722"/>
      <c r="HJZ493" s="722"/>
      <c r="HKA493" s="722"/>
      <c r="HKB493" s="722"/>
      <c r="HKC493" s="722"/>
      <c r="HKD493" s="722"/>
      <c r="HKE493" s="722"/>
      <c r="HKF493" s="722"/>
      <c r="HKG493" s="722"/>
      <c r="HKH493" s="722"/>
      <c r="HKI493" s="722"/>
      <c r="HKJ493" s="722"/>
      <c r="HKK493" s="722"/>
      <c r="HKL493" s="722"/>
      <c r="HKM493" s="722"/>
      <c r="HKN493" s="722"/>
      <c r="HKO493" s="722"/>
      <c r="HKP493" s="722"/>
      <c r="HKQ493" s="722"/>
      <c r="HKR493" s="722"/>
      <c r="HKS493" s="722"/>
      <c r="HKT493" s="722"/>
      <c r="HKU493" s="722"/>
      <c r="HKV493" s="722"/>
      <c r="HKW493" s="722"/>
      <c r="HKX493" s="722"/>
      <c r="HKY493" s="722"/>
      <c r="HKZ493" s="722"/>
      <c r="HLA493" s="722"/>
      <c r="HLB493" s="722"/>
      <c r="HLC493" s="722"/>
      <c r="HLD493" s="722"/>
      <c r="HLE493" s="722"/>
      <c r="HLF493" s="722"/>
      <c r="HLG493" s="722"/>
      <c r="HLH493" s="722"/>
      <c r="HLI493" s="722"/>
      <c r="HLJ493" s="722"/>
      <c r="HLK493" s="722"/>
      <c r="HLL493" s="722"/>
      <c r="HLM493" s="722"/>
      <c r="HLN493" s="722"/>
      <c r="HLO493" s="722"/>
      <c r="HLP493" s="722"/>
      <c r="HLQ493" s="722"/>
      <c r="HLR493" s="722"/>
      <c r="HLS493" s="722"/>
      <c r="HLT493" s="722"/>
      <c r="HLU493" s="722"/>
      <c r="HLV493" s="722"/>
      <c r="HLW493" s="722"/>
      <c r="HLX493" s="722"/>
      <c r="HLY493" s="722"/>
      <c r="HLZ493" s="722"/>
      <c r="HMA493" s="722"/>
      <c r="HMB493" s="722"/>
      <c r="HMC493" s="722"/>
      <c r="HMD493" s="722"/>
      <c r="HME493" s="722"/>
      <c r="HMF493" s="722"/>
      <c r="HMG493" s="722"/>
      <c r="HMH493" s="722"/>
      <c r="HMI493" s="722"/>
      <c r="HMJ493" s="722"/>
      <c r="HMK493" s="722"/>
      <c r="HML493" s="722"/>
      <c r="HMM493" s="722"/>
      <c r="HMN493" s="722"/>
      <c r="HMO493" s="722"/>
      <c r="HMP493" s="722"/>
      <c r="HMQ493" s="722"/>
      <c r="HMR493" s="722"/>
      <c r="HMS493" s="722"/>
      <c r="HMT493" s="722"/>
      <c r="HMU493" s="722"/>
      <c r="HMV493" s="722"/>
      <c r="HMW493" s="722"/>
      <c r="HMX493" s="722"/>
      <c r="HMY493" s="722"/>
      <c r="HMZ493" s="722"/>
      <c r="HNA493" s="722"/>
      <c r="HNB493" s="722"/>
      <c r="HNC493" s="722"/>
      <c r="HND493" s="722"/>
      <c r="HNE493" s="722"/>
      <c r="HNF493" s="722"/>
      <c r="HNG493" s="722"/>
      <c r="HNH493" s="722"/>
      <c r="HNI493" s="722"/>
      <c r="HNJ493" s="722"/>
      <c r="HNK493" s="722"/>
      <c r="HNL493" s="722"/>
      <c r="HNM493" s="722"/>
      <c r="HNN493" s="722"/>
      <c r="HNO493" s="722"/>
      <c r="HNP493" s="722"/>
      <c r="HNQ493" s="722"/>
      <c r="HNR493" s="722"/>
      <c r="HNS493" s="722"/>
      <c r="HNT493" s="722"/>
      <c r="HNU493" s="722"/>
      <c r="HNV493" s="722"/>
      <c r="HNW493" s="722"/>
      <c r="HNX493" s="722"/>
      <c r="HNY493" s="722"/>
      <c r="HNZ493" s="722"/>
      <c r="HOA493" s="722"/>
      <c r="HOB493" s="722"/>
      <c r="HOC493" s="722"/>
      <c r="HOD493" s="722"/>
      <c r="HOE493" s="722"/>
      <c r="HOF493" s="722"/>
      <c r="HOG493" s="722"/>
      <c r="HOH493" s="722"/>
      <c r="HOI493" s="722"/>
      <c r="HOJ493" s="722"/>
      <c r="HOK493" s="722"/>
      <c r="HOL493" s="722"/>
      <c r="HOM493" s="722"/>
      <c r="HON493" s="722"/>
      <c r="HOO493" s="722"/>
      <c r="HOP493" s="722"/>
      <c r="HOQ493" s="722"/>
      <c r="HOR493" s="722"/>
      <c r="HOS493" s="722"/>
      <c r="HOT493" s="722"/>
      <c r="HOU493" s="722"/>
      <c r="HOV493" s="722"/>
      <c r="HOW493" s="722"/>
      <c r="HOX493" s="722"/>
      <c r="HOY493" s="722"/>
      <c r="HOZ493" s="722"/>
      <c r="HPA493" s="722"/>
      <c r="HPB493" s="722"/>
      <c r="HPC493" s="722"/>
      <c r="HPD493" s="722"/>
      <c r="HPE493" s="722"/>
      <c r="HPF493" s="722"/>
      <c r="HPG493" s="722"/>
      <c r="HPH493" s="722"/>
      <c r="HPI493" s="722"/>
      <c r="HPJ493" s="722"/>
      <c r="HPK493" s="722"/>
      <c r="HPL493" s="722"/>
      <c r="HPM493" s="722"/>
      <c r="HPN493" s="722"/>
      <c r="HPO493" s="722"/>
      <c r="HPP493" s="722"/>
      <c r="HPQ493" s="722"/>
      <c r="HPR493" s="722"/>
      <c r="HPS493" s="722"/>
      <c r="HPT493" s="722"/>
      <c r="HPU493" s="722"/>
      <c r="HPV493" s="722"/>
      <c r="HPW493" s="722"/>
      <c r="HPX493" s="722"/>
      <c r="HPY493" s="722"/>
      <c r="HPZ493" s="722"/>
      <c r="HQA493" s="722"/>
      <c r="HQB493" s="722"/>
      <c r="HQC493" s="722"/>
      <c r="HQD493" s="722"/>
      <c r="HQE493" s="722"/>
      <c r="HQF493" s="722"/>
      <c r="HQG493" s="722"/>
      <c r="HQH493" s="722"/>
      <c r="HQI493" s="722"/>
      <c r="HQJ493" s="722"/>
      <c r="HQK493" s="722"/>
      <c r="HQL493" s="722"/>
      <c r="HQM493" s="722"/>
      <c r="HQN493" s="722"/>
      <c r="HQO493" s="722"/>
      <c r="HQP493" s="722"/>
      <c r="HQQ493" s="722"/>
      <c r="HQR493" s="722"/>
      <c r="HQS493" s="722"/>
      <c r="HQT493" s="722"/>
      <c r="HQU493" s="722"/>
      <c r="HQV493" s="722"/>
      <c r="HQW493" s="722"/>
      <c r="HQX493" s="722"/>
      <c r="HQY493" s="722"/>
      <c r="HQZ493" s="722"/>
      <c r="HRA493" s="722"/>
      <c r="HRB493" s="722"/>
      <c r="HRC493" s="722"/>
      <c r="HRD493" s="722"/>
      <c r="HRE493" s="722"/>
      <c r="HRF493" s="722"/>
      <c r="HRG493" s="722"/>
      <c r="HRH493" s="722"/>
      <c r="HRI493" s="722"/>
      <c r="HRJ493" s="722"/>
      <c r="HRK493" s="722"/>
      <c r="HRL493" s="722"/>
      <c r="HRM493" s="722"/>
      <c r="HRN493" s="722"/>
      <c r="HRO493" s="722"/>
      <c r="HRP493" s="722"/>
      <c r="HRQ493" s="722"/>
      <c r="HRR493" s="722"/>
      <c r="HRS493" s="722"/>
      <c r="HRT493" s="722"/>
      <c r="HRU493" s="722"/>
      <c r="HRV493" s="722"/>
      <c r="HRW493" s="722"/>
      <c r="HRX493" s="722"/>
      <c r="HRY493" s="722"/>
      <c r="HRZ493" s="722"/>
      <c r="HSA493" s="722"/>
      <c r="HSB493" s="722"/>
      <c r="HSC493" s="722"/>
      <c r="HSD493" s="722"/>
      <c r="HSE493" s="722"/>
      <c r="HSF493" s="722"/>
      <c r="HSG493" s="722"/>
      <c r="HSH493" s="722"/>
      <c r="HSI493" s="722"/>
      <c r="HSJ493" s="722"/>
      <c r="HSK493" s="722"/>
      <c r="HSL493" s="722"/>
      <c r="HSM493" s="722"/>
      <c r="HSN493" s="722"/>
      <c r="HSO493" s="722"/>
      <c r="HSP493" s="722"/>
      <c r="HSQ493" s="722"/>
      <c r="HSR493" s="722"/>
      <c r="HSS493" s="722"/>
      <c r="HST493" s="722"/>
      <c r="HSU493" s="722"/>
      <c r="HSV493" s="722"/>
      <c r="HSW493" s="722"/>
      <c r="HSX493" s="722"/>
      <c r="HSY493" s="722"/>
      <c r="HSZ493" s="722"/>
      <c r="HTA493" s="722"/>
      <c r="HTB493" s="722"/>
      <c r="HTC493" s="722"/>
      <c r="HTD493" s="722"/>
      <c r="HTE493" s="722"/>
      <c r="HTF493" s="722"/>
      <c r="HTG493" s="722"/>
      <c r="HTH493" s="722"/>
      <c r="HTI493" s="722"/>
      <c r="HTJ493" s="722"/>
      <c r="HTK493" s="722"/>
      <c r="HTL493" s="722"/>
      <c r="HTM493" s="722"/>
      <c r="HTN493" s="722"/>
      <c r="HTO493" s="722"/>
      <c r="HTP493" s="722"/>
      <c r="HTQ493" s="722"/>
      <c r="HTR493" s="722"/>
      <c r="HTS493" s="722"/>
      <c r="HTT493" s="722"/>
      <c r="HTU493" s="722"/>
      <c r="HTV493" s="722"/>
      <c r="HTW493" s="722"/>
      <c r="HTX493" s="722"/>
      <c r="HTY493" s="722"/>
      <c r="HTZ493" s="722"/>
      <c r="HUA493" s="722"/>
      <c r="HUB493" s="722"/>
      <c r="HUC493" s="722"/>
      <c r="HUD493" s="722"/>
      <c r="HUE493" s="722"/>
      <c r="HUF493" s="722"/>
      <c r="HUG493" s="722"/>
      <c r="HUH493" s="722"/>
      <c r="HUI493" s="722"/>
      <c r="HUJ493" s="722"/>
      <c r="HUK493" s="722"/>
      <c r="HUL493" s="722"/>
      <c r="HUM493" s="722"/>
      <c r="HUN493" s="722"/>
      <c r="HUO493" s="722"/>
      <c r="HUP493" s="722"/>
      <c r="HUQ493" s="722"/>
      <c r="HUR493" s="722"/>
      <c r="HUS493" s="722"/>
      <c r="HUT493" s="722"/>
      <c r="HUU493" s="722"/>
      <c r="HUV493" s="722"/>
      <c r="HUW493" s="722"/>
      <c r="HUX493" s="722"/>
      <c r="HUY493" s="722"/>
      <c r="HUZ493" s="722"/>
      <c r="HVA493" s="722"/>
      <c r="HVB493" s="722"/>
      <c r="HVC493" s="722"/>
      <c r="HVD493" s="722"/>
      <c r="HVE493" s="722"/>
      <c r="HVF493" s="722"/>
      <c r="HVG493" s="722"/>
      <c r="HVH493" s="722"/>
      <c r="HVI493" s="722"/>
      <c r="HVJ493" s="722"/>
      <c r="HVK493" s="722"/>
      <c r="HVL493" s="722"/>
      <c r="HVM493" s="722"/>
      <c r="HVN493" s="722"/>
      <c r="HVO493" s="722"/>
      <c r="HVP493" s="722"/>
      <c r="HVQ493" s="722"/>
      <c r="HVR493" s="722"/>
      <c r="HVS493" s="722"/>
      <c r="HVT493" s="722"/>
      <c r="HVU493" s="722"/>
      <c r="HVV493" s="722"/>
      <c r="HVW493" s="722"/>
      <c r="HVX493" s="722"/>
      <c r="HVY493" s="722"/>
      <c r="HVZ493" s="722"/>
      <c r="HWA493" s="722"/>
      <c r="HWB493" s="722"/>
      <c r="HWC493" s="722"/>
      <c r="HWD493" s="722"/>
      <c r="HWE493" s="722"/>
      <c r="HWF493" s="722"/>
      <c r="HWG493" s="722"/>
      <c r="HWH493" s="722"/>
      <c r="HWI493" s="722"/>
      <c r="HWJ493" s="722"/>
      <c r="HWK493" s="722"/>
      <c r="HWL493" s="722"/>
      <c r="HWM493" s="722"/>
      <c r="HWN493" s="722"/>
      <c r="HWO493" s="722"/>
      <c r="HWP493" s="722"/>
      <c r="HWQ493" s="722"/>
      <c r="HWR493" s="722"/>
      <c r="HWS493" s="722"/>
      <c r="HWT493" s="722"/>
      <c r="HWU493" s="722"/>
      <c r="HWV493" s="722"/>
      <c r="HWW493" s="722"/>
      <c r="HWX493" s="722"/>
      <c r="HWY493" s="722"/>
      <c r="HWZ493" s="722"/>
      <c r="HXA493" s="722"/>
      <c r="HXB493" s="722"/>
      <c r="HXC493" s="722"/>
      <c r="HXD493" s="722"/>
      <c r="HXE493" s="722"/>
      <c r="HXF493" s="722"/>
      <c r="HXG493" s="722"/>
      <c r="HXH493" s="722"/>
      <c r="HXI493" s="722"/>
      <c r="HXJ493" s="722"/>
      <c r="HXK493" s="722"/>
      <c r="HXL493" s="722"/>
      <c r="HXM493" s="722"/>
      <c r="HXN493" s="722"/>
      <c r="HXO493" s="722"/>
      <c r="HXP493" s="722"/>
      <c r="HXQ493" s="722"/>
      <c r="HXR493" s="722"/>
      <c r="HXS493" s="722"/>
      <c r="HXT493" s="722"/>
      <c r="HXU493" s="722"/>
      <c r="HXV493" s="722"/>
      <c r="HXW493" s="722"/>
      <c r="HXX493" s="722"/>
      <c r="HXY493" s="722"/>
      <c r="HXZ493" s="722"/>
      <c r="HYA493" s="722"/>
      <c r="HYB493" s="722"/>
      <c r="HYC493" s="722"/>
      <c r="HYD493" s="722"/>
      <c r="HYE493" s="722"/>
      <c r="HYF493" s="722"/>
      <c r="HYG493" s="722"/>
      <c r="HYH493" s="722"/>
      <c r="HYI493" s="722"/>
      <c r="HYJ493" s="722"/>
      <c r="HYK493" s="722"/>
      <c r="HYL493" s="722"/>
      <c r="HYM493" s="722"/>
      <c r="HYN493" s="722"/>
      <c r="HYO493" s="722"/>
      <c r="HYP493" s="722"/>
      <c r="HYQ493" s="722"/>
      <c r="HYR493" s="722"/>
      <c r="HYS493" s="722"/>
      <c r="HYT493" s="722"/>
      <c r="HYU493" s="722"/>
      <c r="HYV493" s="722"/>
      <c r="HYW493" s="722"/>
      <c r="HYX493" s="722"/>
      <c r="HYY493" s="722"/>
      <c r="HYZ493" s="722"/>
      <c r="HZA493" s="722"/>
      <c r="HZB493" s="722"/>
      <c r="HZC493" s="722"/>
      <c r="HZD493" s="722"/>
      <c r="HZE493" s="722"/>
      <c r="HZF493" s="722"/>
      <c r="HZG493" s="722"/>
      <c r="HZH493" s="722"/>
      <c r="HZI493" s="722"/>
      <c r="HZJ493" s="722"/>
      <c r="HZK493" s="722"/>
      <c r="HZL493" s="722"/>
      <c r="HZM493" s="722"/>
      <c r="HZN493" s="722"/>
      <c r="HZO493" s="722"/>
      <c r="HZP493" s="722"/>
      <c r="HZQ493" s="722"/>
      <c r="HZR493" s="722"/>
      <c r="HZS493" s="722"/>
      <c r="HZT493" s="722"/>
      <c r="HZU493" s="722"/>
      <c r="HZV493" s="722"/>
      <c r="HZW493" s="722"/>
      <c r="HZX493" s="722"/>
      <c r="HZY493" s="722"/>
      <c r="HZZ493" s="722"/>
      <c r="IAA493" s="722"/>
      <c r="IAB493" s="722"/>
      <c r="IAC493" s="722"/>
      <c r="IAD493" s="722"/>
      <c r="IAE493" s="722"/>
      <c r="IAF493" s="722"/>
      <c r="IAG493" s="722"/>
      <c r="IAH493" s="722"/>
      <c r="IAI493" s="722"/>
      <c r="IAJ493" s="722"/>
      <c r="IAK493" s="722"/>
      <c r="IAL493" s="722"/>
      <c r="IAM493" s="722"/>
      <c r="IAN493" s="722"/>
      <c r="IAO493" s="722"/>
      <c r="IAP493" s="722"/>
      <c r="IAQ493" s="722"/>
      <c r="IAR493" s="722"/>
      <c r="IAS493" s="722"/>
      <c r="IAT493" s="722"/>
      <c r="IAU493" s="722"/>
      <c r="IAV493" s="722"/>
      <c r="IAW493" s="722"/>
      <c r="IAX493" s="722"/>
      <c r="IAY493" s="722"/>
      <c r="IAZ493" s="722"/>
      <c r="IBA493" s="722"/>
      <c r="IBB493" s="722"/>
      <c r="IBC493" s="722"/>
      <c r="IBD493" s="722"/>
      <c r="IBE493" s="722"/>
      <c r="IBF493" s="722"/>
      <c r="IBG493" s="722"/>
      <c r="IBH493" s="722"/>
      <c r="IBI493" s="722"/>
      <c r="IBJ493" s="722"/>
      <c r="IBK493" s="722"/>
      <c r="IBL493" s="722"/>
      <c r="IBM493" s="722"/>
      <c r="IBN493" s="722"/>
      <c r="IBO493" s="722"/>
      <c r="IBP493" s="722"/>
      <c r="IBQ493" s="722"/>
      <c r="IBR493" s="722"/>
      <c r="IBS493" s="722"/>
      <c r="IBT493" s="722"/>
      <c r="IBU493" s="722"/>
      <c r="IBV493" s="722"/>
      <c r="IBW493" s="722"/>
      <c r="IBX493" s="722"/>
      <c r="IBY493" s="722"/>
      <c r="IBZ493" s="722"/>
      <c r="ICA493" s="722"/>
      <c r="ICB493" s="722"/>
      <c r="ICC493" s="722"/>
      <c r="ICD493" s="722"/>
      <c r="ICE493" s="722"/>
      <c r="ICF493" s="722"/>
      <c r="ICG493" s="722"/>
      <c r="ICH493" s="722"/>
      <c r="ICI493" s="722"/>
      <c r="ICJ493" s="722"/>
      <c r="ICK493" s="722"/>
      <c r="ICL493" s="722"/>
      <c r="ICM493" s="722"/>
      <c r="ICN493" s="722"/>
      <c r="ICO493" s="722"/>
      <c r="ICP493" s="722"/>
      <c r="ICQ493" s="722"/>
      <c r="ICR493" s="722"/>
      <c r="ICS493" s="722"/>
      <c r="ICT493" s="722"/>
      <c r="ICU493" s="722"/>
      <c r="ICV493" s="722"/>
      <c r="ICW493" s="722"/>
      <c r="ICX493" s="722"/>
      <c r="ICY493" s="722"/>
      <c r="ICZ493" s="722"/>
      <c r="IDA493" s="722"/>
      <c r="IDB493" s="722"/>
      <c r="IDC493" s="722"/>
      <c r="IDD493" s="722"/>
      <c r="IDE493" s="722"/>
      <c r="IDF493" s="722"/>
      <c r="IDG493" s="722"/>
      <c r="IDH493" s="722"/>
      <c r="IDI493" s="722"/>
      <c r="IDJ493" s="722"/>
      <c r="IDK493" s="722"/>
      <c r="IDL493" s="722"/>
      <c r="IDM493" s="722"/>
      <c r="IDN493" s="722"/>
      <c r="IDO493" s="722"/>
      <c r="IDP493" s="722"/>
      <c r="IDQ493" s="722"/>
      <c r="IDR493" s="722"/>
      <c r="IDS493" s="722"/>
      <c r="IDT493" s="722"/>
      <c r="IDU493" s="722"/>
      <c r="IDV493" s="722"/>
      <c r="IDW493" s="722"/>
      <c r="IDX493" s="722"/>
      <c r="IDY493" s="722"/>
      <c r="IDZ493" s="722"/>
      <c r="IEA493" s="722"/>
      <c r="IEB493" s="722"/>
      <c r="IEC493" s="722"/>
      <c r="IED493" s="722"/>
      <c r="IEE493" s="722"/>
      <c r="IEF493" s="722"/>
      <c r="IEG493" s="722"/>
      <c r="IEH493" s="722"/>
      <c r="IEI493" s="722"/>
      <c r="IEJ493" s="722"/>
      <c r="IEK493" s="722"/>
      <c r="IEL493" s="722"/>
      <c r="IEM493" s="722"/>
      <c r="IEN493" s="722"/>
      <c r="IEO493" s="722"/>
      <c r="IEP493" s="722"/>
      <c r="IEQ493" s="722"/>
      <c r="IER493" s="722"/>
      <c r="IES493" s="722"/>
      <c r="IET493" s="722"/>
      <c r="IEU493" s="722"/>
      <c r="IEV493" s="722"/>
      <c r="IEW493" s="722"/>
      <c r="IEX493" s="722"/>
      <c r="IEY493" s="722"/>
      <c r="IEZ493" s="722"/>
      <c r="IFA493" s="722"/>
      <c r="IFB493" s="722"/>
      <c r="IFC493" s="722"/>
      <c r="IFD493" s="722"/>
      <c r="IFE493" s="722"/>
      <c r="IFF493" s="722"/>
      <c r="IFG493" s="722"/>
      <c r="IFH493" s="722"/>
      <c r="IFI493" s="722"/>
      <c r="IFJ493" s="722"/>
      <c r="IFK493" s="722"/>
      <c r="IFL493" s="722"/>
      <c r="IFM493" s="722"/>
      <c r="IFN493" s="722"/>
      <c r="IFO493" s="722"/>
      <c r="IFP493" s="722"/>
      <c r="IFQ493" s="722"/>
      <c r="IFR493" s="722"/>
      <c r="IFS493" s="722"/>
      <c r="IFT493" s="722"/>
      <c r="IFU493" s="722"/>
      <c r="IFV493" s="722"/>
      <c r="IFW493" s="722"/>
      <c r="IFX493" s="722"/>
      <c r="IFY493" s="722"/>
      <c r="IFZ493" s="722"/>
      <c r="IGA493" s="722"/>
      <c r="IGB493" s="722"/>
      <c r="IGC493" s="722"/>
      <c r="IGD493" s="722"/>
      <c r="IGE493" s="722"/>
      <c r="IGF493" s="722"/>
      <c r="IGG493" s="722"/>
      <c r="IGH493" s="722"/>
      <c r="IGI493" s="722"/>
      <c r="IGJ493" s="722"/>
      <c r="IGK493" s="722"/>
      <c r="IGL493" s="722"/>
      <c r="IGM493" s="722"/>
      <c r="IGN493" s="722"/>
      <c r="IGO493" s="722"/>
      <c r="IGP493" s="722"/>
      <c r="IGQ493" s="722"/>
      <c r="IGR493" s="722"/>
      <c r="IGS493" s="722"/>
      <c r="IGT493" s="722"/>
      <c r="IGU493" s="722"/>
      <c r="IGV493" s="722"/>
      <c r="IGW493" s="722"/>
      <c r="IGX493" s="722"/>
      <c r="IGY493" s="722"/>
      <c r="IGZ493" s="722"/>
      <c r="IHA493" s="722"/>
      <c r="IHB493" s="722"/>
      <c r="IHC493" s="722"/>
      <c r="IHD493" s="722"/>
      <c r="IHE493" s="722"/>
      <c r="IHF493" s="722"/>
      <c r="IHG493" s="722"/>
      <c r="IHH493" s="722"/>
      <c r="IHI493" s="722"/>
      <c r="IHJ493" s="722"/>
      <c r="IHK493" s="722"/>
      <c r="IHL493" s="722"/>
      <c r="IHM493" s="722"/>
      <c r="IHN493" s="722"/>
      <c r="IHO493" s="722"/>
      <c r="IHP493" s="722"/>
      <c r="IHQ493" s="722"/>
      <c r="IHR493" s="722"/>
      <c r="IHS493" s="722"/>
      <c r="IHT493" s="722"/>
      <c r="IHU493" s="722"/>
      <c r="IHV493" s="722"/>
      <c r="IHW493" s="722"/>
      <c r="IHX493" s="722"/>
      <c r="IHY493" s="722"/>
      <c r="IHZ493" s="722"/>
      <c r="IIA493" s="722"/>
      <c r="IIB493" s="722"/>
      <c r="IIC493" s="722"/>
      <c r="IID493" s="722"/>
      <c r="IIE493" s="722"/>
      <c r="IIF493" s="722"/>
      <c r="IIG493" s="722"/>
      <c r="IIH493" s="722"/>
      <c r="III493" s="722"/>
      <c r="IIJ493" s="722"/>
      <c r="IIK493" s="722"/>
      <c r="IIL493" s="722"/>
      <c r="IIM493" s="722"/>
      <c r="IIN493" s="722"/>
      <c r="IIO493" s="722"/>
      <c r="IIP493" s="722"/>
      <c r="IIQ493" s="722"/>
      <c r="IIR493" s="722"/>
      <c r="IIS493" s="722"/>
      <c r="IIT493" s="722"/>
      <c r="IIU493" s="722"/>
      <c r="IIV493" s="722"/>
      <c r="IIW493" s="722"/>
      <c r="IIX493" s="722"/>
      <c r="IIY493" s="722"/>
      <c r="IIZ493" s="722"/>
      <c r="IJA493" s="722"/>
      <c r="IJB493" s="722"/>
      <c r="IJC493" s="722"/>
      <c r="IJD493" s="722"/>
      <c r="IJE493" s="722"/>
      <c r="IJF493" s="722"/>
      <c r="IJG493" s="722"/>
      <c r="IJH493" s="722"/>
      <c r="IJI493" s="722"/>
      <c r="IJJ493" s="722"/>
      <c r="IJK493" s="722"/>
      <c r="IJL493" s="722"/>
      <c r="IJM493" s="722"/>
      <c r="IJN493" s="722"/>
      <c r="IJO493" s="722"/>
      <c r="IJP493" s="722"/>
      <c r="IJQ493" s="722"/>
      <c r="IJR493" s="722"/>
      <c r="IJS493" s="722"/>
      <c r="IJT493" s="722"/>
      <c r="IJU493" s="722"/>
      <c r="IJV493" s="722"/>
      <c r="IJW493" s="722"/>
      <c r="IJX493" s="722"/>
      <c r="IJY493" s="722"/>
      <c r="IJZ493" s="722"/>
      <c r="IKA493" s="722"/>
      <c r="IKB493" s="722"/>
      <c r="IKC493" s="722"/>
      <c r="IKD493" s="722"/>
      <c r="IKE493" s="722"/>
      <c r="IKF493" s="722"/>
      <c r="IKG493" s="722"/>
      <c r="IKH493" s="722"/>
      <c r="IKI493" s="722"/>
      <c r="IKJ493" s="722"/>
      <c r="IKK493" s="722"/>
      <c r="IKL493" s="722"/>
      <c r="IKM493" s="722"/>
      <c r="IKN493" s="722"/>
      <c r="IKO493" s="722"/>
      <c r="IKP493" s="722"/>
      <c r="IKQ493" s="722"/>
      <c r="IKR493" s="722"/>
      <c r="IKS493" s="722"/>
      <c r="IKT493" s="722"/>
      <c r="IKU493" s="722"/>
      <c r="IKV493" s="722"/>
      <c r="IKW493" s="722"/>
      <c r="IKX493" s="722"/>
      <c r="IKY493" s="722"/>
      <c r="IKZ493" s="722"/>
      <c r="ILA493" s="722"/>
      <c r="ILB493" s="722"/>
      <c r="ILC493" s="722"/>
      <c r="ILD493" s="722"/>
      <c r="ILE493" s="722"/>
      <c r="ILF493" s="722"/>
      <c r="ILG493" s="722"/>
      <c r="ILH493" s="722"/>
      <c r="ILI493" s="722"/>
      <c r="ILJ493" s="722"/>
      <c r="ILK493" s="722"/>
      <c r="ILL493" s="722"/>
      <c r="ILM493" s="722"/>
      <c r="ILN493" s="722"/>
      <c r="ILO493" s="722"/>
      <c r="ILP493" s="722"/>
      <c r="ILQ493" s="722"/>
      <c r="ILR493" s="722"/>
      <c r="ILS493" s="722"/>
      <c r="ILT493" s="722"/>
      <c r="ILU493" s="722"/>
      <c r="ILV493" s="722"/>
      <c r="ILW493" s="722"/>
      <c r="ILX493" s="722"/>
      <c r="ILY493" s="722"/>
      <c r="ILZ493" s="722"/>
      <c r="IMA493" s="722"/>
      <c r="IMB493" s="722"/>
      <c r="IMC493" s="722"/>
      <c r="IMD493" s="722"/>
      <c r="IME493" s="722"/>
      <c r="IMF493" s="722"/>
      <c r="IMG493" s="722"/>
      <c r="IMH493" s="722"/>
      <c r="IMI493" s="722"/>
      <c r="IMJ493" s="722"/>
      <c r="IMK493" s="722"/>
      <c r="IML493" s="722"/>
      <c r="IMM493" s="722"/>
      <c r="IMN493" s="722"/>
      <c r="IMO493" s="722"/>
      <c r="IMP493" s="722"/>
      <c r="IMQ493" s="722"/>
      <c r="IMR493" s="722"/>
      <c r="IMS493" s="722"/>
      <c r="IMT493" s="722"/>
      <c r="IMU493" s="722"/>
      <c r="IMV493" s="722"/>
      <c r="IMW493" s="722"/>
      <c r="IMX493" s="722"/>
      <c r="IMY493" s="722"/>
      <c r="IMZ493" s="722"/>
      <c r="INA493" s="722"/>
      <c r="INB493" s="722"/>
      <c r="INC493" s="722"/>
      <c r="IND493" s="722"/>
      <c r="INE493" s="722"/>
      <c r="INF493" s="722"/>
      <c r="ING493" s="722"/>
      <c r="INH493" s="722"/>
      <c r="INI493" s="722"/>
      <c r="INJ493" s="722"/>
      <c r="INK493" s="722"/>
      <c r="INL493" s="722"/>
      <c r="INM493" s="722"/>
      <c r="INN493" s="722"/>
      <c r="INO493" s="722"/>
      <c r="INP493" s="722"/>
      <c r="INQ493" s="722"/>
      <c r="INR493" s="722"/>
      <c r="INS493" s="722"/>
      <c r="INT493" s="722"/>
      <c r="INU493" s="722"/>
      <c r="INV493" s="722"/>
      <c r="INW493" s="722"/>
      <c r="INX493" s="722"/>
      <c r="INY493" s="722"/>
      <c r="INZ493" s="722"/>
      <c r="IOA493" s="722"/>
      <c r="IOB493" s="722"/>
      <c r="IOC493" s="722"/>
      <c r="IOD493" s="722"/>
      <c r="IOE493" s="722"/>
      <c r="IOF493" s="722"/>
      <c r="IOG493" s="722"/>
      <c r="IOH493" s="722"/>
      <c r="IOI493" s="722"/>
      <c r="IOJ493" s="722"/>
      <c r="IOK493" s="722"/>
      <c r="IOL493" s="722"/>
      <c r="IOM493" s="722"/>
      <c r="ION493" s="722"/>
      <c r="IOO493" s="722"/>
      <c r="IOP493" s="722"/>
      <c r="IOQ493" s="722"/>
      <c r="IOR493" s="722"/>
      <c r="IOS493" s="722"/>
      <c r="IOT493" s="722"/>
      <c r="IOU493" s="722"/>
      <c r="IOV493" s="722"/>
      <c r="IOW493" s="722"/>
      <c r="IOX493" s="722"/>
      <c r="IOY493" s="722"/>
      <c r="IOZ493" s="722"/>
      <c r="IPA493" s="722"/>
      <c r="IPB493" s="722"/>
      <c r="IPC493" s="722"/>
      <c r="IPD493" s="722"/>
      <c r="IPE493" s="722"/>
      <c r="IPF493" s="722"/>
      <c r="IPG493" s="722"/>
      <c r="IPH493" s="722"/>
      <c r="IPI493" s="722"/>
      <c r="IPJ493" s="722"/>
      <c r="IPK493" s="722"/>
      <c r="IPL493" s="722"/>
      <c r="IPM493" s="722"/>
      <c r="IPN493" s="722"/>
      <c r="IPO493" s="722"/>
      <c r="IPP493" s="722"/>
      <c r="IPQ493" s="722"/>
      <c r="IPR493" s="722"/>
      <c r="IPS493" s="722"/>
      <c r="IPT493" s="722"/>
      <c r="IPU493" s="722"/>
      <c r="IPV493" s="722"/>
      <c r="IPW493" s="722"/>
      <c r="IPX493" s="722"/>
      <c r="IPY493" s="722"/>
      <c r="IPZ493" s="722"/>
      <c r="IQA493" s="722"/>
      <c r="IQB493" s="722"/>
      <c r="IQC493" s="722"/>
      <c r="IQD493" s="722"/>
      <c r="IQE493" s="722"/>
      <c r="IQF493" s="722"/>
      <c r="IQG493" s="722"/>
      <c r="IQH493" s="722"/>
      <c r="IQI493" s="722"/>
      <c r="IQJ493" s="722"/>
      <c r="IQK493" s="722"/>
      <c r="IQL493" s="722"/>
      <c r="IQM493" s="722"/>
      <c r="IQN493" s="722"/>
      <c r="IQO493" s="722"/>
      <c r="IQP493" s="722"/>
      <c r="IQQ493" s="722"/>
      <c r="IQR493" s="722"/>
      <c r="IQS493" s="722"/>
      <c r="IQT493" s="722"/>
      <c r="IQU493" s="722"/>
      <c r="IQV493" s="722"/>
      <c r="IQW493" s="722"/>
      <c r="IQX493" s="722"/>
      <c r="IQY493" s="722"/>
      <c r="IQZ493" s="722"/>
      <c r="IRA493" s="722"/>
      <c r="IRB493" s="722"/>
      <c r="IRC493" s="722"/>
      <c r="IRD493" s="722"/>
      <c r="IRE493" s="722"/>
      <c r="IRF493" s="722"/>
      <c r="IRG493" s="722"/>
      <c r="IRH493" s="722"/>
      <c r="IRI493" s="722"/>
      <c r="IRJ493" s="722"/>
      <c r="IRK493" s="722"/>
      <c r="IRL493" s="722"/>
      <c r="IRM493" s="722"/>
      <c r="IRN493" s="722"/>
      <c r="IRO493" s="722"/>
      <c r="IRP493" s="722"/>
      <c r="IRQ493" s="722"/>
      <c r="IRR493" s="722"/>
      <c r="IRS493" s="722"/>
      <c r="IRT493" s="722"/>
      <c r="IRU493" s="722"/>
      <c r="IRV493" s="722"/>
      <c r="IRW493" s="722"/>
      <c r="IRX493" s="722"/>
      <c r="IRY493" s="722"/>
      <c r="IRZ493" s="722"/>
      <c r="ISA493" s="722"/>
      <c r="ISB493" s="722"/>
      <c r="ISC493" s="722"/>
      <c r="ISD493" s="722"/>
      <c r="ISE493" s="722"/>
      <c r="ISF493" s="722"/>
      <c r="ISG493" s="722"/>
      <c r="ISH493" s="722"/>
      <c r="ISI493" s="722"/>
      <c r="ISJ493" s="722"/>
      <c r="ISK493" s="722"/>
      <c r="ISL493" s="722"/>
      <c r="ISM493" s="722"/>
      <c r="ISN493" s="722"/>
      <c r="ISO493" s="722"/>
      <c r="ISP493" s="722"/>
      <c r="ISQ493" s="722"/>
      <c r="ISR493" s="722"/>
      <c r="ISS493" s="722"/>
      <c r="IST493" s="722"/>
      <c r="ISU493" s="722"/>
      <c r="ISV493" s="722"/>
      <c r="ISW493" s="722"/>
      <c r="ISX493" s="722"/>
      <c r="ISY493" s="722"/>
      <c r="ISZ493" s="722"/>
      <c r="ITA493" s="722"/>
      <c r="ITB493" s="722"/>
      <c r="ITC493" s="722"/>
      <c r="ITD493" s="722"/>
      <c r="ITE493" s="722"/>
      <c r="ITF493" s="722"/>
      <c r="ITG493" s="722"/>
      <c r="ITH493" s="722"/>
      <c r="ITI493" s="722"/>
      <c r="ITJ493" s="722"/>
      <c r="ITK493" s="722"/>
      <c r="ITL493" s="722"/>
      <c r="ITM493" s="722"/>
      <c r="ITN493" s="722"/>
      <c r="ITO493" s="722"/>
      <c r="ITP493" s="722"/>
      <c r="ITQ493" s="722"/>
      <c r="ITR493" s="722"/>
      <c r="ITS493" s="722"/>
      <c r="ITT493" s="722"/>
      <c r="ITU493" s="722"/>
      <c r="ITV493" s="722"/>
      <c r="ITW493" s="722"/>
      <c r="ITX493" s="722"/>
      <c r="ITY493" s="722"/>
      <c r="ITZ493" s="722"/>
      <c r="IUA493" s="722"/>
      <c r="IUB493" s="722"/>
      <c r="IUC493" s="722"/>
      <c r="IUD493" s="722"/>
      <c r="IUE493" s="722"/>
      <c r="IUF493" s="722"/>
      <c r="IUG493" s="722"/>
      <c r="IUH493" s="722"/>
      <c r="IUI493" s="722"/>
      <c r="IUJ493" s="722"/>
      <c r="IUK493" s="722"/>
      <c r="IUL493" s="722"/>
      <c r="IUM493" s="722"/>
      <c r="IUN493" s="722"/>
      <c r="IUO493" s="722"/>
      <c r="IUP493" s="722"/>
      <c r="IUQ493" s="722"/>
      <c r="IUR493" s="722"/>
      <c r="IUS493" s="722"/>
      <c r="IUT493" s="722"/>
      <c r="IUU493" s="722"/>
      <c r="IUV493" s="722"/>
      <c r="IUW493" s="722"/>
      <c r="IUX493" s="722"/>
      <c r="IUY493" s="722"/>
      <c r="IUZ493" s="722"/>
      <c r="IVA493" s="722"/>
      <c r="IVB493" s="722"/>
      <c r="IVC493" s="722"/>
      <c r="IVD493" s="722"/>
      <c r="IVE493" s="722"/>
      <c r="IVF493" s="722"/>
      <c r="IVG493" s="722"/>
      <c r="IVH493" s="722"/>
      <c r="IVI493" s="722"/>
      <c r="IVJ493" s="722"/>
      <c r="IVK493" s="722"/>
      <c r="IVL493" s="722"/>
      <c r="IVM493" s="722"/>
      <c r="IVN493" s="722"/>
      <c r="IVO493" s="722"/>
      <c r="IVP493" s="722"/>
      <c r="IVQ493" s="722"/>
      <c r="IVR493" s="722"/>
      <c r="IVS493" s="722"/>
      <c r="IVT493" s="722"/>
      <c r="IVU493" s="722"/>
      <c r="IVV493" s="722"/>
      <c r="IVW493" s="722"/>
      <c r="IVX493" s="722"/>
      <c r="IVY493" s="722"/>
      <c r="IVZ493" s="722"/>
      <c r="IWA493" s="722"/>
      <c r="IWB493" s="722"/>
      <c r="IWC493" s="722"/>
      <c r="IWD493" s="722"/>
      <c r="IWE493" s="722"/>
      <c r="IWF493" s="722"/>
      <c r="IWG493" s="722"/>
      <c r="IWH493" s="722"/>
      <c r="IWI493" s="722"/>
      <c r="IWJ493" s="722"/>
      <c r="IWK493" s="722"/>
      <c r="IWL493" s="722"/>
      <c r="IWM493" s="722"/>
      <c r="IWN493" s="722"/>
      <c r="IWO493" s="722"/>
      <c r="IWP493" s="722"/>
      <c r="IWQ493" s="722"/>
      <c r="IWR493" s="722"/>
      <c r="IWS493" s="722"/>
      <c r="IWT493" s="722"/>
      <c r="IWU493" s="722"/>
      <c r="IWV493" s="722"/>
      <c r="IWW493" s="722"/>
      <c r="IWX493" s="722"/>
      <c r="IWY493" s="722"/>
      <c r="IWZ493" s="722"/>
      <c r="IXA493" s="722"/>
      <c r="IXB493" s="722"/>
      <c r="IXC493" s="722"/>
      <c r="IXD493" s="722"/>
      <c r="IXE493" s="722"/>
      <c r="IXF493" s="722"/>
      <c r="IXG493" s="722"/>
      <c r="IXH493" s="722"/>
      <c r="IXI493" s="722"/>
      <c r="IXJ493" s="722"/>
      <c r="IXK493" s="722"/>
      <c r="IXL493" s="722"/>
      <c r="IXM493" s="722"/>
      <c r="IXN493" s="722"/>
      <c r="IXO493" s="722"/>
      <c r="IXP493" s="722"/>
      <c r="IXQ493" s="722"/>
      <c r="IXR493" s="722"/>
      <c r="IXS493" s="722"/>
      <c r="IXT493" s="722"/>
      <c r="IXU493" s="722"/>
      <c r="IXV493" s="722"/>
      <c r="IXW493" s="722"/>
      <c r="IXX493" s="722"/>
      <c r="IXY493" s="722"/>
      <c r="IXZ493" s="722"/>
      <c r="IYA493" s="722"/>
      <c r="IYB493" s="722"/>
      <c r="IYC493" s="722"/>
      <c r="IYD493" s="722"/>
      <c r="IYE493" s="722"/>
      <c r="IYF493" s="722"/>
      <c r="IYG493" s="722"/>
      <c r="IYH493" s="722"/>
      <c r="IYI493" s="722"/>
      <c r="IYJ493" s="722"/>
      <c r="IYK493" s="722"/>
      <c r="IYL493" s="722"/>
      <c r="IYM493" s="722"/>
      <c r="IYN493" s="722"/>
      <c r="IYO493" s="722"/>
      <c r="IYP493" s="722"/>
      <c r="IYQ493" s="722"/>
      <c r="IYR493" s="722"/>
      <c r="IYS493" s="722"/>
      <c r="IYT493" s="722"/>
      <c r="IYU493" s="722"/>
      <c r="IYV493" s="722"/>
      <c r="IYW493" s="722"/>
      <c r="IYX493" s="722"/>
      <c r="IYY493" s="722"/>
      <c r="IYZ493" s="722"/>
      <c r="IZA493" s="722"/>
      <c r="IZB493" s="722"/>
      <c r="IZC493" s="722"/>
      <c r="IZD493" s="722"/>
      <c r="IZE493" s="722"/>
      <c r="IZF493" s="722"/>
      <c r="IZG493" s="722"/>
      <c r="IZH493" s="722"/>
      <c r="IZI493" s="722"/>
      <c r="IZJ493" s="722"/>
      <c r="IZK493" s="722"/>
      <c r="IZL493" s="722"/>
      <c r="IZM493" s="722"/>
      <c r="IZN493" s="722"/>
      <c r="IZO493" s="722"/>
      <c r="IZP493" s="722"/>
      <c r="IZQ493" s="722"/>
      <c r="IZR493" s="722"/>
      <c r="IZS493" s="722"/>
      <c r="IZT493" s="722"/>
      <c r="IZU493" s="722"/>
      <c r="IZV493" s="722"/>
      <c r="IZW493" s="722"/>
      <c r="IZX493" s="722"/>
      <c r="IZY493" s="722"/>
      <c r="IZZ493" s="722"/>
      <c r="JAA493" s="722"/>
      <c r="JAB493" s="722"/>
      <c r="JAC493" s="722"/>
      <c r="JAD493" s="722"/>
      <c r="JAE493" s="722"/>
      <c r="JAF493" s="722"/>
      <c r="JAG493" s="722"/>
      <c r="JAH493" s="722"/>
      <c r="JAI493" s="722"/>
      <c r="JAJ493" s="722"/>
      <c r="JAK493" s="722"/>
      <c r="JAL493" s="722"/>
      <c r="JAM493" s="722"/>
      <c r="JAN493" s="722"/>
      <c r="JAO493" s="722"/>
      <c r="JAP493" s="722"/>
      <c r="JAQ493" s="722"/>
      <c r="JAR493" s="722"/>
      <c r="JAS493" s="722"/>
      <c r="JAT493" s="722"/>
      <c r="JAU493" s="722"/>
      <c r="JAV493" s="722"/>
      <c r="JAW493" s="722"/>
      <c r="JAX493" s="722"/>
      <c r="JAY493" s="722"/>
      <c r="JAZ493" s="722"/>
      <c r="JBA493" s="722"/>
      <c r="JBB493" s="722"/>
      <c r="JBC493" s="722"/>
      <c r="JBD493" s="722"/>
      <c r="JBE493" s="722"/>
      <c r="JBF493" s="722"/>
      <c r="JBG493" s="722"/>
      <c r="JBH493" s="722"/>
      <c r="JBI493" s="722"/>
      <c r="JBJ493" s="722"/>
      <c r="JBK493" s="722"/>
      <c r="JBL493" s="722"/>
      <c r="JBM493" s="722"/>
      <c r="JBN493" s="722"/>
      <c r="JBO493" s="722"/>
      <c r="JBP493" s="722"/>
      <c r="JBQ493" s="722"/>
      <c r="JBR493" s="722"/>
      <c r="JBS493" s="722"/>
      <c r="JBT493" s="722"/>
      <c r="JBU493" s="722"/>
      <c r="JBV493" s="722"/>
      <c r="JBW493" s="722"/>
      <c r="JBX493" s="722"/>
      <c r="JBY493" s="722"/>
      <c r="JBZ493" s="722"/>
      <c r="JCA493" s="722"/>
      <c r="JCB493" s="722"/>
      <c r="JCC493" s="722"/>
      <c r="JCD493" s="722"/>
      <c r="JCE493" s="722"/>
      <c r="JCF493" s="722"/>
      <c r="JCG493" s="722"/>
      <c r="JCH493" s="722"/>
      <c r="JCI493" s="722"/>
      <c r="JCJ493" s="722"/>
      <c r="JCK493" s="722"/>
      <c r="JCL493" s="722"/>
      <c r="JCM493" s="722"/>
      <c r="JCN493" s="722"/>
      <c r="JCO493" s="722"/>
      <c r="JCP493" s="722"/>
      <c r="JCQ493" s="722"/>
      <c r="JCR493" s="722"/>
      <c r="JCS493" s="722"/>
      <c r="JCT493" s="722"/>
      <c r="JCU493" s="722"/>
      <c r="JCV493" s="722"/>
      <c r="JCW493" s="722"/>
      <c r="JCX493" s="722"/>
      <c r="JCY493" s="722"/>
      <c r="JCZ493" s="722"/>
      <c r="JDA493" s="722"/>
      <c r="JDB493" s="722"/>
      <c r="JDC493" s="722"/>
      <c r="JDD493" s="722"/>
      <c r="JDE493" s="722"/>
      <c r="JDF493" s="722"/>
      <c r="JDG493" s="722"/>
      <c r="JDH493" s="722"/>
      <c r="JDI493" s="722"/>
      <c r="JDJ493" s="722"/>
      <c r="JDK493" s="722"/>
      <c r="JDL493" s="722"/>
      <c r="JDM493" s="722"/>
      <c r="JDN493" s="722"/>
      <c r="JDO493" s="722"/>
      <c r="JDP493" s="722"/>
      <c r="JDQ493" s="722"/>
      <c r="JDR493" s="722"/>
      <c r="JDS493" s="722"/>
      <c r="JDT493" s="722"/>
      <c r="JDU493" s="722"/>
      <c r="JDV493" s="722"/>
      <c r="JDW493" s="722"/>
      <c r="JDX493" s="722"/>
      <c r="JDY493" s="722"/>
      <c r="JDZ493" s="722"/>
      <c r="JEA493" s="722"/>
      <c r="JEB493" s="722"/>
      <c r="JEC493" s="722"/>
      <c r="JED493" s="722"/>
      <c r="JEE493" s="722"/>
      <c r="JEF493" s="722"/>
      <c r="JEG493" s="722"/>
      <c r="JEH493" s="722"/>
      <c r="JEI493" s="722"/>
      <c r="JEJ493" s="722"/>
      <c r="JEK493" s="722"/>
      <c r="JEL493" s="722"/>
      <c r="JEM493" s="722"/>
      <c r="JEN493" s="722"/>
      <c r="JEO493" s="722"/>
      <c r="JEP493" s="722"/>
      <c r="JEQ493" s="722"/>
      <c r="JER493" s="722"/>
      <c r="JES493" s="722"/>
      <c r="JET493" s="722"/>
      <c r="JEU493" s="722"/>
      <c r="JEV493" s="722"/>
      <c r="JEW493" s="722"/>
      <c r="JEX493" s="722"/>
      <c r="JEY493" s="722"/>
      <c r="JEZ493" s="722"/>
      <c r="JFA493" s="722"/>
      <c r="JFB493" s="722"/>
      <c r="JFC493" s="722"/>
      <c r="JFD493" s="722"/>
      <c r="JFE493" s="722"/>
      <c r="JFF493" s="722"/>
      <c r="JFG493" s="722"/>
      <c r="JFH493" s="722"/>
      <c r="JFI493" s="722"/>
      <c r="JFJ493" s="722"/>
      <c r="JFK493" s="722"/>
      <c r="JFL493" s="722"/>
      <c r="JFM493" s="722"/>
      <c r="JFN493" s="722"/>
      <c r="JFO493" s="722"/>
      <c r="JFP493" s="722"/>
      <c r="JFQ493" s="722"/>
      <c r="JFR493" s="722"/>
      <c r="JFS493" s="722"/>
      <c r="JFT493" s="722"/>
      <c r="JFU493" s="722"/>
      <c r="JFV493" s="722"/>
      <c r="JFW493" s="722"/>
      <c r="JFX493" s="722"/>
      <c r="JFY493" s="722"/>
      <c r="JFZ493" s="722"/>
      <c r="JGA493" s="722"/>
      <c r="JGB493" s="722"/>
      <c r="JGC493" s="722"/>
      <c r="JGD493" s="722"/>
      <c r="JGE493" s="722"/>
      <c r="JGF493" s="722"/>
      <c r="JGG493" s="722"/>
      <c r="JGH493" s="722"/>
      <c r="JGI493" s="722"/>
      <c r="JGJ493" s="722"/>
      <c r="JGK493" s="722"/>
      <c r="JGL493" s="722"/>
      <c r="JGM493" s="722"/>
      <c r="JGN493" s="722"/>
      <c r="JGO493" s="722"/>
      <c r="JGP493" s="722"/>
      <c r="JGQ493" s="722"/>
      <c r="JGR493" s="722"/>
      <c r="JGS493" s="722"/>
      <c r="JGT493" s="722"/>
      <c r="JGU493" s="722"/>
      <c r="JGV493" s="722"/>
      <c r="JGW493" s="722"/>
      <c r="JGX493" s="722"/>
      <c r="JGY493" s="722"/>
      <c r="JGZ493" s="722"/>
      <c r="JHA493" s="722"/>
      <c r="JHB493" s="722"/>
      <c r="JHC493" s="722"/>
      <c r="JHD493" s="722"/>
      <c r="JHE493" s="722"/>
      <c r="JHF493" s="722"/>
      <c r="JHG493" s="722"/>
      <c r="JHH493" s="722"/>
      <c r="JHI493" s="722"/>
      <c r="JHJ493" s="722"/>
      <c r="JHK493" s="722"/>
      <c r="JHL493" s="722"/>
      <c r="JHM493" s="722"/>
      <c r="JHN493" s="722"/>
      <c r="JHO493" s="722"/>
      <c r="JHP493" s="722"/>
      <c r="JHQ493" s="722"/>
      <c r="JHR493" s="722"/>
      <c r="JHS493" s="722"/>
      <c r="JHT493" s="722"/>
      <c r="JHU493" s="722"/>
      <c r="JHV493" s="722"/>
      <c r="JHW493" s="722"/>
      <c r="JHX493" s="722"/>
      <c r="JHY493" s="722"/>
      <c r="JHZ493" s="722"/>
      <c r="JIA493" s="722"/>
      <c r="JIB493" s="722"/>
      <c r="JIC493" s="722"/>
      <c r="JID493" s="722"/>
      <c r="JIE493" s="722"/>
      <c r="JIF493" s="722"/>
      <c r="JIG493" s="722"/>
      <c r="JIH493" s="722"/>
      <c r="JII493" s="722"/>
      <c r="JIJ493" s="722"/>
      <c r="JIK493" s="722"/>
      <c r="JIL493" s="722"/>
      <c r="JIM493" s="722"/>
      <c r="JIN493" s="722"/>
      <c r="JIO493" s="722"/>
      <c r="JIP493" s="722"/>
      <c r="JIQ493" s="722"/>
      <c r="JIR493" s="722"/>
      <c r="JIS493" s="722"/>
      <c r="JIT493" s="722"/>
      <c r="JIU493" s="722"/>
      <c r="JIV493" s="722"/>
      <c r="JIW493" s="722"/>
      <c r="JIX493" s="722"/>
      <c r="JIY493" s="722"/>
      <c r="JIZ493" s="722"/>
      <c r="JJA493" s="722"/>
      <c r="JJB493" s="722"/>
      <c r="JJC493" s="722"/>
      <c r="JJD493" s="722"/>
      <c r="JJE493" s="722"/>
      <c r="JJF493" s="722"/>
      <c r="JJG493" s="722"/>
      <c r="JJH493" s="722"/>
      <c r="JJI493" s="722"/>
      <c r="JJJ493" s="722"/>
      <c r="JJK493" s="722"/>
      <c r="JJL493" s="722"/>
      <c r="JJM493" s="722"/>
      <c r="JJN493" s="722"/>
      <c r="JJO493" s="722"/>
      <c r="JJP493" s="722"/>
      <c r="JJQ493" s="722"/>
      <c r="JJR493" s="722"/>
      <c r="JJS493" s="722"/>
      <c r="JJT493" s="722"/>
      <c r="JJU493" s="722"/>
      <c r="JJV493" s="722"/>
      <c r="JJW493" s="722"/>
      <c r="JJX493" s="722"/>
      <c r="JJY493" s="722"/>
      <c r="JJZ493" s="722"/>
      <c r="JKA493" s="722"/>
      <c r="JKB493" s="722"/>
      <c r="JKC493" s="722"/>
      <c r="JKD493" s="722"/>
      <c r="JKE493" s="722"/>
      <c r="JKF493" s="722"/>
      <c r="JKG493" s="722"/>
      <c r="JKH493" s="722"/>
      <c r="JKI493" s="722"/>
      <c r="JKJ493" s="722"/>
      <c r="JKK493" s="722"/>
      <c r="JKL493" s="722"/>
      <c r="JKM493" s="722"/>
      <c r="JKN493" s="722"/>
      <c r="JKO493" s="722"/>
      <c r="JKP493" s="722"/>
      <c r="JKQ493" s="722"/>
      <c r="JKR493" s="722"/>
      <c r="JKS493" s="722"/>
      <c r="JKT493" s="722"/>
      <c r="JKU493" s="722"/>
      <c r="JKV493" s="722"/>
      <c r="JKW493" s="722"/>
      <c r="JKX493" s="722"/>
      <c r="JKY493" s="722"/>
      <c r="JKZ493" s="722"/>
      <c r="JLA493" s="722"/>
      <c r="JLB493" s="722"/>
      <c r="JLC493" s="722"/>
      <c r="JLD493" s="722"/>
      <c r="JLE493" s="722"/>
      <c r="JLF493" s="722"/>
      <c r="JLG493" s="722"/>
      <c r="JLH493" s="722"/>
      <c r="JLI493" s="722"/>
      <c r="JLJ493" s="722"/>
      <c r="JLK493" s="722"/>
      <c r="JLL493" s="722"/>
      <c r="JLM493" s="722"/>
      <c r="JLN493" s="722"/>
      <c r="JLO493" s="722"/>
      <c r="JLP493" s="722"/>
      <c r="JLQ493" s="722"/>
      <c r="JLR493" s="722"/>
      <c r="JLS493" s="722"/>
      <c r="JLT493" s="722"/>
      <c r="JLU493" s="722"/>
      <c r="JLV493" s="722"/>
      <c r="JLW493" s="722"/>
      <c r="JLX493" s="722"/>
      <c r="JLY493" s="722"/>
      <c r="JLZ493" s="722"/>
      <c r="JMA493" s="722"/>
      <c r="JMB493" s="722"/>
      <c r="JMC493" s="722"/>
      <c r="JMD493" s="722"/>
      <c r="JME493" s="722"/>
      <c r="JMF493" s="722"/>
      <c r="JMG493" s="722"/>
      <c r="JMH493" s="722"/>
      <c r="JMI493" s="722"/>
      <c r="JMJ493" s="722"/>
      <c r="JMK493" s="722"/>
      <c r="JML493" s="722"/>
      <c r="JMM493" s="722"/>
      <c r="JMN493" s="722"/>
      <c r="JMO493" s="722"/>
      <c r="JMP493" s="722"/>
      <c r="JMQ493" s="722"/>
      <c r="JMR493" s="722"/>
      <c r="JMS493" s="722"/>
      <c r="JMT493" s="722"/>
      <c r="JMU493" s="722"/>
      <c r="JMV493" s="722"/>
      <c r="JMW493" s="722"/>
      <c r="JMX493" s="722"/>
      <c r="JMY493" s="722"/>
      <c r="JMZ493" s="722"/>
      <c r="JNA493" s="722"/>
      <c r="JNB493" s="722"/>
      <c r="JNC493" s="722"/>
      <c r="JND493" s="722"/>
      <c r="JNE493" s="722"/>
      <c r="JNF493" s="722"/>
      <c r="JNG493" s="722"/>
      <c r="JNH493" s="722"/>
      <c r="JNI493" s="722"/>
      <c r="JNJ493" s="722"/>
      <c r="JNK493" s="722"/>
      <c r="JNL493" s="722"/>
      <c r="JNM493" s="722"/>
      <c r="JNN493" s="722"/>
      <c r="JNO493" s="722"/>
      <c r="JNP493" s="722"/>
      <c r="JNQ493" s="722"/>
      <c r="JNR493" s="722"/>
      <c r="JNS493" s="722"/>
      <c r="JNT493" s="722"/>
      <c r="JNU493" s="722"/>
      <c r="JNV493" s="722"/>
      <c r="JNW493" s="722"/>
      <c r="JNX493" s="722"/>
      <c r="JNY493" s="722"/>
      <c r="JNZ493" s="722"/>
      <c r="JOA493" s="722"/>
      <c r="JOB493" s="722"/>
      <c r="JOC493" s="722"/>
      <c r="JOD493" s="722"/>
      <c r="JOE493" s="722"/>
      <c r="JOF493" s="722"/>
      <c r="JOG493" s="722"/>
      <c r="JOH493" s="722"/>
      <c r="JOI493" s="722"/>
      <c r="JOJ493" s="722"/>
      <c r="JOK493" s="722"/>
      <c r="JOL493" s="722"/>
      <c r="JOM493" s="722"/>
      <c r="JON493" s="722"/>
      <c r="JOO493" s="722"/>
      <c r="JOP493" s="722"/>
      <c r="JOQ493" s="722"/>
      <c r="JOR493" s="722"/>
      <c r="JOS493" s="722"/>
      <c r="JOT493" s="722"/>
      <c r="JOU493" s="722"/>
      <c r="JOV493" s="722"/>
      <c r="JOW493" s="722"/>
      <c r="JOX493" s="722"/>
      <c r="JOY493" s="722"/>
      <c r="JOZ493" s="722"/>
      <c r="JPA493" s="722"/>
      <c r="JPB493" s="722"/>
      <c r="JPC493" s="722"/>
      <c r="JPD493" s="722"/>
      <c r="JPE493" s="722"/>
      <c r="JPF493" s="722"/>
      <c r="JPG493" s="722"/>
      <c r="JPH493" s="722"/>
      <c r="JPI493" s="722"/>
      <c r="JPJ493" s="722"/>
      <c r="JPK493" s="722"/>
      <c r="JPL493" s="722"/>
      <c r="JPM493" s="722"/>
      <c r="JPN493" s="722"/>
      <c r="JPO493" s="722"/>
      <c r="JPP493" s="722"/>
      <c r="JPQ493" s="722"/>
      <c r="JPR493" s="722"/>
      <c r="JPS493" s="722"/>
      <c r="JPT493" s="722"/>
      <c r="JPU493" s="722"/>
      <c r="JPV493" s="722"/>
      <c r="JPW493" s="722"/>
      <c r="JPX493" s="722"/>
      <c r="JPY493" s="722"/>
      <c r="JPZ493" s="722"/>
      <c r="JQA493" s="722"/>
      <c r="JQB493" s="722"/>
      <c r="JQC493" s="722"/>
      <c r="JQD493" s="722"/>
      <c r="JQE493" s="722"/>
      <c r="JQF493" s="722"/>
      <c r="JQG493" s="722"/>
      <c r="JQH493" s="722"/>
      <c r="JQI493" s="722"/>
      <c r="JQJ493" s="722"/>
      <c r="JQK493" s="722"/>
      <c r="JQL493" s="722"/>
      <c r="JQM493" s="722"/>
      <c r="JQN493" s="722"/>
      <c r="JQO493" s="722"/>
      <c r="JQP493" s="722"/>
      <c r="JQQ493" s="722"/>
      <c r="JQR493" s="722"/>
      <c r="JQS493" s="722"/>
      <c r="JQT493" s="722"/>
      <c r="JQU493" s="722"/>
      <c r="JQV493" s="722"/>
      <c r="JQW493" s="722"/>
      <c r="JQX493" s="722"/>
      <c r="JQY493" s="722"/>
      <c r="JQZ493" s="722"/>
      <c r="JRA493" s="722"/>
      <c r="JRB493" s="722"/>
      <c r="JRC493" s="722"/>
      <c r="JRD493" s="722"/>
      <c r="JRE493" s="722"/>
      <c r="JRF493" s="722"/>
      <c r="JRG493" s="722"/>
      <c r="JRH493" s="722"/>
      <c r="JRI493" s="722"/>
      <c r="JRJ493" s="722"/>
      <c r="JRK493" s="722"/>
      <c r="JRL493" s="722"/>
      <c r="JRM493" s="722"/>
      <c r="JRN493" s="722"/>
      <c r="JRO493" s="722"/>
      <c r="JRP493" s="722"/>
      <c r="JRQ493" s="722"/>
      <c r="JRR493" s="722"/>
      <c r="JRS493" s="722"/>
      <c r="JRT493" s="722"/>
      <c r="JRU493" s="722"/>
      <c r="JRV493" s="722"/>
      <c r="JRW493" s="722"/>
      <c r="JRX493" s="722"/>
      <c r="JRY493" s="722"/>
      <c r="JRZ493" s="722"/>
      <c r="JSA493" s="722"/>
      <c r="JSB493" s="722"/>
      <c r="JSC493" s="722"/>
      <c r="JSD493" s="722"/>
      <c r="JSE493" s="722"/>
      <c r="JSF493" s="722"/>
      <c r="JSG493" s="722"/>
      <c r="JSH493" s="722"/>
      <c r="JSI493" s="722"/>
      <c r="JSJ493" s="722"/>
      <c r="JSK493" s="722"/>
      <c r="JSL493" s="722"/>
      <c r="JSM493" s="722"/>
      <c r="JSN493" s="722"/>
      <c r="JSO493" s="722"/>
      <c r="JSP493" s="722"/>
      <c r="JSQ493" s="722"/>
      <c r="JSR493" s="722"/>
      <c r="JSS493" s="722"/>
      <c r="JST493" s="722"/>
      <c r="JSU493" s="722"/>
      <c r="JSV493" s="722"/>
      <c r="JSW493" s="722"/>
      <c r="JSX493" s="722"/>
      <c r="JSY493" s="722"/>
      <c r="JSZ493" s="722"/>
      <c r="JTA493" s="722"/>
      <c r="JTB493" s="722"/>
      <c r="JTC493" s="722"/>
      <c r="JTD493" s="722"/>
      <c r="JTE493" s="722"/>
      <c r="JTF493" s="722"/>
      <c r="JTG493" s="722"/>
      <c r="JTH493" s="722"/>
      <c r="JTI493" s="722"/>
      <c r="JTJ493" s="722"/>
      <c r="JTK493" s="722"/>
      <c r="JTL493" s="722"/>
      <c r="JTM493" s="722"/>
      <c r="JTN493" s="722"/>
      <c r="JTO493" s="722"/>
      <c r="JTP493" s="722"/>
      <c r="JTQ493" s="722"/>
      <c r="JTR493" s="722"/>
      <c r="JTS493" s="722"/>
      <c r="JTT493" s="722"/>
      <c r="JTU493" s="722"/>
      <c r="JTV493" s="722"/>
      <c r="JTW493" s="722"/>
      <c r="JTX493" s="722"/>
      <c r="JTY493" s="722"/>
      <c r="JTZ493" s="722"/>
      <c r="JUA493" s="722"/>
      <c r="JUB493" s="722"/>
      <c r="JUC493" s="722"/>
      <c r="JUD493" s="722"/>
      <c r="JUE493" s="722"/>
      <c r="JUF493" s="722"/>
      <c r="JUG493" s="722"/>
      <c r="JUH493" s="722"/>
      <c r="JUI493" s="722"/>
      <c r="JUJ493" s="722"/>
      <c r="JUK493" s="722"/>
      <c r="JUL493" s="722"/>
      <c r="JUM493" s="722"/>
      <c r="JUN493" s="722"/>
      <c r="JUO493" s="722"/>
      <c r="JUP493" s="722"/>
      <c r="JUQ493" s="722"/>
      <c r="JUR493" s="722"/>
      <c r="JUS493" s="722"/>
      <c r="JUT493" s="722"/>
      <c r="JUU493" s="722"/>
      <c r="JUV493" s="722"/>
      <c r="JUW493" s="722"/>
      <c r="JUX493" s="722"/>
      <c r="JUY493" s="722"/>
      <c r="JUZ493" s="722"/>
      <c r="JVA493" s="722"/>
      <c r="JVB493" s="722"/>
      <c r="JVC493" s="722"/>
      <c r="JVD493" s="722"/>
      <c r="JVE493" s="722"/>
      <c r="JVF493" s="722"/>
      <c r="JVG493" s="722"/>
      <c r="JVH493" s="722"/>
      <c r="JVI493" s="722"/>
      <c r="JVJ493" s="722"/>
      <c r="JVK493" s="722"/>
      <c r="JVL493" s="722"/>
      <c r="JVM493" s="722"/>
      <c r="JVN493" s="722"/>
      <c r="JVO493" s="722"/>
      <c r="JVP493" s="722"/>
      <c r="JVQ493" s="722"/>
      <c r="JVR493" s="722"/>
      <c r="JVS493" s="722"/>
      <c r="JVT493" s="722"/>
      <c r="JVU493" s="722"/>
      <c r="JVV493" s="722"/>
      <c r="JVW493" s="722"/>
      <c r="JVX493" s="722"/>
      <c r="JVY493" s="722"/>
      <c r="JVZ493" s="722"/>
      <c r="JWA493" s="722"/>
      <c r="JWB493" s="722"/>
      <c r="JWC493" s="722"/>
      <c r="JWD493" s="722"/>
      <c r="JWE493" s="722"/>
      <c r="JWF493" s="722"/>
      <c r="JWG493" s="722"/>
      <c r="JWH493" s="722"/>
      <c r="JWI493" s="722"/>
      <c r="JWJ493" s="722"/>
      <c r="JWK493" s="722"/>
      <c r="JWL493" s="722"/>
      <c r="JWM493" s="722"/>
      <c r="JWN493" s="722"/>
      <c r="JWO493" s="722"/>
      <c r="JWP493" s="722"/>
      <c r="JWQ493" s="722"/>
      <c r="JWR493" s="722"/>
      <c r="JWS493" s="722"/>
      <c r="JWT493" s="722"/>
      <c r="JWU493" s="722"/>
      <c r="JWV493" s="722"/>
      <c r="JWW493" s="722"/>
      <c r="JWX493" s="722"/>
      <c r="JWY493" s="722"/>
      <c r="JWZ493" s="722"/>
      <c r="JXA493" s="722"/>
      <c r="JXB493" s="722"/>
      <c r="JXC493" s="722"/>
      <c r="JXD493" s="722"/>
      <c r="JXE493" s="722"/>
      <c r="JXF493" s="722"/>
      <c r="JXG493" s="722"/>
      <c r="JXH493" s="722"/>
      <c r="JXI493" s="722"/>
      <c r="JXJ493" s="722"/>
      <c r="JXK493" s="722"/>
      <c r="JXL493" s="722"/>
      <c r="JXM493" s="722"/>
      <c r="JXN493" s="722"/>
      <c r="JXO493" s="722"/>
      <c r="JXP493" s="722"/>
      <c r="JXQ493" s="722"/>
      <c r="JXR493" s="722"/>
      <c r="JXS493" s="722"/>
      <c r="JXT493" s="722"/>
      <c r="JXU493" s="722"/>
      <c r="JXV493" s="722"/>
      <c r="JXW493" s="722"/>
      <c r="JXX493" s="722"/>
      <c r="JXY493" s="722"/>
      <c r="JXZ493" s="722"/>
      <c r="JYA493" s="722"/>
      <c r="JYB493" s="722"/>
      <c r="JYC493" s="722"/>
      <c r="JYD493" s="722"/>
      <c r="JYE493" s="722"/>
      <c r="JYF493" s="722"/>
      <c r="JYG493" s="722"/>
      <c r="JYH493" s="722"/>
      <c r="JYI493" s="722"/>
      <c r="JYJ493" s="722"/>
      <c r="JYK493" s="722"/>
      <c r="JYL493" s="722"/>
      <c r="JYM493" s="722"/>
      <c r="JYN493" s="722"/>
      <c r="JYO493" s="722"/>
      <c r="JYP493" s="722"/>
      <c r="JYQ493" s="722"/>
      <c r="JYR493" s="722"/>
      <c r="JYS493" s="722"/>
      <c r="JYT493" s="722"/>
      <c r="JYU493" s="722"/>
      <c r="JYV493" s="722"/>
      <c r="JYW493" s="722"/>
      <c r="JYX493" s="722"/>
      <c r="JYY493" s="722"/>
      <c r="JYZ493" s="722"/>
      <c r="JZA493" s="722"/>
      <c r="JZB493" s="722"/>
      <c r="JZC493" s="722"/>
      <c r="JZD493" s="722"/>
      <c r="JZE493" s="722"/>
      <c r="JZF493" s="722"/>
      <c r="JZG493" s="722"/>
      <c r="JZH493" s="722"/>
      <c r="JZI493" s="722"/>
      <c r="JZJ493" s="722"/>
      <c r="JZK493" s="722"/>
      <c r="JZL493" s="722"/>
      <c r="JZM493" s="722"/>
      <c r="JZN493" s="722"/>
      <c r="JZO493" s="722"/>
      <c r="JZP493" s="722"/>
      <c r="JZQ493" s="722"/>
      <c r="JZR493" s="722"/>
      <c r="JZS493" s="722"/>
      <c r="JZT493" s="722"/>
      <c r="JZU493" s="722"/>
      <c r="JZV493" s="722"/>
      <c r="JZW493" s="722"/>
      <c r="JZX493" s="722"/>
      <c r="JZY493" s="722"/>
      <c r="JZZ493" s="722"/>
      <c r="KAA493" s="722"/>
      <c r="KAB493" s="722"/>
      <c r="KAC493" s="722"/>
      <c r="KAD493" s="722"/>
      <c r="KAE493" s="722"/>
      <c r="KAF493" s="722"/>
      <c r="KAG493" s="722"/>
      <c r="KAH493" s="722"/>
      <c r="KAI493" s="722"/>
      <c r="KAJ493" s="722"/>
      <c r="KAK493" s="722"/>
      <c r="KAL493" s="722"/>
      <c r="KAM493" s="722"/>
      <c r="KAN493" s="722"/>
      <c r="KAO493" s="722"/>
      <c r="KAP493" s="722"/>
      <c r="KAQ493" s="722"/>
      <c r="KAR493" s="722"/>
      <c r="KAS493" s="722"/>
      <c r="KAT493" s="722"/>
      <c r="KAU493" s="722"/>
      <c r="KAV493" s="722"/>
      <c r="KAW493" s="722"/>
      <c r="KAX493" s="722"/>
      <c r="KAY493" s="722"/>
      <c r="KAZ493" s="722"/>
      <c r="KBA493" s="722"/>
      <c r="KBB493" s="722"/>
      <c r="KBC493" s="722"/>
      <c r="KBD493" s="722"/>
      <c r="KBE493" s="722"/>
      <c r="KBF493" s="722"/>
      <c r="KBG493" s="722"/>
      <c r="KBH493" s="722"/>
      <c r="KBI493" s="722"/>
      <c r="KBJ493" s="722"/>
      <c r="KBK493" s="722"/>
      <c r="KBL493" s="722"/>
      <c r="KBM493" s="722"/>
      <c r="KBN493" s="722"/>
      <c r="KBO493" s="722"/>
      <c r="KBP493" s="722"/>
      <c r="KBQ493" s="722"/>
      <c r="KBR493" s="722"/>
      <c r="KBS493" s="722"/>
      <c r="KBT493" s="722"/>
      <c r="KBU493" s="722"/>
      <c r="KBV493" s="722"/>
      <c r="KBW493" s="722"/>
      <c r="KBX493" s="722"/>
      <c r="KBY493" s="722"/>
      <c r="KBZ493" s="722"/>
      <c r="KCA493" s="722"/>
      <c r="KCB493" s="722"/>
      <c r="KCC493" s="722"/>
      <c r="KCD493" s="722"/>
      <c r="KCE493" s="722"/>
      <c r="KCF493" s="722"/>
      <c r="KCG493" s="722"/>
      <c r="KCH493" s="722"/>
      <c r="KCI493" s="722"/>
      <c r="KCJ493" s="722"/>
      <c r="KCK493" s="722"/>
      <c r="KCL493" s="722"/>
      <c r="KCM493" s="722"/>
      <c r="KCN493" s="722"/>
      <c r="KCO493" s="722"/>
      <c r="KCP493" s="722"/>
      <c r="KCQ493" s="722"/>
      <c r="KCR493" s="722"/>
      <c r="KCS493" s="722"/>
      <c r="KCT493" s="722"/>
      <c r="KCU493" s="722"/>
      <c r="KCV493" s="722"/>
      <c r="KCW493" s="722"/>
      <c r="KCX493" s="722"/>
      <c r="KCY493" s="722"/>
      <c r="KCZ493" s="722"/>
      <c r="KDA493" s="722"/>
      <c r="KDB493" s="722"/>
      <c r="KDC493" s="722"/>
      <c r="KDD493" s="722"/>
      <c r="KDE493" s="722"/>
      <c r="KDF493" s="722"/>
      <c r="KDG493" s="722"/>
      <c r="KDH493" s="722"/>
      <c r="KDI493" s="722"/>
      <c r="KDJ493" s="722"/>
      <c r="KDK493" s="722"/>
      <c r="KDL493" s="722"/>
      <c r="KDM493" s="722"/>
      <c r="KDN493" s="722"/>
      <c r="KDO493" s="722"/>
      <c r="KDP493" s="722"/>
      <c r="KDQ493" s="722"/>
      <c r="KDR493" s="722"/>
      <c r="KDS493" s="722"/>
      <c r="KDT493" s="722"/>
      <c r="KDU493" s="722"/>
      <c r="KDV493" s="722"/>
      <c r="KDW493" s="722"/>
      <c r="KDX493" s="722"/>
      <c r="KDY493" s="722"/>
      <c r="KDZ493" s="722"/>
      <c r="KEA493" s="722"/>
      <c r="KEB493" s="722"/>
      <c r="KEC493" s="722"/>
      <c r="KED493" s="722"/>
      <c r="KEE493" s="722"/>
      <c r="KEF493" s="722"/>
      <c r="KEG493" s="722"/>
      <c r="KEH493" s="722"/>
      <c r="KEI493" s="722"/>
      <c r="KEJ493" s="722"/>
      <c r="KEK493" s="722"/>
      <c r="KEL493" s="722"/>
      <c r="KEM493" s="722"/>
      <c r="KEN493" s="722"/>
      <c r="KEO493" s="722"/>
      <c r="KEP493" s="722"/>
      <c r="KEQ493" s="722"/>
      <c r="KER493" s="722"/>
      <c r="KES493" s="722"/>
      <c r="KET493" s="722"/>
      <c r="KEU493" s="722"/>
      <c r="KEV493" s="722"/>
      <c r="KEW493" s="722"/>
      <c r="KEX493" s="722"/>
      <c r="KEY493" s="722"/>
      <c r="KEZ493" s="722"/>
      <c r="KFA493" s="722"/>
      <c r="KFB493" s="722"/>
      <c r="KFC493" s="722"/>
      <c r="KFD493" s="722"/>
      <c r="KFE493" s="722"/>
      <c r="KFF493" s="722"/>
      <c r="KFG493" s="722"/>
      <c r="KFH493" s="722"/>
      <c r="KFI493" s="722"/>
      <c r="KFJ493" s="722"/>
      <c r="KFK493" s="722"/>
      <c r="KFL493" s="722"/>
      <c r="KFM493" s="722"/>
      <c r="KFN493" s="722"/>
      <c r="KFO493" s="722"/>
      <c r="KFP493" s="722"/>
      <c r="KFQ493" s="722"/>
      <c r="KFR493" s="722"/>
      <c r="KFS493" s="722"/>
      <c r="KFT493" s="722"/>
      <c r="KFU493" s="722"/>
      <c r="KFV493" s="722"/>
      <c r="KFW493" s="722"/>
      <c r="KFX493" s="722"/>
      <c r="KFY493" s="722"/>
      <c r="KFZ493" s="722"/>
      <c r="KGA493" s="722"/>
      <c r="KGB493" s="722"/>
      <c r="KGC493" s="722"/>
      <c r="KGD493" s="722"/>
      <c r="KGE493" s="722"/>
      <c r="KGF493" s="722"/>
      <c r="KGG493" s="722"/>
      <c r="KGH493" s="722"/>
      <c r="KGI493" s="722"/>
      <c r="KGJ493" s="722"/>
      <c r="KGK493" s="722"/>
      <c r="KGL493" s="722"/>
      <c r="KGM493" s="722"/>
      <c r="KGN493" s="722"/>
      <c r="KGO493" s="722"/>
      <c r="KGP493" s="722"/>
      <c r="KGQ493" s="722"/>
      <c r="KGR493" s="722"/>
      <c r="KGS493" s="722"/>
      <c r="KGT493" s="722"/>
      <c r="KGU493" s="722"/>
      <c r="KGV493" s="722"/>
      <c r="KGW493" s="722"/>
      <c r="KGX493" s="722"/>
      <c r="KGY493" s="722"/>
      <c r="KGZ493" s="722"/>
      <c r="KHA493" s="722"/>
      <c r="KHB493" s="722"/>
      <c r="KHC493" s="722"/>
      <c r="KHD493" s="722"/>
      <c r="KHE493" s="722"/>
      <c r="KHF493" s="722"/>
      <c r="KHG493" s="722"/>
      <c r="KHH493" s="722"/>
      <c r="KHI493" s="722"/>
      <c r="KHJ493" s="722"/>
      <c r="KHK493" s="722"/>
      <c r="KHL493" s="722"/>
      <c r="KHM493" s="722"/>
      <c r="KHN493" s="722"/>
      <c r="KHO493" s="722"/>
      <c r="KHP493" s="722"/>
      <c r="KHQ493" s="722"/>
      <c r="KHR493" s="722"/>
      <c r="KHS493" s="722"/>
      <c r="KHT493" s="722"/>
      <c r="KHU493" s="722"/>
      <c r="KHV493" s="722"/>
      <c r="KHW493" s="722"/>
      <c r="KHX493" s="722"/>
      <c r="KHY493" s="722"/>
      <c r="KHZ493" s="722"/>
      <c r="KIA493" s="722"/>
      <c r="KIB493" s="722"/>
      <c r="KIC493" s="722"/>
      <c r="KID493" s="722"/>
      <c r="KIE493" s="722"/>
      <c r="KIF493" s="722"/>
      <c r="KIG493" s="722"/>
      <c r="KIH493" s="722"/>
      <c r="KII493" s="722"/>
      <c r="KIJ493" s="722"/>
      <c r="KIK493" s="722"/>
      <c r="KIL493" s="722"/>
      <c r="KIM493" s="722"/>
      <c r="KIN493" s="722"/>
      <c r="KIO493" s="722"/>
      <c r="KIP493" s="722"/>
      <c r="KIQ493" s="722"/>
      <c r="KIR493" s="722"/>
      <c r="KIS493" s="722"/>
      <c r="KIT493" s="722"/>
      <c r="KIU493" s="722"/>
      <c r="KIV493" s="722"/>
      <c r="KIW493" s="722"/>
      <c r="KIX493" s="722"/>
      <c r="KIY493" s="722"/>
      <c r="KIZ493" s="722"/>
      <c r="KJA493" s="722"/>
      <c r="KJB493" s="722"/>
      <c r="KJC493" s="722"/>
      <c r="KJD493" s="722"/>
      <c r="KJE493" s="722"/>
      <c r="KJF493" s="722"/>
      <c r="KJG493" s="722"/>
      <c r="KJH493" s="722"/>
      <c r="KJI493" s="722"/>
      <c r="KJJ493" s="722"/>
      <c r="KJK493" s="722"/>
      <c r="KJL493" s="722"/>
      <c r="KJM493" s="722"/>
      <c r="KJN493" s="722"/>
      <c r="KJO493" s="722"/>
      <c r="KJP493" s="722"/>
      <c r="KJQ493" s="722"/>
      <c r="KJR493" s="722"/>
      <c r="KJS493" s="722"/>
      <c r="KJT493" s="722"/>
      <c r="KJU493" s="722"/>
      <c r="KJV493" s="722"/>
      <c r="KJW493" s="722"/>
      <c r="KJX493" s="722"/>
      <c r="KJY493" s="722"/>
      <c r="KJZ493" s="722"/>
      <c r="KKA493" s="722"/>
      <c r="KKB493" s="722"/>
      <c r="KKC493" s="722"/>
      <c r="KKD493" s="722"/>
      <c r="KKE493" s="722"/>
      <c r="KKF493" s="722"/>
      <c r="KKG493" s="722"/>
      <c r="KKH493" s="722"/>
      <c r="KKI493" s="722"/>
      <c r="KKJ493" s="722"/>
      <c r="KKK493" s="722"/>
      <c r="KKL493" s="722"/>
      <c r="KKM493" s="722"/>
      <c r="KKN493" s="722"/>
      <c r="KKO493" s="722"/>
      <c r="KKP493" s="722"/>
      <c r="KKQ493" s="722"/>
      <c r="KKR493" s="722"/>
      <c r="KKS493" s="722"/>
      <c r="KKT493" s="722"/>
      <c r="KKU493" s="722"/>
      <c r="KKV493" s="722"/>
      <c r="KKW493" s="722"/>
      <c r="KKX493" s="722"/>
      <c r="KKY493" s="722"/>
      <c r="KKZ493" s="722"/>
      <c r="KLA493" s="722"/>
      <c r="KLB493" s="722"/>
      <c r="KLC493" s="722"/>
      <c r="KLD493" s="722"/>
      <c r="KLE493" s="722"/>
      <c r="KLF493" s="722"/>
      <c r="KLG493" s="722"/>
      <c r="KLH493" s="722"/>
      <c r="KLI493" s="722"/>
      <c r="KLJ493" s="722"/>
      <c r="KLK493" s="722"/>
      <c r="KLL493" s="722"/>
      <c r="KLM493" s="722"/>
      <c r="KLN493" s="722"/>
      <c r="KLO493" s="722"/>
      <c r="KLP493" s="722"/>
      <c r="KLQ493" s="722"/>
      <c r="KLR493" s="722"/>
      <c r="KLS493" s="722"/>
      <c r="KLT493" s="722"/>
      <c r="KLU493" s="722"/>
      <c r="KLV493" s="722"/>
      <c r="KLW493" s="722"/>
      <c r="KLX493" s="722"/>
      <c r="KLY493" s="722"/>
      <c r="KLZ493" s="722"/>
      <c r="KMA493" s="722"/>
      <c r="KMB493" s="722"/>
      <c r="KMC493" s="722"/>
      <c r="KMD493" s="722"/>
      <c r="KME493" s="722"/>
      <c r="KMF493" s="722"/>
      <c r="KMG493" s="722"/>
      <c r="KMH493" s="722"/>
      <c r="KMI493" s="722"/>
      <c r="KMJ493" s="722"/>
      <c r="KMK493" s="722"/>
      <c r="KML493" s="722"/>
      <c r="KMM493" s="722"/>
      <c r="KMN493" s="722"/>
      <c r="KMO493" s="722"/>
      <c r="KMP493" s="722"/>
      <c r="KMQ493" s="722"/>
      <c r="KMR493" s="722"/>
      <c r="KMS493" s="722"/>
      <c r="KMT493" s="722"/>
      <c r="KMU493" s="722"/>
      <c r="KMV493" s="722"/>
      <c r="KMW493" s="722"/>
      <c r="KMX493" s="722"/>
      <c r="KMY493" s="722"/>
      <c r="KMZ493" s="722"/>
      <c r="KNA493" s="722"/>
      <c r="KNB493" s="722"/>
      <c r="KNC493" s="722"/>
      <c r="KND493" s="722"/>
      <c r="KNE493" s="722"/>
      <c r="KNF493" s="722"/>
      <c r="KNG493" s="722"/>
      <c r="KNH493" s="722"/>
      <c r="KNI493" s="722"/>
      <c r="KNJ493" s="722"/>
      <c r="KNK493" s="722"/>
      <c r="KNL493" s="722"/>
      <c r="KNM493" s="722"/>
      <c r="KNN493" s="722"/>
      <c r="KNO493" s="722"/>
      <c r="KNP493" s="722"/>
      <c r="KNQ493" s="722"/>
      <c r="KNR493" s="722"/>
      <c r="KNS493" s="722"/>
      <c r="KNT493" s="722"/>
      <c r="KNU493" s="722"/>
      <c r="KNV493" s="722"/>
      <c r="KNW493" s="722"/>
      <c r="KNX493" s="722"/>
      <c r="KNY493" s="722"/>
      <c r="KNZ493" s="722"/>
      <c r="KOA493" s="722"/>
      <c r="KOB493" s="722"/>
      <c r="KOC493" s="722"/>
      <c r="KOD493" s="722"/>
      <c r="KOE493" s="722"/>
      <c r="KOF493" s="722"/>
      <c r="KOG493" s="722"/>
      <c r="KOH493" s="722"/>
      <c r="KOI493" s="722"/>
      <c r="KOJ493" s="722"/>
      <c r="KOK493" s="722"/>
      <c r="KOL493" s="722"/>
      <c r="KOM493" s="722"/>
      <c r="KON493" s="722"/>
      <c r="KOO493" s="722"/>
      <c r="KOP493" s="722"/>
      <c r="KOQ493" s="722"/>
      <c r="KOR493" s="722"/>
      <c r="KOS493" s="722"/>
      <c r="KOT493" s="722"/>
      <c r="KOU493" s="722"/>
      <c r="KOV493" s="722"/>
      <c r="KOW493" s="722"/>
      <c r="KOX493" s="722"/>
      <c r="KOY493" s="722"/>
      <c r="KOZ493" s="722"/>
      <c r="KPA493" s="722"/>
      <c r="KPB493" s="722"/>
      <c r="KPC493" s="722"/>
      <c r="KPD493" s="722"/>
      <c r="KPE493" s="722"/>
      <c r="KPF493" s="722"/>
      <c r="KPG493" s="722"/>
      <c r="KPH493" s="722"/>
      <c r="KPI493" s="722"/>
      <c r="KPJ493" s="722"/>
      <c r="KPK493" s="722"/>
      <c r="KPL493" s="722"/>
      <c r="KPM493" s="722"/>
      <c r="KPN493" s="722"/>
      <c r="KPO493" s="722"/>
      <c r="KPP493" s="722"/>
      <c r="KPQ493" s="722"/>
      <c r="KPR493" s="722"/>
      <c r="KPS493" s="722"/>
      <c r="KPT493" s="722"/>
      <c r="KPU493" s="722"/>
      <c r="KPV493" s="722"/>
      <c r="KPW493" s="722"/>
      <c r="KPX493" s="722"/>
      <c r="KPY493" s="722"/>
      <c r="KPZ493" s="722"/>
      <c r="KQA493" s="722"/>
      <c r="KQB493" s="722"/>
      <c r="KQC493" s="722"/>
      <c r="KQD493" s="722"/>
      <c r="KQE493" s="722"/>
      <c r="KQF493" s="722"/>
      <c r="KQG493" s="722"/>
      <c r="KQH493" s="722"/>
      <c r="KQI493" s="722"/>
      <c r="KQJ493" s="722"/>
      <c r="KQK493" s="722"/>
      <c r="KQL493" s="722"/>
      <c r="KQM493" s="722"/>
      <c r="KQN493" s="722"/>
      <c r="KQO493" s="722"/>
      <c r="KQP493" s="722"/>
      <c r="KQQ493" s="722"/>
      <c r="KQR493" s="722"/>
      <c r="KQS493" s="722"/>
      <c r="KQT493" s="722"/>
      <c r="KQU493" s="722"/>
      <c r="KQV493" s="722"/>
      <c r="KQW493" s="722"/>
      <c r="KQX493" s="722"/>
      <c r="KQY493" s="722"/>
      <c r="KQZ493" s="722"/>
      <c r="KRA493" s="722"/>
      <c r="KRB493" s="722"/>
      <c r="KRC493" s="722"/>
      <c r="KRD493" s="722"/>
      <c r="KRE493" s="722"/>
      <c r="KRF493" s="722"/>
      <c r="KRG493" s="722"/>
      <c r="KRH493" s="722"/>
      <c r="KRI493" s="722"/>
      <c r="KRJ493" s="722"/>
      <c r="KRK493" s="722"/>
      <c r="KRL493" s="722"/>
      <c r="KRM493" s="722"/>
      <c r="KRN493" s="722"/>
      <c r="KRO493" s="722"/>
      <c r="KRP493" s="722"/>
      <c r="KRQ493" s="722"/>
      <c r="KRR493" s="722"/>
      <c r="KRS493" s="722"/>
      <c r="KRT493" s="722"/>
      <c r="KRU493" s="722"/>
      <c r="KRV493" s="722"/>
      <c r="KRW493" s="722"/>
      <c r="KRX493" s="722"/>
      <c r="KRY493" s="722"/>
      <c r="KRZ493" s="722"/>
      <c r="KSA493" s="722"/>
      <c r="KSB493" s="722"/>
      <c r="KSC493" s="722"/>
      <c r="KSD493" s="722"/>
      <c r="KSE493" s="722"/>
      <c r="KSF493" s="722"/>
      <c r="KSG493" s="722"/>
      <c r="KSH493" s="722"/>
      <c r="KSI493" s="722"/>
      <c r="KSJ493" s="722"/>
      <c r="KSK493" s="722"/>
      <c r="KSL493" s="722"/>
      <c r="KSM493" s="722"/>
      <c r="KSN493" s="722"/>
      <c r="KSO493" s="722"/>
      <c r="KSP493" s="722"/>
      <c r="KSQ493" s="722"/>
      <c r="KSR493" s="722"/>
      <c r="KSS493" s="722"/>
      <c r="KST493" s="722"/>
      <c r="KSU493" s="722"/>
      <c r="KSV493" s="722"/>
      <c r="KSW493" s="722"/>
      <c r="KSX493" s="722"/>
      <c r="KSY493" s="722"/>
      <c r="KSZ493" s="722"/>
      <c r="KTA493" s="722"/>
      <c r="KTB493" s="722"/>
      <c r="KTC493" s="722"/>
      <c r="KTD493" s="722"/>
      <c r="KTE493" s="722"/>
      <c r="KTF493" s="722"/>
      <c r="KTG493" s="722"/>
      <c r="KTH493" s="722"/>
      <c r="KTI493" s="722"/>
      <c r="KTJ493" s="722"/>
      <c r="KTK493" s="722"/>
      <c r="KTL493" s="722"/>
      <c r="KTM493" s="722"/>
      <c r="KTN493" s="722"/>
      <c r="KTO493" s="722"/>
      <c r="KTP493" s="722"/>
      <c r="KTQ493" s="722"/>
      <c r="KTR493" s="722"/>
      <c r="KTS493" s="722"/>
      <c r="KTT493" s="722"/>
      <c r="KTU493" s="722"/>
      <c r="KTV493" s="722"/>
      <c r="KTW493" s="722"/>
      <c r="KTX493" s="722"/>
      <c r="KTY493" s="722"/>
      <c r="KTZ493" s="722"/>
      <c r="KUA493" s="722"/>
      <c r="KUB493" s="722"/>
      <c r="KUC493" s="722"/>
      <c r="KUD493" s="722"/>
      <c r="KUE493" s="722"/>
      <c r="KUF493" s="722"/>
      <c r="KUG493" s="722"/>
      <c r="KUH493" s="722"/>
      <c r="KUI493" s="722"/>
      <c r="KUJ493" s="722"/>
      <c r="KUK493" s="722"/>
      <c r="KUL493" s="722"/>
      <c r="KUM493" s="722"/>
      <c r="KUN493" s="722"/>
      <c r="KUO493" s="722"/>
      <c r="KUP493" s="722"/>
      <c r="KUQ493" s="722"/>
      <c r="KUR493" s="722"/>
      <c r="KUS493" s="722"/>
      <c r="KUT493" s="722"/>
      <c r="KUU493" s="722"/>
      <c r="KUV493" s="722"/>
      <c r="KUW493" s="722"/>
      <c r="KUX493" s="722"/>
      <c r="KUY493" s="722"/>
      <c r="KUZ493" s="722"/>
      <c r="KVA493" s="722"/>
      <c r="KVB493" s="722"/>
      <c r="KVC493" s="722"/>
      <c r="KVD493" s="722"/>
      <c r="KVE493" s="722"/>
      <c r="KVF493" s="722"/>
      <c r="KVG493" s="722"/>
      <c r="KVH493" s="722"/>
      <c r="KVI493" s="722"/>
      <c r="KVJ493" s="722"/>
      <c r="KVK493" s="722"/>
      <c r="KVL493" s="722"/>
      <c r="KVM493" s="722"/>
      <c r="KVN493" s="722"/>
      <c r="KVO493" s="722"/>
      <c r="KVP493" s="722"/>
      <c r="KVQ493" s="722"/>
      <c r="KVR493" s="722"/>
      <c r="KVS493" s="722"/>
      <c r="KVT493" s="722"/>
      <c r="KVU493" s="722"/>
      <c r="KVV493" s="722"/>
      <c r="KVW493" s="722"/>
      <c r="KVX493" s="722"/>
      <c r="KVY493" s="722"/>
      <c r="KVZ493" s="722"/>
      <c r="KWA493" s="722"/>
      <c r="KWB493" s="722"/>
      <c r="KWC493" s="722"/>
      <c r="KWD493" s="722"/>
      <c r="KWE493" s="722"/>
      <c r="KWF493" s="722"/>
      <c r="KWG493" s="722"/>
      <c r="KWH493" s="722"/>
      <c r="KWI493" s="722"/>
      <c r="KWJ493" s="722"/>
      <c r="KWK493" s="722"/>
      <c r="KWL493" s="722"/>
      <c r="KWM493" s="722"/>
      <c r="KWN493" s="722"/>
      <c r="KWO493" s="722"/>
      <c r="KWP493" s="722"/>
      <c r="KWQ493" s="722"/>
      <c r="KWR493" s="722"/>
      <c r="KWS493" s="722"/>
      <c r="KWT493" s="722"/>
      <c r="KWU493" s="722"/>
      <c r="KWV493" s="722"/>
      <c r="KWW493" s="722"/>
      <c r="KWX493" s="722"/>
      <c r="KWY493" s="722"/>
      <c r="KWZ493" s="722"/>
      <c r="KXA493" s="722"/>
      <c r="KXB493" s="722"/>
      <c r="KXC493" s="722"/>
      <c r="KXD493" s="722"/>
      <c r="KXE493" s="722"/>
      <c r="KXF493" s="722"/>
      <c r="KXG493" s="722"/>
      <c r="KXH493" s="722"/>
      <c r="KXI493" s="722"/>
      <c r="KXJ493" s="722"/>
      <c r="KXK493" s="722"/>
      <c r="KXL493" s="722"/>
      <c r="KXM493" s="722"/>
      <c r="KXN493" s="722"/>
      <c r="KXO493" s="722"/>
      <c r="KXP493" s="722"/>
      <c r="KXQ493" s="722"/>
      <c r="KXR493" s="722"/>
      <c r="KXS493" s="722"/>
      <c r="KXT493" s="722"/>
      <c r="KXU493" s="722"/>
      <c r="KXV493" s="722"/>
      <c r="KXW493" s="722"/>
      <c r="KXX493" s="722"/>
      <c r="KXY493" s="722"/>
      <c r="KXZ493" s="722"/>
      <c r="KYA493" s="722"/>
      <c r="KYB493" s="722"/>
      <c r="KYC493" s="722"/>
      <c r="KYD493" s="722"/>
      <c r="KYE493" s="722"/>
      <c r="KYF493" s="722"/>
      <c r="KYG493" s="722"/>
      <c r="KYH493" s="722"/>
      <c r="KYI493" s="722"/>
      <c r="KYJ493" s="722"/>
      <c r="KYK493" s="722"/>
      <c r="KYL493" s="722"/>
      <c r="KYM493" s="722"/>
      <c r="KYN493" s="722"/>
      <c r="KYO493" s="722"/>
      <c r="KYP493" s="722"/>
      <c r="KYQ493" s="722"/>
      <c r="KYR493" s="722"/>
      <c r="KYS493" s="722"/>
      <c r="KYT493" s="722"/>
      <c r="KYU493" s="722"/>
      <c r="KYV493" s="722"/>
      <c r="KYW493" s="722"/>
      <c r="KYX493" s="722"/>
      <c r="KYY493" s="722"/>
      <c r="KYZ493" s="722"/>
      <c r="KZA493" s="722"/>
      <c r="KZB493" s="722"/>
      <c r="KZC493" s="722"/>
      <c r="KZD493" s="722"/>
      <c r="KZE493" s="722"/>
      <c r="KZF493" s="722"/>
      <c r="KZG493" s="722"/>
      <c r="KZH493" s="722"/>
      <c r="KZI493" s="722"/>
      <c r="KZJ493" s="722"/>
      <c r="KZK493" s="722"/>
      <c r="KZL493" s="722"/>
      <c r="KZM493" s="722"/>
      <c r="KZN493" s="722"/>
      <c r="KZO493" s="722"/>
      <c r="KZP493" s="722"/>
      <c r="KZQ493" s="722"/>
      <c r="KZR493" s="722"/>
      <c r="KZS493" s="722"/>
      <c r="KZT493" s="722"/>
      <c r="KZU493" s="722"/>
      <c r="KZV493" s="722"/>
      <c r="KZW493" s="722"/>
      <c r="KZX493" s="722"/>
      <c r="KZY493" s="722"/>
      <c r="KZZ493" s="722"/>
      <c r="LAA493" s="722"/>
      <c r="LAB493" s="722"/>
      <c r="LAC493" s="722"/>
      <c r="LAD493" s="722"/>
      <c r="LAE493" s="722"/>
      <c r="LAF493" s="722"/>
      <c r="LAG493" s="722"/>
      <c r="LAH493" s="722"/>
      <c r="LAI493" s="722"/>
      <c r="LAJ493" s="722"/>
      <c r="LAK493" s="722"/>
      <c r="LAL493" s="722"/>
      <c r="LAM493" s="722"/>
      <c r="LAN493" s="722"/>
      <c r="LAO493" s="722"/>
      <c r="LAP493" s="722"/>
      <c r="LAQ493" s="722"/>
      <c r="LAR493" s="722"/>
      <c r="LAS493" s="722"/>
      <c r="LAT493" s="722"/>
      <c r="LAU493" s="722"/>
      <c r="LAV493" s="722"/>
      <c r="LAW493" s="722"/>
      <c r="LAX493" s="722"/>
      <c r="LAY493" s="722"/>
      <c r="LAZ493" s="722"/>
      <c r="LBA493" s="722"/>
      <c r="LBB493" s="722"/>
      <c r="LBC493" s="722"/>
      <c r="LBD493" s="722"/>
      <c r="LBE493" s="722"/>
      <c r="LBF493" s="722"/>
      <c r="LBG493" s="722"/>
      <c r="LBH493" s="722"/>
      <c r="LBI493" s="722"/>
      <c r="LBJ493" s="722"/>
      <c r="LBK493" s="722"/>
      <c r="LBL493" s="722"/>
      <c r="LBM493" s="722"/>
      <c r="LBN493" s="722"/>
      <c r="LBO493" s="722"/>
      <c r="LBP493" s="722"/>
      <c r="LBQ493" s="722"/>
      <c r="LBR493" s="722"/>
      <c r="LBS493" s="722"/>
      <c r="LBT493" s="722"/>
      <c r="LBU493" s="722"/>
      <c r="LBV493" s="722"/>
      <c r="LBW493" s="722"/>
      <c r="LBX493" s="722"/>
      <c r="LBY493" s="722"/>
      <c r="LBZ493" s="722"/>
      <c r="LCA493" s="722"/>
      <c r="LCB493" s="722"/>
      <c r="LCC493" s="722"/>
      <c r="LCD493" s="722"/>
      <c r="LCE493" s="722"/>
      <c r="LCF493" s="722"/>
      <c r="LCG493" s="722"/>
      <c r="LCH493" s="722"/>
      <c r="LCI493" s="722"/>
      <c r="LCJ493" s="722"/>
      <c r="LCK493" s="722"/>
      <c r="LCL493" s="722"/>
      <c r="LCM493" s="722"/>
      <c r="LCN493" s="722"/>
      <c r="LCO493" s="722"/>
      <c r="LCP493" s="722"/>
      <c r="LCQ493" s="722"/>
      <c r="LCR493" s="722"/>
      <c r="LCS493" s="722"/>
      <c r="LCT493" s="722"/>
      <c r="LCU493" s="722"/>
      <c r="LCV493" s="722"/>
      <c r="LCW493" s="722"/>
      <c r="LCX493" s="722"/>
      <c r="LCY493" s="722"/>
      <c r="LCZ493" s="722"/>
      <c r="LDA493" s="722"/>
      <c r="LDB493" s="722"/>
      <c r="LDC493" s="722"/>
      <c r="LDD493" s="722"/>
      <c r="LDE493" s="722"/>
      <c r="LDF493" s="722"/>
      <c r="LDG493" s="722"/>
      <c r="LDH493" s="722"/>
      <c r="LDI493" s="722"/>
      <c r="LDJ493" s="722"/>
      <c r="LDK493" s="722"/>
      <c r="LDL493" s="722"/>
      <c r="LDM493" s="722"/>
      <c r="LDN493" s="722"/>
      <c r="LDO493" s="722"/>
      <c r="LDP493" s="722"/>
      <c r="LDQ493" s="722"/>
      <c r="LDR493" s="722"/>
      <c r="LDS493" s="722"/>
      <c r="LDT493" s="722"/>
      <c r="LDU493" s="722"/>
      <c r="LDV493" s="722"/>
      <c r="LDW493" s="722"/>
      <c r="LDX493" s="722"/>
      <c r="LDY493" s="722"/>
      <c r="LDZ493" s="722"/>
      <c r="LEA493" s="722"/>
      <c r="LEB493" s="722"/>
      <c r="LEC493" s="722"/>
      <c r="LED493" s="722"/>
      <c r="LEE493" s="722"/>
      <c r="LEF493" s="722"/>
      <c r="LEG493" s="722"/>
      <c r="LEH493" s="722"/>
      <c r="LEI493" s="722"/>
      <c r="LEJ493" s="722"/>
      <c r="LEK493" s="722"/>
      <c r="LEL493" s="722"/>
      <c r="LEM493" s="722"/>
      <c r="LEN493" s="722"/>
      <c r="LEO493" s="722"/>
      <c r="LEP493" s="722"/>
      <c r="LEQ493" s="722"/>
      <c r="LER493" s="722"/>
      <c r="LES493" s="722"/>
      <c r="LET493" s="722"/>
      <c r="LEU493" s="722"/>
      <c r="LEV493" s="722"/>
      <c r="LEW493" s="722"/>
      <c r="LEX493" s="722"/>
      <c r="LEY493" s="722"/>
      <c r="LEZ493" s="722"/>
      <c r="LFA493" s="722"/>
      <c r="LFB493" s="722"/>
      <c r="LFC493" s="722"/>
      <c r="LFD493" s="722"/>
      <c r="LFE493" s="722"/>
      <c r="LFF493" s="722"/>
      <c r="LFG493" s="722"/>
      <c r="LFH493" s="722"/>
      <c r="LFI493" s="722"/>
      <c r="LFJ493" s="722"/>
      <c r="LFK493" s="722"/>
      <c r="LFL493" s="722"/>
      <c r="LFM493" s="722"/>
      <c r="LFN493" s="722"/>
      <c r="LFO493" s="722"/>
      <c r="LFP493" s="722"/>
      <c r="LFQ493" s="722"/>
      <c r="LFR493" s="722"/>
      <c r="LFS493" s="722"/>
      <c r="LFT493" s="722"/>
      <c r="LFU493" s="722"/>
      <c r="LFV493" s="722"/>
      <c r="LFW493" s="722"/>
      <c r="LFX493" s="722"/>
      <c r="LFY493" s="722"/>
      <c r="LFZ493" s="722"/>
      <c r="LGA493" s="722"/>
      <c r="LGB493" s="722"/>
      <c r="LGC493" s="722"/>
      <c r="LGD493" s="722"/>
      <c r="LGE493" s="722"/>
      <c r="LGF493" s="722"/>
      <c r="LGG493" s="722"/>
      <c r="LGH493" s="722"/>
      <c r="LGI493" s="722"/>
      <c r="LGJ493" s="722"/>
      <c r="LGK493" s="722"/>
      <c r="LGL493" s="722"/>
      <c r="LGM493" s="722"/>
      <c r="LGN493" s="722"/>
      <c r="LGO493" s="722"/>
      <c r="LGP493" s="722"/>
      <c r="LGQ493" s="722"/>
      <c r="LGR493" s="722"/>
      <c r="LGS493" s="722"/>
      <c r="LGT493" s="722"/>
      <c r="LGU493" s="722"/>
      <c r="LGV493" s="722"/>
      <c r="LGW493" s="722"/>
      <c r="LGX493" s="722"/>
      <c r="LGY493" s="722"/>
      <c r="LGZ493" s="722"/>
      <c r="LHA493" s="722"/>
      <c r="LHB493" s="722"/>
      <c r="LHC493" s="722"/>
      <c r="LHD493" s="722"/>
      <c r="LHE493" s="722"/>
      <c r="LHF493" s="722"/>
      <c r="LHG493" s="722"/>
      <c r="LHH493" s="722"/>
      <c r="LHI493" s="722"/>
      <c r="LHJ493" s="722"/>
      <c r="LHK493" s="722"/>
      <c r="LHL493" s="722"/>
      <c r="LHM493" s="722"/>
      <c r="LHN493" s="722"/>
      <c r="LHO493" s="722"/>
      <c r="LHP493" s="722"/>
      <c r="LHQ493" s="722"/>
      <c r="LHR493" s="722"/>
      <c r="LHS493" s="722"/>
      <c r="LHT493" s="722"/>
      <c r="LHU493" s="722"/>
      <c r="LHV493" s="722"/>
      <c r="LHW493" s="722"/>
      <c r="LHX493" s="722"/>
      <c r="LHY493" s="722"/>
      <c r="LHZ493" s="722"/>
      <c r="LIA493" s="722"/>
      <c r="LIB493" s="722"/>
      <c r="LIC493" s="722"/>
      <c r="LID493" s="722"/>
      <c r="LIE493" s="722"/>
      <c r="LIF493" s="722"/>
      <c r="LIG493" s="722"/>
      <c r="LIH493" s="722"/>
      <c r="LII493" s="722"/>
      <c r="LIJ493" s="722"/>
      <c r="LIK493" s="722"/>
      <c r="LIL493" s="722"/>
      <c r="LIM493" s="722"/>
      <c r="LIN493" s="722"/>
      <c r="LIO493" s="722"/>
      <c r="LIP493" s="722"/>
      <c r="LIQ493" s="722"/>
      <c r="LIR493" s="722"/>
      <c r="LIS493" s="722"/>
      <c r="LIT493" s="722"/>
      <c r="LIU493" s="722"/>
      <c r="LIV493" s="722"/>
      <c r="LIW493" s="722"/>
      <c r="LIX493" s="722"/>
      <c r="LIY493" s="722"/>
      <c r="LIZ493" s="722"/>
      <c r="LJA493" s="722"/>
      <c r="LJB493" s="722"/>
      <c r="LJC493" s="722"/>
      <c r="LJD493" s="722"/>
      <c r="LJE493" s="722"/>
      <c r="LJF493" s="722"/>
      <c r="LJG493" s="722"/>
      <c r="LJH493" s="722"/>
      <c r="LJI493" s="722"/>
      <c r="LJJ493" s="722"/>
      <c r="LJK493" s="722"/>
      <c r="LJL493" s="722"/>
      <c r="LJM493" s="722"/>
      <c r="LJN493" s="722"/>
      <c r="LJO493" s="722"/>
      <c r="LJP493" s="722"/>
      <c r="LJQ493" s="722"/>
      <c r="LJR493" s="722"/>
      <c r="LJS493" s="722"/>
      <c r="LJT493" s="722"/>
      <c r="LJU493" s="722"/>
      <c r="LJV493" s="722"/>
      <c r="LJW493" s="722"/>
      <c r="LJX493" s="722"/>
      <c r="LJY493" s="722"/>
      <c r="LJZ493" s="722"/>
      <c r="LKA493" s="722"/>
      <c r="LKB493" s="722"/>
      <c r="LKC493" s="722"/>
      <c r="LKD493" s="722"/>
      <c r="LKE493" s="722"/>
      <c r="LKF493" s="722"/>
      <c r="LKG493" s="722"/>
      <c r="LKH493" s="722"/>
      <c r="LKI493" s="722"/>
      <c r="LKJ493" s="722"/>
      <c r="LKK493" s="722"/>
      <c r="LKL493" s="722"/>
      <c r="LKM493" s="722"/>
      <c r="LKN493" s="722"/>
      <c r="LKO493" s="722"/>
      <c r="LKP493" s="722"/>
      <c r="LKQ493" s="722"/>
      <c r="LKR493" s="722"/>
      <c r="LKS493" s="722"/>
      <c r="LKT493" s="722"/>
      <c r="LKU493" s="722"/>
      <c r="LKV493" s="722"/>
      <c r="LKW493" s="722"/>
      <c r="LKX493" s="722"/>
      <c r="LKY493" s="722"/>
      <c r="LKZ493" s="722"/>
      <c r="LLA493" s="722"/>
      <c r="LLB493" s="722"/>
      <c r="LLC493" s="722"/>
      <c r="LLD493" s="722"/>
      <c r="LLE493" s="722"/>
      <c r="LLF493" s="722"/>
      <c r="LLG493" s="722"/>
      <c r="LLH493" s="722"/>
      <c r="LLI493" s="722"/>
      <c r="LLJ493" s="722"/>
      <c r="LLK493" s="722"/>
      <c r="LLL493" s="722"/>
      <c r="LLM493" s="722"/>
      <c r="LLN493" s="722"/>
      <c r="LLO493" s="722"/>
      <c r="LLP493" s="722"/>
      <c r="LLQ493" s="722"/>
      <c r="LLR493" s="722"/>
      <c r="LLS493" s="722"/>
      <c r="LLT493" s="722"/>
      <c r="LLU493" s="722"/>
      <c r="LLV493" s="722"/>
      <c r="LLW493" s="722"/>
      <c r="LLX493" s="722"/>
      <c r="LLY493" s="722"/>
      <c r="LLZ493" s="722"/>
      <c r="LMA493" s="722"/>
      <c r="LMB493" s="722"/>
      <c r="LMC493" s="722"/>
      <c r="LMD493" s="722"/>
      <c r="LME493" s="722"/>
      <c r="LMF493" s="722"/>
      <c r="LMG493" s="722"/>
      <c r="LMH493" s="722"/>
      <c r="LMI493" s="722"/>
      <c r="LMJ493" s="722"/>
      <c r="LMK493" s="722"/>
      <c r="LML493" s="722"/>
      <c r="LMM493" s="722"/>
      <c r="LMN493" s="722"/>
      <c r="LMO493" s="722"/>
      <c r="LMP493" s="722"/>
      <c r="LMQ493" s="722"/>
      <c r="LMR493" s="722"/>
      <c r="LMS493" s="722"/>
      <c r="LMT493" s="722"/>
      <c r="LMU493" s="722"/>
      <c r="LMV493" s="722"/>
      <c r="LMW493" s="722"/>
      <c r="LMX493" s="722"/>
      <c r="LMY493" s="722"/>
      <c r="LMZ493" s="722"/>
      <c r="LNA493" s="722"/>
      <c r="LNB493" s="722"/>
      <c r="LNC493" s="722"/>
      <c r="LND493" s="722"/>
      <c r="LNE493" s="722"/>
      <c r="LNF493" s="722"/>
      <c r="LNG493" s="722"/>
      <c r="LNH493" s="722"/>
      <c r="LNI493" s="722"/>
      <c r="LNJ493" s="722"/>
      <c r="LNK493" s="722"/>
      <c r="LNL493" s="722"/>
      <c r="LNM493" s="722"/>
      <c r="LNN493" s="722"/>
      <c r="LNO493" s="722"/>
      <c r="LNP493" s="722"/>
      <c r="LNQ493" s="722"/>
      <c r="LNR493" s="722"/>
      <c r="LNS493" s="722"/>
      <c r="LNT493" s="722"/>
      <c r="LNU493" s="722"/>
      <c r="LNV493" s="722"/>
      <c r="LNW493" s="722"/>
      <c r="LNX493" s="722"/>
      <c r="LNY493" s="722"/>
      <c r="LNZ493" s="722"/>
      <c r="LOA493" s="722"/>
      <c r="LOB493" s="722"/>
      <c r="LOC493" s="722"/>
      <c r="LOD493" s="722"/>
      <c r="LOE493" s="722"/>
      <c r="LOF493" s="722"/>
      <c r="LOG493" s="722"/>
      <c r="LOH493" s="722"/>
      <c r="LOI493" s="722"/>
      <c r="LOJ493" s="722"/>
      <c r="LOK493" s="722"/>
      <c r="LOL493" s="722"/>
      <c r="LOM493" s="722"/>
      <c r="LON493" s="722"/>
      <c r="LOO493" s="722"/>
      <c r="LOP493" s="722"/>
      <c r="LOQ493" s="722"/>
      <c r="LOR493" s="722"/>
      <c r="LOS493" s="722"/>
      <c r="LOT493" s="722"/>
      <c r="LOU493" s="722"/>
      <c r="LOV493" s="722"/>
      <c r="LOW493" s="722"/>
      <c r="LOX493" s="722"/>
      <c r="LOY493" s="722"/>
      <c r="LOZ493" s="722"/>
      <c r="LPA493" s="722"/>
      <c r="LPB493" s="722"/>
      <c r="LPC493" s="722"/>
      <c r="LPD493" s="722"/>
      <c r="LPE493" s="722"/>
      <c r="LPF493" s="722"/>
      <c r="LPG493" s="722"/>
      <c r="LPH493" s="722"/>
      <c r="LPI493" s="722"/>
      <c r="LPJ493" s="722"/>
      <c r="LPK493" s="722"/>
      <c r="LPL493" s="722"/>
      <c r="LPM493" s="722"/>
      <c r="LPN493" s="722"/>
      <c r="LPO493" s="722"/>
      <c r="LPP493" s="722"/>
      <c r="LPQ493" s="722"/>
      <c r="LPR493" s="722"/>
      <c r="LPS493" s="722"/>
      <c r="LPT493" s="722"/>
      <c r="LPU493" s="722"/>
      <c r="LPV493" s="722"/>
      <c r="LPW493" s="722"/>
      <c r="LPX493" s="722"/>
      <c r="LPY493" s="722"/>
      <c r="LPZ493" s="722"/>
      <c r="LQA493" s="722"/>
      <c r="LQB493" s="722"/>
      <c r="LQC493" s="722"/>
      <c r="LQD493" s="722"/>
      <c r="LQE493" s="722"/>
      <c r="LQF493" s="722"/>
      <c r="LQG493" s="722"/>
      <c r="LQH493" s="722"/>
      <c r="LQI493" s="722"/>
      <c r="LQJ493" s="722"/>
      <c r="LQK493" s="722"/>
      <c r="LQL493" s="722"/>
      <c r="LQM493" s="722"/>
      <c r="LQN493" s="722"/>
      <c r="LQO493" s="722"/>
      <c r="LQP493" s="722"/>
      <c r="LQQ493" s="722"/>
      <c r="LQR493" s="722"/>
      <c r="LQS493" s="722"/>
      <c r="LQT493" s="722"/>
      <c r="LQU493" s="722"/>
      <c r="LQV493" s="722"/>
      <c r="LQW493" s="722"/>
      <c r="LQX493" s="722"/>
      <c r="LQY493" s="722"/>
      <c r="LQZ493" s="722"/>
      <c r="LRA493" s="722"/>
      <c r="LRB493" s="722"/>
      <c r="LRC493" s="722"/>
      <c r="LRD493" s="722"/>
      <c r="LRE493" s="722"/>
      <c r="LRF493" s="722"/>
      <c r="LRG493" s="722"/>
      <c r="LRH493" s="722"/>
      <c r="LRI493" s="722"/>
      <c r="LRJ493" s="722"/>
      <c r="LRK493" s="722"/>
      <c r="LRL493" s="722"/>
      <c r="LRM493" s="722"/>
      <c r="LRN493" s="722"/>
      <c r="LRO493" s="722"/>
      <c r="LRP493" s="722"/>
      <c r="LRQ493" s="722"/>
      <c r="LRR493" s="722"/>
      <c r="LRS493" s="722"/>
      <c r="LRT493" s="722"/>
      <c r="LRU493" s="722"/>
      <c r="LRV493" s="722"/>
      <c r="LRW493" s="722"/>
      <c r="LRX493" s="722"/>
      <c r="LRY493" s="722"/>
      <c r="LRZ493" s="722"/>
      <c r="LSA493" s="722"/>
      <c r="LSB493" s="722"/>
      <c r="LSC493" s="722"/>
      <c r="LSD493" s="722"/>
      <c r="LSE493" s="722"/>
      <c r="LSF493" s="722"/>
      <c r="LSG493" s="722"/>
      <c r="LSH493" s="722"/>
      <c r="LSI493" s="722"/>
      <c r="LSJ493" s="722"/>
      <c r="LSK493" s="722"/>
      <c r="LSL493" s="722"/>
      <c r="LSM493" s="722"/>
      <c r="LSN493" s="722"/>
      <c r="LSO493" s="722"/>
      <c r="LSP493" s="722"/>
      <c r="LSQ493" s="722"/>
      <c r="LSR493" s="722"/>
      <c r="LSS493" s="722"/>
      <c r="LST493" s="722"/>
      <c r="LSU493" s="722"/>
      <c r="LSV493" s="722"/>
      <c r="LSW493" s="722"/>
      <c r="LSX493" s="722"/>
      <c r="LSY493" s="722"/>
      <c r="LSZ493" s="722"/>
      <c r="LTA493" s="722"/>
      <c r="LTB493" s="722"/>
      <c r="LTC493" s="722"/>
      <c r="LTD493" s="722"/>
      <c r="LTE493" s="722"/>
      <c r="LTF493" s="722"/>
      <c r="LTG493" s="722"/>
      <c r="LTH493" s="722"/>
      <c r="LTI493" s="722"/>
      <c r="LTJ493" s="722"/>
      <c r="LTK493" s="722"/>
      <c r="LTL493" s="722"/>
      <c r="LTM493" s="722"/>
      <c r="LTN493" s="722"/>
      <c r="LTO493" s="722"/>
      <c r="LTP493" s="722"/>
      <c r="LTQ493" s="722"/>
      <c r="LTR493" s="722"/>
      <c r="LTS493" s="722"/>
      <c r="LTT493" s="722"/>
      <c r="LTU493" s="722"/>
      <c r="LTV493" s="722"/>
      <c r="LTW493" s="722"/>
      <c r="LTX493" s="722"/>
      <c r="LTY493" s="722"/>
      <c r="LTZ493" s="722"/>
      <c r="LUA493" s="722"/>
      <c r="LUB493" s="722"/>
      <c r="LUC493" s="722"/>
      <c r="LUD493" s="722"/>
      <c r="LUE493" s="722"/>
      <c r="LUF493" s="722"/>
      <c r="LUG493" s="722"/>
      <c r="LUH493" s="722"/>
      <c r="LUI493" s="722"/>
      <c r="LUJ493" s="722"/>
      <c r="LUK493" s="722"/>
      <c r="LUL493" s="722"/>
      <c r="LUM493" s="722"/>
      <c r="LUN493" s="722"/>
      <c r="LUO493" s="722"/>
      <c r="LUP493" s="722"/>
      <c r="LUQ493" s="722"/>
      <c r="LUR493" s="722"/>
      <c r="LUS493" s="722"/>
      <c r="LUT493" s="722"/>
      <c r="LUU493" s="722"/>
      <c r="LUV493" s="722"/>
      <c r="LUW493" s="722"/>
      <c r="LUX493" s="722"/>
      <c r="LUY493" s="722"/>
      <c r="LUZ493" s="722"/>
      <c r="LVA493" s="722"/>
      <c r="LVB493" s="722"/>
      <c r="LVC493" s="722"/>
      <c r="LVD493" s="722"/>
      <c r="LVE493" s="722"/>
      <c r="LVF493" s="722"/>
      <c r="LVG493" s="722"/>
      <c r="LVH493" s="722"/>
      <c r="LVI493" s="722"/>
      <c r="LVJ493" s="722"/>
      <c r="LVK493" s="722"/>
      <c r="LVL493" s="722"/>
      <c r="LVM493" s="722"/>
      <c r="LVN493" s="722"/>
      <c r="LVO493" s="722"/>
      <c r="LVP493" s="722"/>
      <c r="LVQ493" s="722"/>
      <c r="LVR493" s="722"/>
      <c r="LVS493" s="722"/>
      <c r="LVT493" s="722"/>
      <c r="LVU493" s="722"/>
      <c r="LVV493" s="722"/>
      <c r="LVW493" s="722"/>
      <c r="LVX493" s="722"/>
      <c r="LVY493" s="722"/>
      <c r="LVZ493" s="722"/>
      <c r="LWA493" s="722"/>
      <c r="LWB493" s="722"/>
      <c r="LWC493" s="722"/>
      <c r="LWD493" s="722"/>
      <c r="LWE493" s="722"/>
      <c r="LWF493" s="722"/>
      <c r="LWG493" s="722"/>
      <c r="LWH493" s="722"/>
      <c r="LWI493" s="722"/>
      <c r="LWJ493" s="722"/>
      <c r="LWK493" s="722"/>
      <c r="LWL493" s="722"/>
      <c r="LWM493" s="722"/>
      <c r="LWN493" s="722"/>
      <c r="LWO493" s="722"/>
      <c r="LWP493" s="722"/>
      <c r="LWQ493" s="722"/>
      <c r="LWR493" s="722"/>
      <c r="LWS493" s="722"/>
      <c r="LWT493" s="722"/>
      <c r="LWU493" s="722"/>
      <c r="LWV493" s="722"/>
      <c r="LWW493" s="722"/>
      <c r="LWX493" s="722"/>
      <c r="LWY493" s="722"/>
      <c r="LWZ493" s="722"/>
      <c r="LXA493" s="722"/>
      <c r="LXB493" s="722"/>
      <c r="LXC493" s="722"/>
      <c r="LXD493" s="722"/>
      <c r="LXE493" s="722"/>
      <c r="LXF493" s="722"/>
      <c r="LXG493" s="722"/>
      <c r="LXH493" s="722"/>
      <c r="LXI493" s="722"/>
      <c r="LXJ493" s="722"/>
      <c r="LXK493" s="722"/>
      <c r="LXL493" s="722"/>
      <c r="LXM493" s="722"/>
      <c r="LXN493" s="722"/>
      <c r="LXO493" s="722"/>
      <c r="LXP493" s="722"/>
      <c r="LXQ493" s="722"/>
      <c r="LXR493" s="722"/>
      <c r="LXS493" s="722"/>
      <c r="LXT493" s="722"/>
      <c r="LXU493" s="722"/>
      <c r="LXV493" s="722"/>
      <c r="LXW493" s="722"/>
      <c r="LXX493" s="722"/>
      <c r="LXY493" s="722"/>
      <c r="LXZ493" s="722"/>
      <c r="LYA493" s="722"/>
      <c r="LYB493" s="722"/>
      <c r="LYC493" s="722"/>
      <c r="LYD493" s="722"/>
      <c r="LYE493" s="722"/>
      <c r="LYF493" s="722"/>
      <c r="LYG493" s="722"/>
      <c r="LYH493" s="722"/>
      <c r="LYI493" s="722"/>
      <c r="LYJ493" s="722"/>
      <c r="LYK493" s="722"/>
      <c r="LYL493" s="722"/>
      <c r="LYM493" s="722"/>
      <c r="LYN493" s="722"/>
      <c r="LYO493" s="722"/>
      <c r="LYP493" s="722"/>
      <c r="LYQ493" s="722"/>
      <c r="LYR493" s="722"/>
      <c r="LYS493" s="722"/>
      <c r="LYT493" s="722"/>
      <c r="LYU493" s="722"/>
      <c r="LYV493" s="722"/>
      <c r="LYW493" s="722"/>
      <c r="LYX493" s="722"/>
      <c r="LYY493" s="722"/>
      <c r="LYZ493" s="722"/>
      <c r="LZA493" s="722"/>
      <c r="LZB493" s="722"/>
      <c r="LZC493" s="722"/>
      <c r="LZD493" s="722"/>
      <c r="LZE493" s="722"/>
      <c r="LZF493" s="722"/>
      <c r="LZG493" s="722"/>
      <c r="LZH493" s="722"/>
      <c r="LZI493" s="722"/>
      <c r="LZJ493" s="722"/>
      <c r="LZK493" s="722"/>
      <c r="LZL493" s="722"/>
      <c r="LZM493" s="722"/>
      <c r="LZN493" s="722"/>
      <c r="LZO493" s="722"/>
      <c r="LZP493" s="722"/>
      <c r="LZQ493" s="722"/>
      <c r="LZR493" s="722"/>
      <c r="LZS493" s="722"/>
      <c r="LZT493" s="722"/>
      <c r="LZU493" s="722"/>
      <c r="LZV493" s="722"/>
      <c r="LZW493" s="722"/>
      <c r="LZX493" s="722"/>
      <c r="LZY493" s="722"/>
      <c r="LZZ493" s="722"/>
      <c r="MAA493" s="722"/>
      <c r="MAB493" s="722"/>
      <c r="MAC493" s="722"/>
      <c r="MAD493" s="722"/>
      <c r="MAE493" s="722"/>
      <c r="MAF493" s="722"/>
      <c r="MAG493" s="722"/>
      <c r="MAH493" s="722"/>
      <c r="MAI493" s="722"/>
      <c r="MAJ493" s="722"/>
      <c r="MAK493" s="722"/>
      <c r="MAL493" s="722"/>
      <c r="MAM493" s="722"/>
      <c r="MAN493" s="722"/>
      <c r="MAO493" s="722"/>
      <c r="MAP493" s="722"/>
      <c r="MAQ493" s="722"/>
      <c r="MAR493" s="722"/>
      <c r="MAS493" s="722"/>
      <c r="MAT493" s="722"/>
      <c r="MAU493" s="722"/>
      <c r="MAV493" s="722"/>
      <c r="MAW493" s="722"/>
      <c r="MAX493" s="722"/>
      <c r="MAY493" s="722"/>
      <c r="MAZ493" s="722"/>
      <c r="MBA493" s="722"/>
      <c r="MBB493" s="722"/>
      <c r="MBC493" s="722"/>
      <c r="MBD493" s="722"/>
      <c r="MBE493" s="722"/>
      <c r="MBF493" s="722"/>
      <c r="MBG493" s="722"/>
      <c r="MBH493" s="722"/>
      <c r="MBI493" s="722"/>
      <c r="MBJ493" s="722"/>
      <c r="MBK493" s="722"/>
      <c r="MBL493" s="722"/>
      <c r="MBM493" s="722"/>
      <c r="MBN493" s="722"/>
      <c r="MBO493" s="722"/>
      <c r="MBP493" s="722"/>
      <c r="MBQ493" s="722"/>
      <c r="MBR493" s="722"/>
      <c r="MBS493" s="722"/>
      <c r="MBT493" s="722"/>
      <c r="MBU493" s="722"/>
      <c r="MBV493" s="722"/>
      <c r="MBW493" s="722"/>
      <c r="MBX493" s="722"/>
      <c r="MBY493" s="722"/>
      <c r="MBZ493" s="722"/>
      <c r="MCA493" s="722"/>
      <c r="MCB493" s="722"/>
      <c r="MCC493" s="722"/>
      <c r="MCD493" s="722"/>
      <c r="MCE493" s="722"/>
      <c r="MCF493" s="722"/>
      <c r="MCG493" s="722"/>
      <c r="MCH493" s="722"/>
      <c r="MCI493" s="722"/>
      <c r="MCJ493" s="722"/>
      <c r="MCK493" s="722"/>
      <c r="MCL493" s="722"/>
      <c r="MCM493" s="722"/>
      <c r="MCN493" s="722"/>
      <c r="MCO493" s="722"/>
      <c r="MCP493" s="722"/>
      <c r="MCQ493" s="722"/>
      <c r="MCR493" s="722"/>
      <c r="MCS493" s="722"/>
      <c r="MCT493" s="722"/>
      <c r="MCU493" s="722"/>
      <c r="MCV493" s="722"/>
      <c r="MCW493" s="722"/>
      <c r="MCX493" s="722"/>
      <c r="MCY493" s="722"/>
      <c r="MCZ493" s="722"/>
      <c r="MDA493" s="722"/>
      <c r="MDB493" s="722"/>
      <c r="MDC493" s="722"/>
      <c r="MDD493" s="722"/>
      <c r="MDE493" s="722"/>
      <c r="MDF493" s="722"/>
      <c r="MDG493" s="722"/>
      <c r="MDH493" s="722"/>
      <c r="MDI493" s="722"/>
      <c r="MDJ493" s="722"/>
      <c r="MDK493" s="722"/>
      <c r="MDL493" s="722"/>
      <c r="MDM493" s="722"/>
      <c r="MDN493" s="722"/>
      <c r="MDO493" s="722"/>
      <c r="MDP493" s="722"/>
      <c r="MDQ493" s="722"/>
      <c r="MDR493" s="722"/>
      <c r="MDS493" s="722"/>
      <c r="MDT493" s="722"/>
      <c r="MDU493" s="722"/>
      <c r="MDV493" s="722"/>
      <c r="MDW493" s="722"/>
      <c r="MDX493" s="722"/>
      <c r="MDY493" s="722"/>
      <c r="MDZ493" s="722"/>
      <c r="MEA493" s="722"/>
      <c r="MEB493" s="722"/>
      <c r="MEC493" s="722"/>
      <c r="MED493" s="722"/>
      <c r="MEE493" s="722"/>
      <c r="MEF493" s="722"/>
      <c r="MEG493" s="722"/>
      <c r="MEH493" s="722"/>
      <c r="MEI493" s="722"/>
      <c r="MEJ493" s="722"/>
      <c r="MEK493" s="722"/>
      <c r="MEL493" s="722"/>
      <c r="MEM493" s="722"/>
      <c r="MEN493" s="722"/>
      <c r="MEO493" s="722"/>
      <c r="MEP493" s="722"/>
      <c r="MEQ493" s="722"/>
      <c r="MER493" s="722"/>
      <c r="MES493" s="722"/>
      <c r="MET493" s="722"/>
      <c r="MEU493" s="722"/>
      <c r="MEV493" s="722"/>
      <c r="MEW493" s="722"/>
      <c r="MEX493" s="722"/>
      <c r="MEY493" s="722"/>
      <c r="MEZ493" s="722"/>
      <c r="MFA493" s="722"/>
      <c r="MFB493" s="722"/>
      <c r="MFC493" s="722"/>
      <c r="MFD493" s="722"/>
      <c r="MFE493" s="722"/>
      <c r="MFF493" s="722"/>
      <c r="MFG493" s="722"/>
      <c r="MFH493" s="722"/>
      <c r="MFI493" s="722"/>
      <c r="MFJ493" s="722"/>
      <c r="MFK493" s="722"/>
      <c r="MFL493" s="722"/>
      <c r="MFM493" s="722"/>
      <c r="MFN493" s="722"/>
      <c r="MFO493" s="722"/>
      <c r="MFP493" s="722"/>
      <c r="MFQ493" s="722"/>
      <c r="MFR493" s="722"/>
      <c r="MFS493" s="722"/>
      <c r="MFT493" s="722"/>
      <c r="MFU493" s="722"/>
      <c r="MFV493" s="722"/>
      <c r="MFW493" s="722"/>
      <c r="MFX493" s="722"/>
      <c r="MFY493" s="722"/>
      <c r="MFZ493" s="722"/>
      <c r="MGA493" s="722"/>
      <c r="MGB493" s="722"/>
      <c r="MGC493" s="722"/>
      <c r="MGD493" s="722"/>
      <c r="MGE493" s="722"/>
      <c r="MGF493" s="722"/>
      <c r="MGG493" s="722"/>
      <c r="MGH493" s="722"/>
      <c r="MGI493" s="722"/>
      <c r="MGJ493" s="722"/>
      <c r="MGK493" s="722"/>
      <c r="MGL493" s="722"/>
      <c r="MGM493" s="722"/>
      <c r="MGN493" s="722"/>
      <c r="MGO493" s="722"/>
      <c r="MGP493" s="722"/>
      <c r="MGQ493" s="722"/>
      <c r="MGR493" s="722"/>
      <c r="MGS493" s="722"/>
      <c r="MGT493" s="722"/>
      <c r="MGU493" s="722"/>
      <c r="MGV493" s="722"/>
      <c r="MGW493" s="722"/>
      <c r="MGX493" s="722"/>
      <c r="MGY493" s="722"/>
      <c r="MGZ493" s="722"/>
      <c r="MHA493" s="722"/>
      <c r="MHB493" s="722"/>
      <c r="MHC493" s="722"/>
      <c r="MHD493" s="722"/>
      <c r="MHE493" s="722"/>
      <c r="MHF493" s="722"/>
      <c r="MHG493" s="722"/>
      <c r="MHH493" s="722"/>
      <c r="MHI493" s="722"/>
      <c r="MHJ493" s="722"/>
      <c r="MHK493" s="722"/>
      <c r="MHL493" s="722"/>
      <c r="MHM493" s="722"/>
      <c r="MHN493" s="722"/>
      <c r="MHO493" s="722"/>
      <c r="MHP493" s="722"/>
      <c r="MHQ493" s="722"/>
      <c r="MHR493" s="722"/>
      <c r="MHS493" s="722"/>
      <c r="MHT493" s="722"/>
      <c r="MHU493" s="722"/>
      <c r="MHV493" s="722"/>
      <c r="MHW493" s="722"/>
      <c r="MHX493" s="722"/>
      <c r="MHY493" s="722"/>
      <c r="MHZ493" s="722"/>
      <c r="MIA493" s="722"/>
      <c r="MIB493" s="722"/>
      <c r="MIC493" s="722"/>
      <c r="MID493" s="722"/>
      <c r="MIE493" s="722"/>
      <c r="MIF493" s="722"/>
      <c r="MIG493" s="722"/>
      <c r="MIH493" s="722"/>
      <c r="MII493" s="722"/>
      <c r="MIJ493" s="722"/>
      <c r="MIK493" s="722"/>
      <c r="MIL493" s="722"/>
      <c r="MIM493" s="722"/>
      <c r="MIN493" s="722"/>
      <c r="MIO493" s="722"/>
      <c r="MIP493" s="722"/>
      <c r="MIQ493" s="722"/>
      <c r="MIR493" s="722"/>
      <c r="MIS493" s="722"/>
      <c r="MIT493" s="722"/>
      <c r="MIU493" s="722"/>
      <c r="MIV493" s="722"/>
      <c r="MIW493" s="722"/>
      <c r="MIX493" s="722"/>
      <c r="MIY493" s="722"/>
      <c r="MIZ493" s="722"/>
      <c r="MJA493" s="722"/>
      <c r="MJB493" s="722"/>
      <c r="MJC493" s="722"/>
      <c r="MJD493" s="722"/>
      <c r="MJE493" s="722"/>
      <c r="MJF493" s="722"/>
      <c r="MJG493" s="722"/>
      <c r="MJH493" s="722"/>
      <c r="MJI493" s="722"/>
      <c r="MJJ493" s="722"/>
      <c r="MJK493" s="722"/>
      <c r="MJL493" s="722"/>
      <c r="MJM493" s="722"/>
      <c r="MJN493" s="722"/>
      <c r="MJO493" s="722"/>
      <c r="MJP493" s="722"/>
      <c r="MJQ493" s="722"/>
      <c r="MJR493" s="722"/>
      <c r="MJS493" s="722"/>
      <c r="MJT493" s="722"/>
      <c r="MJU493" s="722"/>
      <c r="MJV493" s="722"/>
      <c r="MJW493" s="722"/>
      <c r="MJX493" s="722"/>
      <c r="MJY493" s="722"/>
      <c r="MJZ493" s="722"/>
      <c r="MKA493" s="722"/>
      <c r="MKB493" s="722"/>
      <c r="MKC493" s="722"/>
      <c r="MKD493" s="722"/>
      <c r="MKE493" s="722"/>
      <c r="MKF493" s="722"/>
      <c r="MKG493" s="722"/>
      <c r="MKH493" s="722"/>
      <c r="MKI493" s="722"/>
      <c r="MKJ493" s="722"/>
      <c r="MKK493" s="722"/>
      <c r="MKL493" s="722"/>
      <c r="MKM493" s="722"/>
      <c r="MKN493" s="722"/>
      <c r="MKO493" s="722"/>
      <c r="MKP493" s="722"/>
      <c r="MKQ493" s="722"/>
      <c r="MKR493" s="722"/>
      <c r="MKS493" s="722"/>
      <c r="MKT493" s="722"/>
      <c r="MKU493" s="722"/>
      <c r="MKV493" s="722"/>
      <c r="MKW493" s="722"/>
      <c r="MKX493" s="722"/>
      <c r="MKY493" s="722"/>
      <c r="MKZ493" s="722"/>
      <c r="MLA493" s="722"/>
      <c r="MLB493" s="722"/>
      <c r="MLC493" s="722"/>
      <c r="MLD493" s="722"/>
      <c r="MLE493" s="722"/>
      <c r="MLF493" s="722"/>
      <c r="MLG493" s="722"/>
      <c r="MLH493" s="722"/>
      <c r="MLI493" s="722"/>
      <c r="MLJ493" s="722"/>
      <c r="MLK493" s="722"/>
      <c r="MLL493" s="722"/>
      <c r="MLM493" s="722"/>
      <c r="MLN493" s="722"/>
      <c r="MLO493" s="722"/>
      <c r="MLP493" s="722"/>
      <c r="MLQ493" s="722"/>
      <c r="MLR493" s="722"/>
      <c r="MLS493" s="722"/>
      <c r="MLT493" s="722"/>
      <c r="MLU493" s="722"/>
      <c r="MLV493" s="722"/>
      <c r="MLW493" s="722"/>
      <c r="MLX493" s="722"/>
      <c r="MLY493" s="722"/>
      <c r="MLZ493" s="722"/>
      <c r="MMA493" s="722"/>
      <c r="MMB493" s="722"/>
      <c r="MMC493" s="722"/>
      <c r="MMD493" s="722"/>
      <c r="MME493" s="722"/>
      <c r="MMF493" s="722"/>
      <c r="MMG493" s="722"/>
      <c r="MMH493" s="722"/>
      <c r="MMI493" s="722"/>
      <c r="MMJ493" s="722"/>
      <c r="MMK493" s="722"/>
      <c r="MML493" s="722"/>
      <c r="MMM493" s="722"/>
      <c r="MMN493" s="722"/>
      <c r="MMO493" s="722"/>
      <c r="MMP493" s="722"/>
      <c r="MMQ493" s="722"/>
      <c r="MMR493" s="722"/>
      <c r="MMS493" s="722"/>
      <c r="MMT493" s="722"/>
      <c r="MMU493" s="722"/>
      <c r="MMV493" s="722"/>
      <c r="MMW493" s="722"/>
      <c r="MMX493" s="722"/>
      <c r="MMY493" s="722"/>
      <c r="MMZ493" s="722"/>
      <c r="MNA493" s="722"/>
      <c r="MNB493" s="722"/>
      <c r="MNC493" s="722"/>
      <c r="MND493" s="722"/>
      <c r="MNE493" s="722"/>
      <c r="MNF493" s="722"/>
      <c r="MNG493" s="722"/>
      <c r="MNH493" s="722"/>
      <c r="MNI493" s="722"/>
      <c r="MNJ493" s="722"/>
      <c r="MNK493" s="722"/>
      <c r="MNL493" s="722"/>
      <c r="MNM493" s="722"/>
      <c r="MNN493" s="722"/>
      <c r="MNO493" s="722"/>
      <c r="MNP493" s="722"/>
      <c r="MNQ493" s="722"/>
      <c r="MNR493" s="722"/>
      <c r="MNS493" s="722"/>
      <c r="MNT493" s="722"/>
      <c r="MNU493" s="722"/>
      <c r="MNV493" s="722"/>
      <c r="MNW493" s="722"/>
      <c r="MNX493" s="722"/>
      <c r="MNY493" s="722"/>
      <c r="MNZ493" s="722"/>
      <c r="MOA493" s="722"/>
      <c r="MOB493" s="722"/>
      <c r="MOC493" s="722"/>
      <c r="MOD493" s="722"/>
      <c r="MOE493" s="722"/>
      <c r="MOF493" s="722"/>
      <c r="MOG493" s="722"/>
      <c r="MOH493" s="722"/>
      <c r="MOI493" s="722"/>
      <c r="MOJ493" s="722"/>
      <c r="MOK493" s="722"/>
      <c r="MOL493" s="722"/>
      <c r="MOM493" s="722"/>
      <c r="MON493" s="722"/>
      <c r="MOO493" s="722"/>
      <c r="MOP493" s="722"/>
      <c r="MOQ493" s="722"/>
      <c r="MOR493" s="722"/>
      <c r="MOS493" s="722"/>
      <c r="MOT493" s="722"/>
      <c r="MOU493" s="722"/>
      <c r="MOV493" s="722"/>
      <c r="MOW493" s="722"/>
      <c r="MOX493" s="722"/>
      <c r="MOY493" s="722"/>
      <c r="MOZ493" s="722"/>
      <c r="MPA493" s="722"/>
      <c r="MPB493" s="722"/>
      <c r="MPC493" s="722"/>
      <c r="MPD493" s="722"/>
      <c r="MPE493" s="722"/>
      <c r="MPF493" s="722"/>
      <c r="MPG493" s="722"/>
      <c r="MPH493" s="722"/>
      <c r="MPI493" s="722"/>
      <c r="MPJ493" s="722"/>
      <c r="MPK493" s="722"/>
      <c r="MPL493" s="722"/>
      <c r="MPM493" s="722"/>
      <c r="MPN493" s="722"/>
      <c r="MPO493" s="722"/>
      <c r="MPP493" s="722"/>
      <c r="MPQ493" s="722"/>
      <c r="MPR493" s="722"/>
      <c r="MPS493" s="722"/>
      <c r="MPT493" s="722"/>
      <c r="MPU493" s="722"/>
      <c r="MPV493" s="722"/>
      <c r="MPW493" s="722"/>
      <c r="MPX493" s="722"/>
      <c r="MPY493" s="722"/>
      <c r="MPZ493" s="722"/>
      <c r="MQA493" s="722"/>
      <c r="MQB493" s="722"/>
      <c r="MQC493" s="722"/>
      <c r="MQD493" s="722"/>
      <c r="MQE493" s="722"/>
      <c r="MQF493" s="722"/>
      <c r="MQG493" s="722"/>
      <c r="MQH493" s="722"/>
      <c r="MQI493" s="722"/>
      <c r="MQJ493" s="722"/>
      <c r="MQK493" s="722"/>
      <c r="MQL493" s="722"/>
      <c r="MQM493" s="722"/>
      <c r="MQN493" s="722"/>
      <c r="MQO493" s="722"/>
      <c r="MQP493" s="722"/>
      <c r="MQQ493" s="722"/>
      <c r="MQR493" s="722"/>
      <c r="MQS493" s="722"/>
      <c r="MQT493" s="722"/>
      <c r="MQU493" s="722"/>
      <c r="MQV493" s="722"/>
      <c r="MQW493" s="722"/>
      <c r="MQX493" s="722"/>
      <c r="MQY493" s="722"/>
      <c r="MQZ493" s="722"/>
      <c r="MRA493" s="722"/>
      <c r="MRB493" s="722"/>
      <c r="MRC493" s="722"/>
      <c r="MRD493" s="722"/>
      <c r="MRE493" s="722"/>
      <c r="MRF493" s="722"/>
      <c r="MRG493" s="722"/>
      <c r="MRH493" s="722"/>
      <c r="MRI493" s="722"/>
      <c r="MRJ493" s="722"/>
      <c r="MRK493" s="722"/>
      <c r="MRL493" s="722"/>
      <c r="MRM493" s="722"/>
      <c r="MRN493" s="722"/>
      <c r="MRO493" s="722"/>
      <c r="MRP493" s="722"/>
      <c r="MRQ493" s="722"/>
      <c r="MRR493" s="722"/>
      <c r="MRS493" s="722"/>
      <c r="MRT493" s="722"/>
      <c r="MRU493" s="722"/>
      <c r="MRV493" s="722"/>
      <c r="MRW493" s="722"/>
      <c r="MRX493" s="722"/>
      <c r="MRY493" s="722"/>
      <c r="MRZ493" s="722"/>
      <c r="MSA493" s="722"/>
      <c r="MSB493" s="722"/>
      <c r="MSC493" s="722"/>
      <c r="MSD493" s="722"/>
      <c r="MSE493" s="722"/>
      <c r="MSF493" s="722"/>
      <c r="MSG493" s="722"/>
      <c r="MSH493" s="722"/>
      <c r="MSI493" s="722"/>
      <c r="MSJ493" s="722"/>
      <c r="MSK493" s="722"/>
      <c r="MSL493" s="722"/>
      <c r="MSM493" s="722"/>
      <c r="MSN493" s="722"/>
      <c r="MSO493" s="722"/>
      <c r="MSP493" s="722"/>
      <c r="MSQ493" s="722"/>
      <c r="MSR493" s="722"/>
      <c r="MSS493" s="722"/>
      <c r="MST493" s="722"/>
      <c r="MSU493" s="722"/>
      <c r="MSV493" s="722"/>
      <c r="MSW493" s="722"/>
      <c r="MSX493" s="722"/>
      <c r="MSY493" s="722"/>
      <c r="MSZ493" s="722"/>
      <c r="MTA493" s="722"/>
      <c r="MTB493" s="722"/>
      <c r="MTC493" s="722"/>
      <c r="MTD493" s="722"/>
      <c r="MTE493" s="722"/>
      <c r="MTF493" s="722"/>
      <c r="MTG493" s="722"/>
      <c r="MTH493" s="722"/>
      <c r="MTI493" s="722"/>
      <c r="MTJ493" s="722"/>
      <c r="MTK493" s="722"/>
      <c r="MTL493" s="722"/>
      <c r="MTM493" s="722"/>
      <c r="MTN493" s="722"/>
      <c r="MTO493" s="722"/>
      <c r="MTP493" s="722"/>
      <c r="MTQ493" s="722"/>
      <c r="MTR493" s="722"/>
      <c r="MTS493" s="722"/>
      <c r="MTT493" s="722"/>
      <c r="MTU493" s="722"/>
      <c r="MTV493" s="722"/>
      <c r="MTW493" s="722"/>
      <c r="MTX493" s="722"/>
      <c r="MTY493" s="722"/>
      <c r="MTZ493" s="722"/>
      <c r="MUA493" s="722"/>
      <c r="MUB493" s="722"/>
      <c r="MUC493" s="722"/>
      <c r="MUD493" s="722"/>
      <c r="MUE493" s="722"/>
      <c r="MUF493" s="722"/>
      <c r="MUG493" s="722"/>
      <c r="MUH493" s="722"/>
      <c r="MUI493" s="722"/>
      <c r="MUJ493" s="722"/>
      <c r="MUK493" s="722"/>
      <c r="MUL493" s="722"/>
      <c r="MUM493" s="722"/>
      <c r="MUN493" s="722"/>
      <c r="MUO493" s="722"/>
      <c r="MUP493" s="722"/>
      <c r="MUQ493" s="722"/>
      <c r="MUR493" s="722"/>
      <c r="MUS493" s="722"/>
      <c r="MUT493" s="722"/>
      <c r="MUU493" s="722"/>
      <c r="MUV493" s="722"/>
      <c r="MUW493" s="722"/>
      <c r="MUX493" s="722"/>
      <c r="MUY493" s="722"/>
      <c r="MUZ493" s="722"/>
      <c r="MVA493" s="722"/>
      <c r="MVB493" s="722"/>
      <c r="MVC493" s="722"/>
      <c r="MVD493" s="722"/>
      <c r="MVE493" s="722"/>
      <c r="MVF493" s="722"/>
      <c r="MVG493" s="722"/>
      <c r="MVH493" s="722"/>
      <c r="MVI493" s="722"/>
      <c r="MVJ493" s="722"/>
      <c r="MVK493" s="722"/>
      <c r="MVL493" s="722"/>
      <c r="MVM493" s="722"/>
      <c r="MVN493" s="722"/>
      <c r="MVO493" s="722"/>
      <c r="MVP493" s="722"/>
      <c r="MVQ493" s="722"/>
      <c r="MVR493" s="722"/>
      <c r="MVS493" s="722"/>
      <c r="MVT493" s="722"/>
      <c r="MVU493" s="722"/>
      <c r="MVV493" s="722"/>
      <c r="MVW493" s="722"/>
      <c r="MVX493" s="722"/>
      <c r="MVY493" s="722"/>
      <c r="MVZ493" s="722"/>
      <c r="MWA493" s="722"/>
      <c r="MWB493" s="722"/>
      <c r="MWC493" s="722"/>
      <c r="MWD493" s="722"/>
      <c r="MWE493" s="722"/>
      <c r="MWF493" s="722"/>
      <c r="MWG493" s="722"/>
      <c r="MWH493" s="722"/>
      <c r="MWI493" s="722"/>
      <c r="MWJ493" s="722"/>
      <c r="MWK493" s="722"/>
      <c r="MWL493" s="722"/>
      <c r="MWM493" s="722"/>
      <c r="MWN493" s="722"/>
      <c r="MWO493" s="722"/>
      <c r="MWP493" s="722"/>
      <c r="MWQ493" s="722"/>
      <c r="MWR493" s="722"/>
      <c r="MWS493" s="722"/>
      <c r="MWT493" s="722"/>
      <c r="MWU493" s="722"/>
      <c r="MWV493" s="722"/>
      <c r="MWW493" s="722"/>
      <c r="MWX493" s="722"/>
      <c r="MWY493" s="722"/>
      <c r="MWZ493" s="722"/>
      <c r="MXA493" s="722"/>
      <c r="MXB493" s="722"/>
      <c r="MXC493" s="722"/>
      <c r="MXD493" s="722"/>
      <c r="MXE493" s="722"/>
      <c r="MXF493" s="722"/>
      <c r="MXG493" s="722"/>
      <c r="MXH493" s="722"/>
      <c r="MXI493" s="722"/>
      <c r="MXJ493" s="722"/>
      <c r="MXK493" s="722"/>
      <c r="MXL493" s="722"/>
      <c r="MXM493" s="722"/>
      <c r="MXN493" s="722"/>
      <c r="MXO493" s="722"/>
      <c r="MXP493" s="722"/>
      <c r="MXQ493" s="722"/>
      <c r="MXR493" s="722"/>
      <c r="MXS493" s="722"/>
      <c r="MXT493" s="722"/>
      <c r="MXU493" s="722"/>
      <c r="MXV493" s="722"/>
      <c r="MXW493" s="722"/>
      <c r="MXX493" s="722"/>
      <c r="MXY493" s="722"/>
      <c r="MXZ493" s="722"/>
      <c r="MYA493" s="722"/>
      <c r="MYB493" s="722"/>
      <c r="MYC493" s="722"/>
      <c r="MYD493" s="722"/>
      <c r="MYE493" s="722"/>
      <c r="MYF493" s="722"/>
      <c r="MYG493" s="722"/>
      <c r="MYH493" s="722"/>
      <c r="MYI493" s="722"/>
      <c r="MYJ493" s="722"/>
      <c r="MYK493" s="722"/>
      <c r="MYL493" s="722"/>
      <c r="MYM493" s="722"/>
      <c r="MYN493" s="722"/>
      <c r="MYO493" s="722"/>
      <c r="MYP493" s="722"/>
      <c r="MYQ493" s="722"/>
      <c r="MYR493" s="722"/>
      <c r="MYS493" s="722"/>
      <c r="MYT493" s="722"/>
      <c r="MYU493" s="722"/>
      <c r="MYV493" s="722"/>
      <c r="MYW493" s="722"/>
      <c r="MYX493" s="722"/>
      <c r="MYY493" s="722"/>
      <c r="MYZ493" s="722"/>
      <c r="MZA493" s="722"/>
      <c r="MZB493" s="722"/>
      <c r="MZC493" s="722"/>
      <c r="MZD493" s="722"/>
      <c r="MZE493" s="722"/>
      <c r="MZF493" s="722"/>
      <c r="MZG493" s="722"/>
      <c r="MZH493" s="722"/>
      <c r="MZI493" s="722"/>
      <c r="MZJ493" s="722"/>
      <c r="MZK493" s="722"/>
      <c r="MZL493" s="722"/>
      <c r="MZM493" s="722"/>
      <c r="MZN493" s="722"/>
      <c r="MZO493" s="722"/>
      <c r="MZP493" s="722"/>
      <c r="MZQ493" s="722"/>
      <c r="MZR493" s="722"/>
      <c r="MZS493" s="722"/>
      <c r="MZT493" s="722"/>
      <c r="MZU493" s="722"/>
      <c r="MZV493" s="722"/>
      <c r="MZW493" s="722"/>
      <c r="MZX493" s="722"/>
      <c r="MZY493" s="722"/>
      <c r="MZZ493" s="722"/>
      <c r="NAA493" s="722"/>
      <c r="NAB493" s="722"/>
      <c r="NAC493" s="722"/>
      <c r="NAD493" s="722"/>
      <c r="NAE493" s="722"/>
      <c r="NAF493" s="722"/>
      <c r="NAG493" s="722"/>
      <c r="NAH493" s="722"/>
      <c r="NAI493" s="722"/>
      <c r="NAJ493" s="722"/>
      <c r="NAK493" s="722"/>
      <c r="NAL493" s="722"/>
      <c r="NAM493" s="722"/>
      <c r="NAN493" s="722"/>
      <c r="NAO493" s="722"/>
      <c r="NAP493" s="722"/>
      <c r="NAQ493" s="722"/>
      <c r="NAR493" s="722"/>
      <c r="NAS493" s="722"/>
      <c r="NAT493" s="722"/>
      <c r="NAU493" s="722"/>
      <c r="NAV493" s="722"/>
      <c r="NAW493" s="722"/>
      <c r="NAX493" s="722"/>
      <c r="NAY493" s="722"/>
      <c r="NAZ493" s="722"/>
      <c r="NBA493" s="722"/>
      <c r="NBB493" s="722"/>
      <c r="NBC493" s="722"/>
      <c r="NBD493" s="722"/>
      <c r="NBE493" s="722"/>
      <c r="NBF493" s="722"/>
      <c r="NBG493" s="722"/>
      <c r="NBH493" s="722"/>
      <c r="NBI493" s="722"/>
      <c r="NBJ493" s="722"/>
      <c r="NBK493" s="722"/>
      <c r="NBL493" s="722"/>
      <c r="NBM493" s="722"/>
      <c r="NBN493" s="722"/>
      <c r="NBO493" s="722"/>
      <c r="NBP493" s="722"/>
      <c r="NBQ493" s="722"/>
      <c r="NBR493" s="722"/>
      <c r="NBS493" s="722"/>
      <c r="NBT493" s="722"/>
      <c r="NBU493" s="722"/>
      <c r="NBV493" s="722"/>
      <c r="NBW493" s="722"/>
      <c r="NBX493" s="722"/>
      <c r="NBY493" s="722"/>
      <c r="NBZ493" s="722"/>
      <c r="NCA493" s="722"/>
      <c r="NCB493" s="722"/>
      <c r="NCC493" s="722"/>
      <c r="NCD493" s="722"/>
      <c r="NCE493" s="722"/>
      <c r="NCF493" s="722"/>
      <c r="NCG493" s="722"/>
      <c r="NCH493" s="722"/>
      <c r="NCI493" s="722"/>
      <c r="NCJ493" s="722"/>
      <c r="NCK493" s="722"/>
      <c r="NCL493" s="722"/>
      <c r="NCM493" s="722"/>
      <c r="NCN493" s="722"/>
      <c r="NCO493" s="722"/>
      <c r="NCP493" s="722"/>
      <c r="NCQ493" s="722"/>
      <c r="NCR493" s="722"/>
      <c r="NCS493" s="722"/>
      <c r="NCT493" s="722"/>
      <c r="NCU493" s="722"/>
      <c r="NCV493" s="722"/>
      <c r="NCW493" s="722"/>
      <c r="NCX493" s="722"/>
      <c r="NCY493" s="722"/>
      <c r="NCZ493" s="722"/>
      <c r="NDA493" s="722"/>
      <c r="NDB493" s="722"/>
      <c r="NDC493" s="722"/>
      <c r="NDD493" s="722"/>
      <c r="NDE493" s="722"/>
      <c r="NDF493" s="722"/>
      <c r="NDG493" s="722"/>
      <c r="NDH493" s="722"/>
      <c r="NDI493" s="722"/>
      <c r="NDJ493" s="722"/>
      <c r="NDK493" s="722"/>
      <c r="NDL493" s="722"/>
      <c r="NDM493" s="722"/>
      <c r="NDN493" s="722"/>
      <c r="NDO493" s="722"/>
      <c r="NDP493" s="722"/>
      <c r="NDQ493" s="722"/>
      <c r="NDR493" s="722"/>
      <c r="NDS493" s="722"/>
      <c r="NDT493" s="722"/>
      <c r="NDU493" s="722"/>
      <c r="NDV493" s="722"/>
      <c r="NDW493" s="722"/>
      <c r="NDX493" s="722"/>
      <c r="NDY493" s="722"/>
      <c r="NDZ493" s="722"/>
      <c r="NEA493" s="722"/>
      <c r="NEB493" s="722"/>
      <c r="NEC493" s="722"/>
      <c r="NED493" s="722"/>
      <c r="NEE493" s="722"/>
      <c r="NEF493" s="722"/>
      <c r="NEG493" s="722"/>
      <c r="NEH493" s="722"/>
      <c r="NEI493" s="722"/>
      <c r="NEJ493" s="722"/>
      <c r="NEK493" s="722"/>
      <c r="NEL493" s="722"/>
      <c r="NEM493" s="722"/>
      <c r="NEN493" s="722"/>
      <c r="NEO493" s="722"/>
      <c r="NEP493" s="722"/>
      <c r="NEQ493" s="722"/>
      <c r="NER493" s="722"/>
      <c r="NES493" s="722"/>
      <c r="NET493" s="722"/>
      <c r="NEU493" s="722"/>
      <c r="NEV493" s="722"/>
      <c r="NEW493" s="722"/>
      <c r="NEX493" s="722"/>
      <c r="NEY493" s="722"/>
      <c r="NEZ493" s="722"/>
      <c r="NFA493" s="722"/>
      <c r="NFB493" s="722"/>
      <c r="NFC493" s="722"/>
      <c r="NFD493" s="722"/>
      <c r="NFE493" s="722"/>
      <c r="NFF493" s="722"/>
      <c r="NFG493" s="722"/>
      <c r="NFH493" s="722"/>
      <c r="NFI493" s="722"/>
      <c r="NFJ493" s="722"/>
      <c r="NFK493" s="722"/>
      <c r="NFL493" s="722"/>
      <c r="NFM493" s="722"/>
      <c r="NFN493" s="722"/>
      <c r="NFO493" s="722"/>
      <c r="NFP493" s="722"/>
      <c r="NFQ493" s="722"/>
      <c r="NFR493" s="722"/>
      <c r="NFS493" s="722"/>
      <c r="NFT493" s="722"/>
      <c r="NFU493" s="722"/>
      <c r="NFV493" s="722"/>
      <c r="NFW493" s="722"/>
      <c r="NFX493" s="722"/>
      <c r="NFY493" s="722"/>
      <c r="NFZ493" s="722"/>
      <c r="NGA493" s="722"/>
      <c r="NGB493" s="722"/>
      <c r="NGC493" s="722"/>
      <c r="NGD493" s="722"/>
      <c r="NGE493" s="722"/>
      <c r="NGF493" s="722"/>
      <c r="NGG493" s="722"/>
      <c r="NGH493" s="722"/>
      <c r="NGI493" s="722"/>
      <c r="NGJ493" s="722"/>
      <c r="NGK493" s="722"/>
      <c r="NGL493" s="722"/>
      <c r="NGM493" s="722"/>
      <c r="NGN493" s="722"/>
      <c r="NGO493" s="722"/>
      <c r="NGP493" s="722"/>
      <c r="NGQ493" s="722"/>
      <c r="NGR493" s="722"/>
      <c r="NGS493" s="722"/>
      <c r="NGT493" s="722"/>
      <c r="NGU493" s="722"/>
      <c r="NGV493" s="722"/>
      <c r="NGW493" s="722"/>
      <c r="NGX493" s="722"/>
      <c r="NGY493" s="722"/>
      <c r="NGZ493" s="722"/>
      <c r="NHA493" s="722"/>
      <c r="NHB493" s="722"/>
      <c r="NHC493" s="722"/>
      <c r="NHD493" s="722"/>
      <c r="NHE493" s="722"/>
      <c r="NHF493" s="722"/>
      <c r="NHG493" s="722"/>
      <c r="NHH493" s="722"/>
      <c r="NHI493" s="722"/>
      <c r="NHJ493" s="722"/>
      <c r="NHK493" s="722"/>
      <c r="NHL493" s="722"/>
      <c r="NHM493" s="722"/>
      <c r="NHN493" s="722"/>
      <c r="NHO493" s="722"/>
      <c r="NHP493" s="722"/>
      <c r="NHQ493" s="722"/>
      <c r="NHR493" s="722"/>
      <c r="NHS493" s="722"/>
      <c r="NHT493" s="722"/>
      <c r="NHU493" s="722"/>
      <c r="NHV493" s="722"/>
      <c r="NHW493" s="722"/>
      <c r="NHX493" s="722"/>
      <c r="NHY493" s="722"/>
      <c r="NHZ493" s="722"/>
      <c r="NIA493" s="722"/>
      <c r="NIB493" s="722"/>
      <c r="NIC493" s="722"/>
      <c r="NID493" s="722"/>
      <c r="NIE493" s="722"/>
      <c r="NIF493" s="722"/>
      <c r="NIG493" s="722"/>
      <c r="NIH493" s="722"/>
      <c r="NII493" s="722"/>
      <c r="NIJ493" s="722"/>
      <c r="NIK493" s="722"/>
      <c r="NIL493" s="722"/>
      <c r="NIM493" s="722"/>
      <c r="NIN493" s="722"/>
      <c r="NIO493" s="722"/>
      <c r="NIP493" s="722"/>
      <c r="NIQ493" s="722"/>
      <c r="NIR493" s="722"/>
      <c r="NIS493" s="722"/>
      <c r="NIT493" s="722"/>
      <c r="NIU493" s="722"/>
      <c r="NIV493" s="722"/>
      <c r="NIW493" s="722"/>
      <c r="NIX493" s="722"/>
      <c r="NIY493" s="722"/>
      <c r="NIZ493" s="722"/>
      <c r="NJA493" s="722"/>
      <c r="NJB493" s="722"/>
      <c r="NJC493" s="722"/>
      <c r="NJD493" s="722"/>
      <c r="NJE493" s="722"/>
      <c r="NJF493" s="722"/>
      <c r="NJG493" s="722"/>
      <c r="NJH493" s="722"/>
      <c r="NJI493" s="722"/>
      <c r="NJJ493" s="722"/>
      <c r="NJK493" s="722"/>
      <c r="NJL493" s="722"/>
      <c r="NJM493" s="722"/>
      <c r="NJN493" s="722"/>
      <c r="NJO493" s="722"/>
      <c r="NJP493" s="722"/>
      <c r="NJQ493" s="722"/>
      <c r="NJR493" s="722"/>
      <c r="NJS493" s="722"/>
      <c r="NJT493" s="722"/>
      <c r="NJU493" s="722"/>
      <c r="NJV493" s="722"/>
      <c r="NJW493" s="722"/>
      <c r="NJX493" s="722"/>
      <c r="NJY493" s="722"/>
      <c r="NJZ493" s="722"/>
      <c r="NKA493" s="722"/>
      <c r="NKB493" s="722"/>
      <c r="NKC493" s="722"/>
      <c r="NKD493" s="722"/>
      <c r="NKE493" s="722"/>
      <c r="NKF493" s="722"/>
      <c r="NKG493" s="722"/>
      <c r="NKH493" s="722"/>
      <c r="NKI493" s="722"/>
      <c r="NKJ493" s="722"/>
      <c r="NKK493" s="722"/>
      <c r="NKL493" s="722"/>
      <c r="NKM493" s="722"/>
      <c r="NKN493" s="722"/>
      <c r="NKO493" s="722"/>
      <c r="NKP493" s="722"/>
      <c r="NKQ493" s="722"/>
      <c r="NKR493" s="722"/>
      <c r="NKS493" s="722"/>
      <c r="NKT493" s="722"/>
      <c r="NKU493" s="722"/>
      <c r="NKV493" s="722"/>
      <c r="NKW493" s="722"/>
      <c r="NKX493" s="722"/>
      <c r="NKY493" s="722"/>
      <c r="NKZ493" s="722"/>
      <c r="NLA493" s="722"/>
      <c r="NLB493" s="722"/>
      <c r="NLC493" s="722"/>
      <c r="NLD493" s="722"/>
      <c r="NLE493" s="722"/>
      <c r="NLF493" s="722"/>
      <c r="NLG493" s="722"/>
      <c r="NLH493" s="722"/>
      <c r="NLI493" s="722"/>
      <c r="NLJ493" s="722"/>
      <c r="NLK493" s="722"/>
      <c r="NLL493" s="722"/>
      <c r="NLM493" s="722"/>
      <c r="NLN493" s="722"/>
      <c r="NLO493" s="722"/>
      <c r="NLP493" s="722"/>
      <c r="NLQ493" s="722"/>
      <c r="NLR493" s="722"/>
      <c r="NLS493" s="722"/>
      <c r="NLT493" s="722"/>
      <c r="NLU493" s="722"/>
      <c r="NLV493" s="722"/>
      <c r="NLW493" s="722"/>
      <c r="NLX493" s="722"/>
      <c r="NLY493" s="722"/>
      <c r="NLZ493" s="722"/>
      <c r="NMA493" s="722"/>
      <c r="NMB493" s="722"/>
      <c r="NMC493" s="722"/>
      <c r="NMD493" s="722"/>
      <c r="NME493" s="722"/>
      <c r="NMF493" s="722"/>
      <c r="NMG493" s="722"/>
      <c r="NMH493" s="722"/>
      <c r="NMI493" s="722"/>
      <c r="NMJ493" s="722"/>
      <c r="NMK493" s="722"/>
      <c r="NML493" s="722"/>
      <c r="NMM493" s="722"/>
      <c r="NMN493" s="722"/>
      <c r="NMO493" s="722"/>
      <c r="NMP493" s="722"/>
      <c r="NMQ493" s="722"/>
      <c r="NMR493" s="722"/>
      <c r="NMS493" s="722"/>
      <c r="NMT493" s="722"/>
      <c r="NMU493" s="722"/>
      <c r="NMV493" s="722"/>
      <c r="NMW493" s="722"/>
      <c r="NMX493" s="722"/>
      <c r="NMY493" s="722"/>
      <c r="NMZ493" s="722"/>
      <c r="NNA493" s="722"/>
      <c r="NNB493" s="722"/>
      <c r="NNC493" s="722"/>
      <c r="NND493" s="722"/>
      <c r="NNE493" s="722"/>
      <c r="NNF493" s="722"/>
      <c r="NNG493" s="722"/>
      <c r="NNH493" s="722"/>
      <c r="NNI493" s="722"/>
      <c r="NNJ493" s="722"/>
      <c r="NNK493" s="722"/>
      <c r="NNL493" s="722"/>
      <c r="NNM493" s="722"/>
      <c r="NNN493" s="722"/>
      <c r="NNO493" s="722"/>
      <c r="NNP493" s="722"/>
      <c r="NNQ493" s="722"/>
      <c r="NNR493" s="722"/>
      <c r="NNS493" s="722"/>
      <c r="NNT493" s="722"/>
      <c r="NNU493" s="722"/>
      <c r="NNV493" s="722"/>
      <c r="NNW493" s="722"/>
      <c r="NNX493" s="722"/>
      <c r="NNY493" s="722"/>
      <c r="NNZ493" s="722"/>
      <c r="NOA493" s="722"/>
      <c r="NOB493" s="722"/>
      <c r="NOC493" s="722"/>
      <c r="NOD493" s="722"/>
      <c r="NOE493" s="722"/>
      <c r="NOF493" s="722"/>
      <c r="NOG493" s="722"/>
      <c r="NOH493" s="722"/>
      <c r="NOI493" s="722"/>
      <c r="NOJ493" s="722"/>
      <c r="NOK493" s="722"/>
      <c r="NOL493" s="722"/>
      <c r="NOM493" s="722"/>
      <c r="NON493" s="722"/>
      <c r="NOO493" s="722"/>
      <c r="NOP493" s="722"/>
      <c r="NOQ493" s="722"/>
      <c r="NOR493" s="722"/>
      <c r="NOS493" s="722"/>
      <c r="NOT493" s="722"/>
      <c r="NOU493" s="722"/>
      <c r="NOV493" s="722"/>
      <c r="NOW493" s="722"/>
      <c r="NOX493" s="722"/>
      <c r="NOY493" s="722"/>
      <c r="NOZ493" s="722"/>
      <c r="NPA493" s="722"/>
      <c r="NPB493" s="722"/>
      <c r="NPC493" s="722"/>
      <c r="NPD493" s="722"/>
      <c r="NPE493" s="722"/>
      <c r="NPF493" s="722"/>
      <c r="NPG493" s="722"/>
      <c r="NPH493" s="722"/>
      <c r="NPI493" s="722"/>
      <c r="NPJ493" s="722"/>
      <c r="NPK493" s="722"/>
      <c r="NPL493" s="722"/>
      <c r="NPM493" s="722"/>
      <c r="NPN493" s="722"/>
      <c r="NPO493" s="722"/>
      <c r="NPP493" s="722"/>
      <c r="NPQ493" s="722"/>
      <c r="NPR493" s="722"/>
      <c r="NPS493" s="722"/>
      <c r="NPT493" s="722"/>
      <c r="NPU493" s="722"/>
      <c r="NPV493" s="722"/>
      <c r="NPW493" s="722"/>
      <c r="NPX493" s="722"/>
      <c r="NPY493" s="722"/>
      <c r="NPZ493" s="722"/>
      <c r="NQA493" s="722"/>
      <c r="NQB493" s="722"/>
      <c r="NQC493" s="722"/>
      <c r="NQD493" s="722"/>
      <c r="NQE493" s="722"/>
      <c r="NQF493" s="722"/>
      <c r="NQG493" s="722"/>
      <c r="NQH493" s="722"/>
      <c r="NQI493" s="722"/>
      <c r="NQJ493" s="722"/>
      <c r="NQK493" s="722"/>
      <c r="NQL493" s="722"/>
      <c r="NQM493" s="722"/>
      <c r="NQN493" s="722"/>
      <c r="NQO493" s="722"/>
      <c r="NQP493" s="722"/>
      <c r="NQQ493" s="722"/>
      <c r="NQR493" s="722"/>
      <c r="NQS493" s="722"/>
      <c r="NQT493" s="722"/>
      <c r="NQU493" s="722"/>
      <c r="NQV493" s="722"/>
      <c r="NQW493" s="722"/>
      <c r="NQX493" s="722"/>
      <c r="NQY493" s="722"/>
      <c r="NQZ493" s="722"/>
      <c r="NRA493" s="722"/>
      <c r="NRB493" s="722"/>
      <c r="NRC493" s="722"/>
      <c r="NRD493" s="722"/>
      <c r="NRE493" s="722"/>
      <c r="NRF493" s="722"/>
      <c r="NRG493" s="722"/>
      <c r="NRH493" s="722"/>
      <c r="NRI493" s="722"/>
      <c r="NRJ493" s="722"/>
      <c r="NRK493" s="722"/>
      <c r="NRL493" s="722"/>
      <c r="NRM493" s="722"/>
      <c r="NRN493" s="722"/>
      <c r="NRO493" s="722"/>
      <c r="NRP493" s="722"/>
      <c r="NRQ493" s="722"/>
      <c r="NRR493" s="722"/>
      <c r="NRS493" s="722"/>
      <c r="NRT493" s="722"/>
      <c r="NRU493" s="722"/>
      <c r="NRV493" s="722"/>
      <c r="NRW493" s="722"/>
      <c r="NRX493" s="722"/>
      <c r="NRY493" s="722"/>
      <c r="NRZ493" s="722"/>
      <c r="NSA493" s="722"/>
      <c r="NSB493" s="722"/>
      <c r="NSC493" s="722"/>
      <c r="NSD493" s="722"/>
      <c r="NSE493" s="722"/>
      <c r="NSF493" s="722"/>
      <c r="NSG493" s="722"/>
      <c r="NSH493" s="722"/>
      <c r="NSI493" s="722"/>
      <c r="NSJ493" s="722"/>
      <c r="NSK493" s="722"/>
      <c r="NSL493" s="722"/>
      <c r="NSM493" s="722"/>
      <c r="NSN493" s="722"/>
      <c r="NSO493" s="722"/>
      <c r="NSP493" s="722"/>
      <c r="NSQ493" s="722"/>
      <c r="NSR493" s="722"/>
      <c r="NSS493" s="722"/>
      <c r="NST493" s="722"/>
      <c r="NSU493" s="722"/>
      <c r="NSV493" s="722"/>
      <c r="NSW493" s="722"/>
      <c r="NSX493" s="722"/>
      <c r="NSY493" s="722"/>
      <c r="NSZ493" s="722"/>
      <c r="NTA493" s="722"/>
      <c r="NTB493" s="722"/>
      <c r="NTC493" s="722"/>
      <c r="NTD493" s="722"/>
      <c r="NTE493" s="722"/>
      <c r="NTF493" s="722"/>
      <c r="NTG493" s="722"/>
      <c r="NTH493" s="722"/>
      <c r="NTI493" s="722"/>
      <c r="NTJ493" s="722"/>
      <c r="NTK493" s="722"/>
      <c r="NTL493" s="722"/>
      <c r="NTM493" s="722"/>
      <c r="NTN493" s="722"/>
      <c r="NTO493" s="722"/>
      <c r="NTP493" s="722"/>
      <c r="NTQ493" s="722"/>
      <c r="NTR493" s="722"/>
      <c r="NTS493" s="722"/>
      <c r="NTT493" s="722"/>
      <c r="NTU493" s="722"/>
      <c r="NTV493" s="722"/>
      <c r="NTW493" s="722"/>
      <c r="NTX493" s="722"/>
      <c r="NTY493" s="722"/>
      <c r="NTZ493" s="722"/>
      <c r="NUA493" s="722"/>
      <c r="NUB493" s="722"/>
      <c r="NUC493" s="722"/>
      <c r="NUD493" s="722"/>
      <c r="NUE493" s="722"/>
      <c r="NUF493" s="722"/>
      <c r="NUG493" s="722"/>
      <c r="NUH493" s="722"/>
      <c r="NUI493" s="722"/>
      <c r="NUJ493" s="722"/>
      <c r="NUK493" s="722"/>
      <c r="NUL493" s="722"/>
      <c r="NUM493" s="722"/>
      <c r="NUN493" s="722"/>
      <c r="NUO493" s="722"/>
      <c r="NUP493" s="722"/>
      <c r="NUQ493" s="722"/>
      <c r="NUR493" s="722"/>
      <c r="NUS493" s="722"/>
      <c r="NUT493" s="722"/>
      <c r="NUU493" s="722"/>
      <c r="NUV493" s="722"/>
      <c r="NUW493" s="722"/>
      <c r="NUX493" s="722"/>
      <c r="NUY493" s="722"/>
      <c r="NUZ493" s="722"/>
      <c r="NVA493" s="722"/>
      <c r="NVB493" s="722"/>
      <c r="NVC493" s="722"/>
      <c r="NVD493" s="722"/>
      <c r="NVE493" s="722"/>
      <c r="NVF493" s="722"/>
      <c r="NVG493" s="722"/>
      <c r="NVH493" s="722"/>
      <c r="NVI493" s="722"/>
      <c r="NVJ493" s="722"/>
      <c r="NVK493" s="722"/>
      <c r="NVL493" s="722"/>
      <c r="NVM493" s="722"/>
      <c r="NVN493" s="722"/>
      <c r="NVO493" s="722"/>
      <c r="NVP493" s="722"/>
      <c r="NVQ493" s="722"/>
      <c r="NVR493" s="722"/>
      <c r="NVS493" s="722"/>
      <c r="NVT493" s="722"/>
      <c r="NVU493" s="722"/>
      <c r="NVV493" s="722"/>
      <c r="NVW493" s="722"/>
      <c r="NVX493" s="722"/>
      <c r="NVY493" s="722"/>
      <c r="NVZ493" s="722"/>
      <c r="NWA493" s="722"/>
      <c r="NWB493" s="722"/>
      <c r="NWC493" s="722"/>
      <c r="NWD493" s="722"/>
      <c r="NWE493" s="722"/>
      <c r="NWF493" s="722"/>
      <c r="NWG493" s="722"/>
      <c r="NWH493" s="722"/>
      <c r="NWI493" s="722"/>
      <c r="NWJ493" s="722"/>
      <c r="NWK493" s="722"/>
      <c r="NWL493" s="722"/>
      <c r="NWM493" s="722"/>
      <c r="NWN493" s="722"/>
      <c r="NWO493" s="722"/>
      <c r="NWP493" s="722"/>
      <c r="NWQ493" s="722"/>
      <c r="NWR493" s="722"/>
      <c r="NWS493" s="722"/>
      <c r="NWT493" s="722"/>
      <c r="NWU493" s="722"/>
      <c r="NWV493" s="722"/>
      <c r="NWW493" s="722"/>
      <c r="NWX493" s="722"/>
      <c r="NWY493" s="722"/>
      <c r="NWZ493" s="722"/>
      <c r="NXA493" s="722"/>
      <c r="NXB493" s="722"/>
      <c r="NXC493" s="722"/>
      <c r="NXD493" s="722"/>
      <c r="NXE493" s="722"/>
      <c r="NXF493" s="722"/>
      <c r="NXG493" s="722"/>
      <c r="NXH493" s="722"/>
      <c r="NXI493" s="722"/>
      <c r="NXJ493" s="722"/>
      <c r="NXK493" s="722"/>
      <c r="NXL493" s="722"/>
      <c r="NXM493" s="722"/>
      <c r="NXN493" s="722"/>
      <c r="NXO493" s="722"/>
      <c r="NXP493" s="722"/>
      <c r="NXQ493" s="722"/>
      <c r="NXR493" s="722"/>
      <c r="NXS493" s="722"/>
      <c r="NXT493" s="722"/>
      <c r="NXU493" s="722"/>
      <c r="NXV493" s="722"/>
      <c r="NXW493" s="722"/>
      <c r="NXX493" s="722"/>
      <c r="NXY493" s="722"/>
      <c r="NXZ493" s="722"/>
      <c r="NYA493" s="722"/>
      <c r="NYB493" s="722"/>
      <c r="NYC493" s="722"/>
      <c r="NYD493" s="722"/>
      <c r="NYE493" s="722"/>
      <c r="NYF493" s="722"/>
      <c r="NYG493" s="722"/>
      <c r="NYH493" s="722"/>
      <c r="NYI493" s="722"/>
      <c r="NYJ493" s="722"/>
      <c r="NYK493" s="722"/>
      <c r="NYL493" s="722"/>
      <c r="NYM493" s="722"/>
      <c r="NYN493" s="722"/>
      <c r="NYO493" s="722"/>
      <c r="NYP493" s="722"/>
      <c r="NYQ493" s="722"/>
      <c r="NYR493" s="722"/>
      <c r="NYS493" s="722"/>
      <c r="NYT493" s="722"/>
      <c r="NYU493" s="722"/>
      <c r="NYV493" s="722"/>
      <c r="NYW493" s="722"/>
      <c r="NYX493" s="722"/>
      <c r="NYY493" s="722"/>
      <c r="NYZ493" s="722"/>
      <c r="NZA493" s="722"/>
      <c r="NZB493" s="722"/>
      <c r="NZC493" s="722"/>
      <c r="NZD493" s="722"/>
      <c r="NZE493" s="722"/>
      <c r="NZF493" s="722"/>
      <c r="NZG493" s="722"/>
      <c r="NZH493" s="722"/>
      <c r="NZI493" s="722"/>
      <c r="NZJ493" s="722"/>
      <c r="NZK493" s="722"/>
      <c r="NZL493" s="722"/>
      <c r="NZM493" s="722"/>
      <c r="NZN493" s="722"/>
      <c r="NZO493" s="722"/>
      <c r="NZP493" s="722"/>
      <c r="NZQ493" s="722"/>
      <c r="NZR493" s="722"/>
      <c r="NZS493" s="722"/>
      <c r="NZT493" s="722"/>
      <c r="NZU493" s="722"/>
      <c r="NZV493" s="722"/>
      <c r="NZW493" s="722"/>
      <c r="NZX493" s="722"/>
      <c r="NZY493" s="722"/>
      <c r="NZZ493" s="722"/>
      <c r="OAA493" s="722"/>
      <c r="OAB493" s="722"/>
      <c r="OAC493" s="722"/>
      <c r="OAD493" s="722"/>
      <c r="OAE493" s="722"/>
      <c r="OAF493" s="722"/>
      <c r="OAG493" s="722"/>
      <c r="OAH493" s="722"/>
      <c r="OAI493" s="722"/>
      <c r="OAJ493" s="722"/>
      <c r="OAK493" s="722"/>
      <c r="OAL493" s="722"/>
      <c r="OAM493" s="722"/>
      <c r="OAN493" s="722"/>
      <c r="OAO493" s="722"/>
      <c r="OAP493" s="722"/>
      <c r="OAQ493" s="722"/>
      <c r="OAR493" s="722"/>
      <c r="OAS493" s="722"/>
      <c r="OAT493" s="722"/>
      <c r="OAU493" s="722"/>
      <c r="OAV493" s="722"/>
      <c r="OAW493" s="722"/>
      <c r="OAX493" s="722"/>
      <c r="OAY493" s="722"/>
      <c r="OAZ493" s="722"/>
      <c r="OBA493" s="722"/>
      <c r="OBB493" s="722"/>
      <c r="OBC493" s="722"/>
      <c r="OBD493" s="722"/>
      <c r="OBE493" s="722"/>
      <c r="OBF493" s="722"/>
      <c r="OBG493" s="722"/>
      <c r="OBH493" s="722"/>
      <c r="OBI493" s="722"/>
      <c r="OBJ493" s="722"/>
      <c r="OBK493" s="722"/>
      <c r="OBL493" s="722"/>
      <c r="OBM493" s="722"/>
      <c r="OBN493" s="722"/>
      <c r="OBO493" s="722"/>
      <c r="OBP493" s="722"/>
      <c r="OBQ493" s="722"/>
      <c r="OBR493" s="722"/>
      <c r="OBS493" s="722"/>
      <c r="OBT493" s="722"/>
      <c r="OBU493" s="722"/>
      <c r="OBV493" s="722"/>
      <c r="OBW493" s="722"/>
      <c r="OBX493" s="722"/>
      <c r="OBY493" s="722"/>
      <c r="OBZ493" s="722"/>
      <c r="OCA493" s="722"/>
      <c r="OCB493" s="722"/>
      <c r="OCC493" s="722"/>
      <c r="OCD493" s="722"/>
      <c r="OCE493" s="722"/>
      <c r="OCF493" s="722"/>
      <c r="OCG493" s="722"/>
      <c r="OCH493" s="722"/>
      <c r="OCI493" s="722"/>
      <c r="OCJ493" s="722"/>
      <c r="OCK493" s="722"/>
      <c r="OCL493" s="722"/>
      <c r="OCM493" s="722"/>
      <c r="OCN493" s="722"/>
      <c r="OCO493" s="722"/>
      <c r="OCP493" s="722"/>
      <c r="OCQ493" s="722"/>
      <c r="OCR493" s="722"/>
      <c r="OCS493" s="722"/>
      <c r="OCT493" s="722"/>
      <c r="OCU493" s="722"/>
      <c r="OCV493" s="722"/>
      <c r="OCW493" s="722"/>
      <c r="OCX493" s="722"/>
      <c r="OCY493" s="722"/>
      <c r="OCZ493" s="722"/>
      <c r="ODA493" s="722"/>
      <c r="ODB493" s="722"/>
      <c r="ODC493" s="722"/>
      <c r="ODD493" s="722"/>
      <c r="ODE493" s="722"/>
      <c r="ODF493" s="722"/>
      <c r="ODG493" s="722"/>
      <c r="ODH493" s="722"/>
      <c r="ODI493" s="722"/>
      <c r="ODJ493" s="722"/>
      <c r="ODK493" s="722"/>
      <c r="ODL493" s="722"/>
      <c r="ODM493" s="722"/>
      <c r="ODN493" s="722"/>
      <c r="ODO493" s="722"/>
      <c r="ODP493" s="722"/>
      <c r="ODQ493" s="722"/>
      <c r="ODR493" s="722"/>
      <c r="ODS493" s="722"/>
      <c r="ODT493" s="722"/>
      <c r="ODU493" s="722"/>
      <c r="ODV493" s="722"/>
      <c r="ODW493" s="722"/>
      <c r="ODX493" s="722"/>
      <c r="ODY493" s="722"/>
      <c r="ODZ493" s="722"/>
      <c r="OEA493" s="722"/>
      <c r="OEB493" s="722"/>
      <c r="OEC493" s="722"/>
      <c r="OED493" s="722"/>
      <c r="OEE493" s="722"/>
      <c r="OEF493" s="722"/>
      <c r="OEG493" s="722"/>
      <c r="OEH493" s="722"/>
      <c r="OEI493" s="722"/>
      <c r="OEJ493" s="722"/>
      <c r="OEK493" s="722"/>
      <c r="OEL493" s="722"/>
      <c r="OEM493" s="722"/>
      <c r="OEN493" s="722"/>
      <c r="OEO493" s="722"/>
      <c r="OEP493" s="722"/>
      <c r="OEQ493" s="722"/>
      <c r="OER493" s="722"/>
      <c r="OES493" s="722"/>
      <c r="OET493" s="722"/>
      <c r="OEU493" s="722"/>
      <c r="OEV493" s="722"/>
      <c r="OEW493" s="722"/>
      <c r="OEX493" s="722"/>
      <c r="OEY493" s="722"/>
      <c r="OEZ493" s="722"/>
      <c r="OFA493" s="722"/>
      <c r="OFB493" s="722"/>
      <c r="OFC493" s="722"/>
      <c r="OFD493" s="722"/>
      <c r="OFE493" s="722"/>
      <c r="OFF493" s="722"/>
      <c r="OFG493" s="722"/>
      <c r="OFH493" s="722"/>
      <c r="OFI493" s="722"/>
      <c r="OFJ493" s="722"/>
      <c r="OFK493" s="722"/>
      <c r="OFL493" s="722"/>
      <c r="OFM493" s="722"/>
      <c r="OFN493" s="722"/>
      <c r="OFO493" s="722"/>
      <c r="OFP493" s="722"/>
      <c r="OFQ493" s="722"/>
      <c r="OFR493" s="722"/>
      <c r="OFS493" s="722"/>
      <c r="OFT493" s="722"/>
      <c r="OFU493" s="722"/>
      <c r="OFV493" s="722"/>
      <c r="OFW493" s="722"/>
      <c r="OFX493" s="722"/>
      <c r="OFY493" s="722"/>
      <c r="OFZ493" s="722"/>
      <c r="OGA493" s="722"/>
      <c r="OGB493" s="722"/>
      <c r="OGC493" s="722"/>
      <c r="OGD493" s="722"/>
      <c r="OGE493" s="722"/>
      <c r="OGF493" s="722"/>
      <c r="OGG493" s="722"/>
      <c r="OGH493" s="722"/>
      <c r="OGI493" s="722"/>
      <c r="OGJ493" s="722"/>
      <c r="OGK493" s="722"/>
      <c r="OGL493" s="722"/>
      <c r="OGM493" s="722"/>
      <c r="OGN493" s="722"/>
      <c r="OGO493" s="722"/>
      <c r="OGP493" s="722"/>
      <c r="OGQ493" s="722"/>
      <c r="OGR493" s="722"/>
      <c r="OGS493" s="722"/>
      <c r="OGT493" s="722"/>
      <c r="OGU493" s="722"/>
      <c r="OGV493" s="722"/>
      <c r="OGW493" s="722"/>
      <c r="OGX493" s="722"/>
      <c r="OGY493" s="722"/>
      <c r="OGZ493" s="722"/>
      <c r="OHA493" s="722"/>
      <c r="OHB493" s="722"/>
      <c r="OHC493" s="722"/>
      <c r="OHD493" s="722"/>
      <c r="OHE493" s="722"/>
      <c r="OHF493" s="722"/>
      <c r="OHG493" s="722"/>
      <c r="OHH493" s="722"/>
      <c r="OHI493" s="722"/>
      <c r="OHJ493" s="722"/>
      <c r="OHK493" s="722"/>
      <c r="OHL493" s="722"/>
      <c r="OHM493" s="722"/>
      <c r="OHN493" s="722"/>
      <c r="OHO493" s="722"/>
      <c r="OHP493" s="722"/>
      <c r="OHQ493" s="722"/>
      <c r="OHR493" s="722"/>
      <c r="OHS493" s="722"/>
      <c r="OHT493" s="722"/>
      <c r="OHU493" s="722"/>
      <c r="OHV493" s="722"/>
      <c r="OHW493" s="722"/>
      <c r="OHX493" s="722"/>
      <c r="OHY493" s="722"/>
      <c r="OHZ493" s="722"/>
      <c r="OIA493" s="722"/>
      <c r="OIB493" s="722"/>
      <c r="OIC493" s="722"/>
      <c r="OID493" s="722"/>
      <c r="OIE493" s="722"/>
      <c r="OIF493" s="722"/>
      <c r="OIG493" s="722"/>
      <c r="OIH493" s="722"/>
      <c r="OII493" s="722"/>
      <c r="OIJ493" s="722"/>
      <c r="OIK493" s="722"/>
      <c r="OIL493" s="722"/>
      <c r="OIM493" s="722"/>
      <c r="OIN493" s="722"/>
      <c r="OIO493" s="722"/>
      <c r="OIP493" s="722"/>
      <c r="OIQ493" s="722"/>
      <c r="OIR493" s="722"/>
      <c r="OIS493" s="722"/>
      <c r="OIT493" s="722"/>
      <c r="OIU493" s="722"/>
      <c r="OIV493" s="722"/>
      <c r="OIW493" s="722"/>
      <c r="OIX493" s="722"/>
      <c r="OIY493" s="722"/>
      <c r="OIZ493" s="722"/>
      <c r="OJA493" s="722"/>
      <c r="OJB493" s="722"/>
      <c r="OJC493" s="722"/>
      <c r="OJD493" s="722"/>
      <c r="OJE493" s="722"/>
      <c r="OJF493" s="722"/>
      <c r="OJG493" s="722"/>
      <c r="OJH493" s="722"/>
      <c r="OJI493" s="722"/>
      <c r="OJJ493" s="722"/>
      <c r="OJK493" s="722"/>
      <c r="OJL493" s="722"/>
      <c r="OJM493" s="722"/>
      <c r="OJN493" s="722"/>
      <c r="OJO493" s="722"/>
      <c r="OJP493" s="722"/>
      <c r="OJQ493" s="722"/>
      <c r="OJR493" s="722"/>
      <c r="OJS493" s="722"/>
      <c r="OJT493" s="722"/>
      <c r="OJU493" s="722"/>
      <c r="OJV493" s="722"/>
      <c r="OJW493" s="722"/>
      <c r="OJX493" s="722"/>
      <c r="OJY493" s="722"/>
      <c r="OJZ493" s="722"/>
      <c r="OKA493" s="722"/>
      <c r="OKB493" s="722"/>
      <c r="OKC493" s="722"/>
      <c r="OKD493" s="722"/>
      <c r="OKE493" s="722"/>
      <c r="OKF493" s="722"/>
      <c r="OKG493" s="722"/>
      <c r="OKH493" s="722"/>
      <c r="OKI493" s="722"/>
      <c r="OKJ493" s="722"/>
      <c r="OKK493" s="722"/>
      <c r="OKL493" s="722"/>
      <c r="OKM493" s="722"/>
      <c r="OKN493" s="722"/>
      <c r="OKO493" s="722"/>
      <c r="OKP493" s="722"/>
      <c r="OKQ493" s="722"/>
      <c r="OKR493" s="722"/>
      <c r="OKS493" s="722"/>
      <c r="OKT493" s="722"/>
      <c r="OKU493" s="722"/>
      <c r="OKV493" s="722"/>
      <c r="OKW493" s="722"/>
      <c r="OKX493" s="722"/>
      <c r="OKY493" s="722"/>
      <c r="OKZ493" s="722"/>
      <c r="OLA493" s="722"/>
      <c r="OLB493" s="722"/>
      <c r="OLC493" s="722"/>
      <c r="OLD493" s="722"/>
      <c r="OLE493" s="722"/>
      <c r="OLF493" s="722"/>
      <c r="OLG493" s="722"/>
      <c r="OLH493" s="722"/>
      <c r="OLI493" s="722"/>
      <c r="OLJ493" s="722"/>
      <c r="OLK493" s="722"/>
      <c r="OLL493" s="722"/>
      <c r="OLM493" s="722"/>
      <c r="OLN493" s="722"/>
      <c r="OLO493" s="722"/>
      <c r="OLP493" s="722"/>
      <c r="OLQ493" s="722"/>
      <c r="OLR493" s="722"/>
      <c r="OLS493" s="722"/>
      <c r="OLT493" s="722"/>
      <c r="OLU493" s="722"/>
      <c r="OLV493" s="722"/>
      <c r="OLW493" s="722"/>
      <c r="OLX493" s="722"/>
      <c r="OLY493" s="722"/>
      <c r="OLZ493" s="722"/>
      <c r="OMA493" s="722"/>
      <c r="OMB493" s="722"/>
      <c r="OMC493" s="722"/>
      <c r="OMD493" s="722"/>
      <c r="OME493" s="722"/>
      <c r="OMF493" s="722"/>
      <c r="OMG493" s="722"/>
      <c r="OMH493" s="722"/>
      <c r="OMI493" s="722"/>
      <c r="OMJ493" s="722"/>
      <c r="OMK493" s="722"/>
      <c r="OML493" s="722"/>
      <c r="OMM493" s="722"/>
      <c r="OMN493" s="722"/>
      <c r="OMO493" s="722"/>
      <c r="OMP493" s="722"/>
      <c r="OMQ493" s="722"/>
      <c r="OMR493" s="722"/>
      <c r="OMS493" s="722"/>
      <c r="OMT493" s="722"/>
      <c r="OMU493" s="722"/>
      <c r="OMV493" s="722"/>
      <c r="OMW493" s="722"/>
      <c r="OMX493" s="722"/>
      <c r="OMY493" s="722"/>
      <c r="OMZ493" s="722"/>
      <c r="ONA493" s="722"/>
      <c r="ONB493" s="722"/>
      <c r="ONC493" s="722"/>
      <c r="OND493" s="722"/>
      <c r="ONE493" s="722"/>
      <c r="ONF493" s="722"/>
      <c r="ONG493" s="722"/>
      <c r="ONH493" s="722"/>
      <c r="ONI493" s="722"/>
      <c r="ONJ493" s="722"/>
      <c r="ONK493" s="722"/>
      <c r="ONL493" s="722"/>
      <c r="ONM493" s="722"/>
      <c r="ONN493" s="722"/>
      <c r="ONO493" s="722"/>
      <c r="ONP493" s="722"/>
      <c r="ONQ493" s="722"/>
      <c r="ONR493" s="722"/>
      <c r="ONS493" s="722"/>
      <c r="ONT493" s="722"/>
      <c r="ONU493" s="722"/>
      <c r="ONV493" s="722"/>
      <c r="ONW493" s="722"/>
      <c r="ONX493" s="722"/>
      <c r="ONY493" s="722"/>
      <c r="ONZ493" s="722"/>
      <c r="OOA493" s="722"/>
      <c r="OOB493" s="722"/>
      <c r="OOC493" s="722"/>
      <c r="OOD493" s="722"/>
      <c r="OOE493" s="722"/>
      <c r="OOF493" s="722"/>
      <c r="OOG493" s="722"/>
      <c r="OOH493" s="722"/>
      <c r="OOI493" s="722"/>
      <c r="OOJ493" s="722"/>
      <c r="OOK493" s="722"/>
      <c r="OOL493" s="722"/>
      <c r="OOM493" s="722"/>
      <c r="OON493" s="722"/>
      <c r="OOO493" s="722"/>
      <c r="OOP493" s="722"/>
      <c r="OOQ493" s="722"/>
      <c r="OOR493" s="722"/>
      <c r="OOS493" s="722"/>
      <c r="OOT493" s="722"/>
      <c r="OOU493" s="722"/>
      <c r="OOV493" s="722"/>
      <c r="OOW493" s="722"/>
      <c r="OOX493" s="722"/>
      <c r="OOY493" s="722"/>
      <c r="OOZ493" s="722"/>
      <c r="OPA493" s="722"/>
      <c r="OPB493" s="722"/>
      <c r="OPC493" s="722"/>
      <c r="OPD493" s="722"/>
      <c r="OPE493" s="722"/>
      <c r="OPF493" s="722"/>
      <c r="OPG493" s="722"/>
      <c r="OPH493" s="722"/>
      <c r="OPI493" s="722"/>
      <c r="OPJ493" s="722"/>
      <c r="OPK493" s="722"/>
      <c r="OPL493" s="722"/>
      <c r="OPM493" s="722"/>
      <c r="OPN493" s="722"/>
      <c r="OPO493" s="722"/>
      <c r="OPP493" s="722"/>
      <c r="OPQ493" s="722"/>
      <c r="OPR493" s="722"/>
      <c r="OPS493" s="722"/>
      <c r="OPT493" s="722"/>
      <c r="OPU493" s="722"/>
      <c r="OPV493" s="722"/>
      <c r="OPW493" s="722"/>
      <c r="OPX493" s="722"/>
      <c r="OPY493" s="722"/>
      <c r="OPZ493" s="722"/>
      <c r="OQA493" s="722"/>
      <c r="OQB493" s="722"/>
      <c r="OQC493" s="722"/>
      <c r="OQD493" s="722"/>
      <c r="OQE493" s="722"/>
      <c r="OQF493" s="722"/>
      <c r="OQG493" s="722"/>
      <c r="OQH493" s="722"/>
      <c r="OQI493" s="722"/>
      <c r="OQJ493" s="722"/>
      <c r="OQK493" s="722"/>
      <c r="OQL493" s="722"/>
      <c r="OQM493" s="722"/>
      <c r="OQN493" s="722"/>
      <c r="OQO493" s="722"/>
      <c r="OQP493" s="722"/>
      <c r="OQQ493" s="722"/>
      <c r="OQR493" s="722"/>
      <c r="OQS493" s="722"/>
      <c r="OQT493" s="722"/>
      <c r="OQU493" s="722"/>
      <c r="OQV493" s="722"/>
      <c r="OQW493" s="722"/>
      <c r="OQX493" s="722"/>
      <c r="OQY493" s="722"/>
      <c r="OQZ493" s="722"/>
      <c r="ORA493" s="722"/>
      <c r="ORB493" s="722"/>
      <c r="ORC493" s="722"/>
      <c r="ORD493" s="722"/>
      <c r="ORE493" s="722"/>
      <c r="ORF493" s="722"/>
      <c r="ORG493" s="722"/>
      <c r="ORH493" s="722"/>
      <c r="ORI493" s="722"/>
      <c r="ORJ493" s="722"/>
      <c r="ORK493" s="722"/>
      <c r="ORL493" s="722"/>
      <c r="ORM493" s="722"/>
      <c r="ORN493" s="722"/>
      <c r="ORO493" s="722"/>
      <c r="ORP493" s="722"/>
      <c r="ORQ493" s="722"/>
      <c r="ORR493" s="722"/>
      <c r="ORS493" s="722"/>
      <c r="ORT493" s="722"/>
      <c r="ORU493" s="722"/>
      <c r="ORV493" s="722"/>
      <c r="ORW493" s="722"/>
      <c r="ORX493" s="722"/>
      <c r="ORY493" s="722"/>
      <c r="ORZ493" s="722"/>
      <c r="OSA493" s="722"/>
      <c r="OSB493" s="722"/>
      <c r="OSC493" s="722"/>
      <c r="OSD493" s="722"/>
      <c r="OSE493" s="722"/>
      <c r="OSF493" s="722"/>
      <c r="OSG493" s="722"/>
      <c r="OSH493" s="722"/>
      <c r="OSI493" s="722"/>
      <c r="OSJ493" s="722"/>
      <c r="OSK493" s="722"/>
      <c r="OSL493" s="722"/>
      <c r="OSM493" s="722"/>
      <c r="OSN493" s="722"/>
      <c r="OSO493" s="722"/>
      <c r="OSP493" s="722"/>
      <c r="OSQ493" s="722"/>
      <c r="OSR493" s="722"/>
      <c r="OSS493" s="722"/>
      <c r="OST493" s="722"/>
      <c r="OSU493" s="722"/>
      <c r="OSV493" s="722"/>
      <c r="OSW493" s="722"/>
      <c r="OSX493" s="722"/>
      <c r="OSY493" s="722"/>
      <c r="OSZ493" s="722"/>
      <c r="OTA493" s="722"/>
      <c r="OTB493" s="722"/>
      <c r="OTC493" s="722"/>
      <c r="OTD493" s="722"/>
      <c r="OTE493" s="722"/>
      <c r="OTF493" s="722"/>
      <c r="OTG493" s="722"/>
      <c r="OTH493" s="722"/>
      <c r="OTI493" s="722"/>
      <c r="OTJ493" s="722"/>
      <c r="OTK493" s="722"/>
      <c r="OTL493" s="722"/>
      <c r="OTM493" s="722"/>
      <c r="OTN493" s="722"/>
      <c r="OTO493" s="722"/>
      <c r="OTP493" s="722"/>
      <c r="OTQ493" s="722"/>
      <c r="OTR493" s="722"/>
      <c r="OTS493" s="722"/>
      <c r="OTT493" s="722"/>
      <c r="OTU493" s="722"/>
      <c r="OTV493" s="722"/>
      <c r="OTW493" s="722"/>
      <c r="OTX493" s="722"/>
      <c r="OTY493" s="722"/>
      <c r="OTZ493" s="722"/>
      <c r="OUA493" s="722"/>
      <c r="OUB493" s="722"/>
      <c r="OUC493" s="722"/>
      <c r="OUD493" s="722"/>
      <c r="OUE493" s="722"/>
      <c r="OUF493" s="722"/>
      <c r="OUG493" s="722"/>
      <c r="OUH493" s="722"/>
      <c r="OUI493" s="722"/>
      <c r="OUJ493" s="722"/>
      <c r="OUK493" s="722"/>
      <c r="OUL493" s="722"/>
      <c r="OUM493" s="722"/>
      <c r="OUN493" s="722"/>
      <c r="OUO493" s="722"/>
      <c r="OUP493" s="722"/>
      <c r="OUQ493" s="722"/>
      <c r="OUR493" s="722"/>
      <c r="OUS493" s="722"/>
      <c r="OUT493" s="722"/>
      <c r="OUU493" s="722"/>
      <c r="OUV493" s="722"/>
      <c r="OUW493" s="722"/>
      <c r="OUX493" s="722"/>
      <c r="OUY493" s="722"/>
      <c r="OUZ493" s="722"/>
      <c r="OVA493" s="722"/>
      <c r="OVB493" s="722"/>
      <c r="OVC493" s="722"/>
      <c r="OVD493" s="722"/>
      <c r="OVE493" s="722"/>
      <c r="OVF493" s="722"/>
      <c r="OVG493" s="722"/>
      <c r="OVH493" s="722"/>
      <c r="OVI493" s="722"/>
      <c r="OVJ493" s="722"/>
      <c r="OVK493" s="722"/>
      <c r="OVL493" s="722"/>
      <c r="OVM493" s="722"/>
      <c r="OVN493" s="722"/>
      <c r="OVO493" s="722"/>
      <c r="OVP493" s="722"/>
      <c r="OVQ493" s="722"/>
      <c r="OVR493" s="722"/>
      <c r="OVS493" s="722"/>
      <c r="OVT493" s="722"/>
      <c r="OVU493" s="722"/>
      <c r="OVV493" s="722"/>
      <c r="OVW493" s="722"/>
      <c r="OVX493" s="722"/>
      <c r="OVY493" s="722"/>
      <c r="OVZ493" s="722"/>
      <c r="OWA493" s="722"/>
      <c r="OWB493" s="722"/>
      <c r="OWC493" s="722"/>
      <c r="OWD493" s="722"/>
      <c r="OWE493" s="722"/>
      <c r="OWF493" s="722"/>
      <c r="OWG493" s="722"/>
      <c r="OWH493" s="722"/>
      <c r="OWI493" s="722"/>
      <c r="OWJ493" s="722"/>
      <c r="OWK493" s="722"/>
      <c r="OWL493" s="722"/>
      <c r="OWM493" s="722"/>
      <c r="OWN493" s="722"/>
      <c r="OWO493" s="722"/>
      <c r="OWP493" s="722"/>
      <c r="OWQ493" s="722"/>
      <c r="OWR493" s="722"/>
      <c r="OWS493" s="722"/>
      <c r="OWT493" s="722"/>
      <c r="OWU493" s="722"/>
      <c r="OWV493" s="722"/>
      <c r="OWW493" s="722"/>
      <c r="OWX493" s="722"/>
      <c r="OWY493" s="722"/>
      <c r="OWZ493" s="722"/>
      <c r="OXA493" s="722"/>
      <c r="OXB493" s="722"/>
      <c r="OXC493" s="722"/>
      <c r="OXD493" s="722"/>
      <c r="OXE493" s="722"/>
      <c r="OXF493" s="722"/>
      <c r="OXG493" s="722"/>
      <c r="OXH493" s="722"/>
      <c r="OXI493" s="722"/>
      <c r="OXJ493" s="722"/>
      <c r="OXK493" s="722"/>
      <c r="OXL493" s="722"/>
      <c r="OXM493" s="722"/>
      <c r="OXN493" s="722"/>
      <c r="OXO493" s="722"/>
      <c r="OXP493" s="722"/>
      <c r="OXQ493" s="722"/>
      <c r="OXR493" s="722"/>
      <c r="OXS493" s="722"/>
      <c r="OXT493" s="722"/>
      <c r="OXU493" s="722"/>
      <c r="OXV493" s="722"/>
      <c r="OXW493" s="722"/>
      <c r="OXX493" s="722"/>
      <c r="OXY493" s="722"/>
      <c r="OXZ493" s="722"/>
      <c r="OYA493" s="722"/>
      <c r="OYB493" s="722"/>
      <c r="OYC493" s="722"/>
      <c r="OYD493" s="722"/>
      <c r="OYE493" s="722"/>
      <c r="OYF493" s="722"/>
      <c r="OYG493" s="722"/>
      <c r="OYH493" s="722"/>
      <c r="OYI493" s="722"/>
      <c r="OYJ493" s="722"/>
      <c r="OYK493" s="722"/>
      <c r="OYL493" s="722"/>
      <c r="OYM493" s="722"/>
      <c r="OYN493" s="722"/>
      <c r="OYO493" s="722"/>
      <c r="OYP493" s="722"/>
      <c r="OYQ493" s="722"/>
      <c r="OYR493" s="722"/>
      <c r="OYS493" s="722"/>
      <c r="OYT493" s="722"/>
      <c r="OYU493" s="722"/>
      <c r="OYV493" s="722"/>
      <c r="OYW493" s="722"/>
      <c r="OYX493" s="722"/>
      <c r="OYY493" s="722"/>
      <c r="OYZ493" s="722"/>
      <c r="OZA493" s="722"/>
      <c r="OZB493" s="722"/>
      <c r="OZC493" s="722"/>
      <c r="OZD493" s="722"/>
      <c r="OZE493" s="722"/>
      <c r="OZF493" s="722"/>
      <c r="OZG493" s="722"/>
      <c r="OZH493" s="722"/>
      <c r="OZI493" s="722"/>
      <c r="OZJ493" s="722"/>
      <c r="OZK493" s="722"/>
      <c r="OZL493" s="722"/>
      <c r="OZM493" s="722"/>
      <c r="OZN493" s="722"/>
      <c r="OZO493" s="722"/>
      <c r="OZP493" s="722"/>
      <c r="OZQ493" s="722"/>
      <c r="OZR493" s="722"/>
      <c r="OZS493" s="722"/>
      <c r="OZT493" s="722"/>
      <c r="OZU493" s="722"/>
      <c r="OZV493" s="722"/>
      <c r="OZW493" s="722"/>
      <c r="OZX493" s="722"/>
      <c r="OZY493" s="722"/>
      <c r="OZZ493" s="722"/>
      <c r="PAA493" s="722"/>
      <c r="PAB493" s="722"/>
      <c r="PAC493" s="722"/>
      <c r="PAD493" s="722"/>
      <c r="PAE493" s="722"/>
      <c r="PAF493" s="722"/>
      <c r="PAG493" s="722"/>
      <c r="PAH493" s="722"/>
      <c r="PAI493" s="722"/>
      <c r="PAJ493" s="722"/>
      <c r="PAK493" s="722"/>
      <c r="PAL493" s="722"/>
      <c r="PAM493" s="722"/>
      <c r="PAN493" s="722"/>
      <c r="PAO493" s="722"/>
      <c r="PAP493" s="722"/>
      <c r="PAQ493" s="722"/>
      <c r="PAR493" s="722"/>
      <c r="PAS493" s="722"/>
      <c r="PAT493" s="722"/>
      <c r="PAU493" s="722"/>
      <c r="PAV493" s="722"/>
      <c r="PAW493" s="722"/>
      <c r="PAX493" s="722"/>
      <c r="PAY493" s="722"/>
      <c r="PAZ493" s="722"/>
      <c r="PBA493" s="722"/>
      <c r="PBB493" s="722"/>
      <c r="PBC493" s="722"/>
      <c r="PBD493" s="722"/>
      <c r="PBE493" s="722"/>
      <c r="PBF493" s="722"/>
      <c r="PBG493" s="722"/>
      <c r="PBH493" s="722"/>
      <c r="PBI493" s="722"/>
      <c r="PBJ493" s="722"/>
      <c r="PBK493" s="722"/>
      <c r="PBL493" s="722"/>
      <c r="PBM493" s="722"/>
      <c r="PBN493" s="722"/>
      <c r="PBO493" s="722"/>
      <c r="PBP493" s="722"/>
      <c r="PBQ493" s="722"/>
      <c r="PBR493" s="722"/>
      <c r="PBS493" s="722"/>
      <c r="PBT493" s="722"/>
      <c r="PBU493" s="722"/>
      <c r="PBV493" s="722"/>
      <c r="PBW493" s="722"/>
      <c r="PBX493" s="722"/>
      <c r="PBY493" s="722"/>
      <c r="PBZ493" s="722"/>
      <c r="PCA493" s="722"/>
      <c r="PCB493" s="722"/>
      <c r="PCC493" s="722"/>
      <c r="PCD493" s="722"/>
      <c r="PCE493" s="722"/>
      <c r="PCF493" s="722"/>
      <c r="PCG493" s="722"/>
      <c r="PCH493" s="722"/>
      <c r="PCI493" s="722"/>
      <c r="PCJ493" s="722"/>
      <c r="PCK493" s="722"/>
      <c r="PCL493" s="722"/>
      <c r="PCM493" s="722"/>
      <c r="PCN493" s="722"/>
      <c r="PCO493" s="722"/>
      <c r="PCP493" s="722"/>
      <c r="PCQ493" s="722"/>
      <c r="PCR493" s="722"/>
      <c r="PCS493" s="722"/>
      <c r="PCT493" s="722"/>
      <c r="PCU493" s="722"/>
      <c r="PCV493" s="722"/>
      <c r="PCW493" s="722"/>
      <c r="PCX493" s="722"/>
      <c r="PCY493" s="722"/>
      <c r="PCZ493" s="722"/>
      <c r="PDA493" s="722"/>
      <c r="PDB493" s="722"/>
      <c r="PDC493" s="722"/>
      <c r="PDD493" s="722"/>
      <c r="PDE493" s="722"/>
      <c r="PDF493" s="722"/>
      <c r="PDG493" s="722"/>
      <c r="PDH493" s="722"/>
      <c r="PDI493" s="722"/>
      <c r="PDJ493" s="722"/>
      <c r="PDK493" s="722"/>
      <c r="PDL493" s="722"/>
      <c r="PDM493" s="722"/>
      <c r="PDN493" s="722"/>
      <c r="PDO493" s="722"/>
      <c r="PDP493" s="722"/>
      <c r="PDQ493" s="722"/>
      <c r="PDR493" s="722"/>
      <c r="PDS493" s="722"/>
      <c r="PDT493" s="722"/>
      <c r="PDU493" s="722"/>
      <c r="PDV493" s="722"/>
      <c r="PDW493" s="722"/>
      <c r="PDX493" s="722"/>
      <c r="PDY493" s="722"/>
      <c r="PDZ493" s="722"/>
      <c r="PEA493" s="722"/>
      <c r="PEB493" s="722"/>
      <c r="PEC493" s="722"/>
      <c r="PED493" s="722"/>
      <c r="PEE493" s="722"/>
      <c r="PEF493" s="722"/>
      <c r="PEG493" s="722"/>
      <c r="PEH493" s="722"/>
      <c r="PEI493" s="722"/>
      <c r="PEJ493" s="722"/>
      <c r="PEK493" s="722"/>
      <c r="PEL493" s="722"/>
      <c r="PEM493" s="722"/>
      <c r="PEN493" s="722"/>
      <c r="PEO493" s="722"/>
      <c r="PEP493" s="722"/>
      <c r="PEQ493" s="722"/>
      <c r="PER493" s="722"/>
      <c r="PES493" s="722"/>
      <c r="PET493" s="722"/>
      <c r="PEU493" s="722"/>
      <c r="PEV493" s="722"/>
      <c r="PEW493" s="722"/>
      <c r="PEX493" s="722"/>
      <c r="PEY493" s="722"/>
      <c r="PEZ493" s="722"/>
      <c r="PFA493" s="722"/>
      <c r="PFB493" s="722"/>
      <c r="PFC493" s="722"/>
      <c r="PFD493" s="722"/>
      <c r="PFE493" s="722"/>
      <c r="PFF493" s="722"/>
      <c r="PFG493" s="722"/>
      <c r="PFH493" s="722"/>
      <c r="PFI493" s="722"/>
      <c r="PFJ493" s="722"/>
      <c r="PFK493" s="722"/>
      <c r="PFL493" s="722"/>
      <c r="PFM493" s="722"/>
      <c r="PFN493" s="722"/>
      <c r="PFO493" s="722"/>
      <c r="PFP493" s="722"/>
      <c r="PFQ493" s="722"/>
      <c r="PFR493" s="722"/>
      <c r="PFS493" s="722"/>
      <c r="PFT493" s="722"/>
      <c r="PFU493" s="722"/>
      <c r="PFV493" s="722"/>
      <c r="PFW493" s="722"/>
      <c r="PFX493" s="722"/>
      <c r="PFY493" s="722"/>
      <c r="PFZ493" s="722"/>
      <c r="PGA493" s="722"/>
      <c r="PGB493" s="722"/>
      <c r="PGC493" s="722"/>
      <c r="PGD493" s="722"/>
      <c r="PGE493" s="722"/>
      <c r="PGF493" s="722"/>
      <c r="PGG493" s="722"/>
      <c r="PGH493" s="722"/>
      <c r="PGI493" s="722"/>
      <c r="PGJ493" s="722"/>
      <c r="PGK493" s="722"/>
      <c r="PGL493" s="722"/>
      <c r="PGM493" s="722"/>
      <c r="PGN493" s="722"/>
      <c r="PGO493" s="722"/>
      <c r="PGP493" s="722"/>
      <c r="PGQ493" s="722"/>
      <c r="PGR493" s="722"/>
      <c r="PGS493" s="722"/>
      <c r="PGT493" s="722"/>
      <c r="PGU493" s="722"/>
      <c r="PGV493" s="722"/>
      <c r="PGW493" s="722"/>
      <c r="PGX493" s="722"/>
      <c r="PGY493" s="722"/>
      <c r="PGZ493" s="722"/>
      <c r="PHA493" s="722"/>
      <c r="PHB493" s="722"/>
      <c r="PHC493" s="722"/>
      <c r="PHD493" s="722"/>
      <c r="PHE493" s="722"/>
      <c r="PHF493" s="722"/>
      <c r="PHG493" s="722"/>
      <c r="PHH493" s="722"/>
      <c r="PHI493" s="722"/>
      <c r="PHJ493" s="722"/>
      <c r="PHK493" s="722"/>
      <c r="PHL493" s="722"/>
      <c r="PHM493" s="722"/>
      <c r="PHN493" s="722"/>
      <c r="PHO493" s="722"/>
      <c r="PHP493" s="722"/>
      <c r="PHQ493" s="722"/>
      <c r="PHR493" s="722"/>
      <c r="PHS493" s="722"/>
      <c r="PHT493" s="722"/>
      <c r="PHU493" s="722"/>
      <c r="PHV493" s="722"/>
      <c r="PHW493" s="722"/>
      <c r="PHX493" s="722"/>
      <c r="PHY493" s="722"/>
      <c r="PHZ493" s="722"/>
      <c r="PIA493" s="722"/>
      <c r="PIB493" s="722"/>
      <c r="PIC493" s="722"/>
      <c r="PID493" s="722"/>
      <c r="PIE493" s="722"/>
      <c r="PIF493" s="722"/>
      <c r="PIG493" s="722"/>
      <c r="PIH493" s="722"/>
      <c r="PII493" s="722"/>
      <c r="PIJ493" s="722"/>
      <c r="PIK493" s="722"/>
      <c r="PIL493" s="722"/>
      <c r="PIM493" s="722"/>
      <c r="PIN493" s="722"/>
      <c r="PIO493" s="722"/>
      <c r="PIP493" s="722"/>
      <c r="PIQ493" s="722"/>
      <c r="PIR493" s="722"/>
      <c r="PIS493" s="722"/>
      <c r="PIT493" s="722"/>
      <c r="PIU493" s="722"/>
      <c r="PIV493" s="722"/>
      <c r="PIW493" s="722"/>
      <c r="PIX493" s="722"/>
      <c r="PIY493" s="722"/>
      <c r="PIZ493" s="722"/>
      <c r="PJA493" s="722"/>
      <c r="PJB493" s="722"/>
      <c r="PJC493" s="722"/>
      <c r="PJD493" s="722"/>
      <c r="PJE493" s="722"/>
      <c r="PJF493" s="722"/>
      <c r="PJG493" s="722"/>
      <c r="PJH493" s="722"/>
      <c r="PJI493" s="722"/>
      <c r="PJJ493" s="722"/>
      <c r="PJK493" s="722"/>
      <c r="PJL493" s="722"/>
      <c r="PJM493" s="722"/>
      <c r="PJN493" s="722"/>
      <c r="PJO493" s="722"/>
      <c r="PJP493" s="722"/>
      <c r="PJQ493" s="722"/>
      <c r="PJR493" s="722"/>
      <c r="PJS493" s="722"/>
      <c r="PJT493" s="722"/>
      <c r="PJU493" s="722"/>
      <c r="PJV493" s="722"/>
      <c r="PJW493" s="722"/>
      <c r="PJX493" s="722"/>
      <c r="PJY493" s="722"/>
      <c r="PJZ493" s="722"/>
      <c r="PKA493" s="722"/>
      <c r="PKB493" s="722"/>
      <c r="PKC493" s="722"/>
      <c r="PKD493" s="722"/>
      <c r="PKE493" s="722"/>
      <c r="PKF493" s="722"/>
      <c r="PKG493" s="722"/>
      <c r="PKH493" s="722"/>
      <c r="PKI493" s="722"/>
      <c r="PKJ493" s="722"/>
      <c r="PKK493" s="722"/>
      <c r="PKL493" s="722"/>
      <c r="PKM493" s="722"/>
      <c r="PKN493" s="722"/>
      <c r="PKO493" s="722"/>
      <c r="PKP493" s="722"/>
      <c r="PKQ493" s="722"/>
      <c r="PKR493" s="722"/>
      <c r="PKS493" s="722"/>
      <c r="PKT493" s="722"/>
      <c r="PKU493" s="722"/>
      <c r="PKV493" s="722"/>
      <c r="PKW493" s="722"/>
      <c r="PKX493" s="722"/>
      <c r="PKY493" s="722"/>
      <c r="PKZ493" s="722"/>
      <c r="PLA493" s="722"/>
      <c r="PLB493" s="722"/>
      <c r="PLC493" s="722"/>
      <c r="PLD493" s="722"/>
      <c r="PLE493" s="722"/>
      <c r="PLF493" s="722"/>
      <c r="PLG493" s="722"/>
      <c r="PLH493" s="722"/>
      <c r="PLI493" s="722"/>
      <c r="PLJ493" s="722"/>
      <c r="PLK493" s="722"/>
      <c r="PLL493" s="722"/>
      <c r="PLM493" s="722"/>
      <c r="PLN493" s="722"/>
      <c r="PLO493" s="722"/>
      <c r="PLP493" s="722"/>
      <c r="PLQ493" s="722"/>
      <c r="PLR493" s="722"/>
      <c r="PLS493" s="722"/>
      <c r="PLT493" s="722"/>
      <c r="PLU493" s="722"/>
      <c r="PLV493" s="722"/>
      <c r="PLW493" s="722"/>
      <c r="PLX493" s="722"/>
      <c r="PLY493" s="722"/>
      <c r="PLZ493" s="722"/>
      <c r="PMA493" s="722"/>
      <c r="PMB493" s="722"/>
      <c r="PMC493" s="722"/>
      <c r="PMD493" s="722"/>
      <c r="PME493" s="722"/>
      <c r="PMF493" s="722"/>
      <c r="PMG493" s="722"/>
      <c r="PMH493" s="722"/>
      <c r="PMI493" s="722"/>
      <c r="PMJ493" s="722"/>
      <c r="PMK493" s="722"/>
      <c r="PML493" s="722"/>
      <c r="PMM493" s="722"/>
      <c r="PMN493" s="722"/>
      <c r="PMO493" s="722"/>
      <c r="PMP493" s="722"/>
      <c r="PMQ493" s="722"/>
      <c r="PMR493" s="722"/>
      <c r="PMS493" s="722"/>
      <c r="PMT493" s="722"/>
      <c r="PMU493" s="722"/>
      <c r="PMV493" s="722"/>
      <c r="PMW493" s="722"/>
      <c r="PMX493" s="722"/>
      <c r="PMY493" s="722"/>
      <c r="PMZ493" s="722"/>
      <c r="PNA493" s="722"/>
      <c r="PNB493" s="722"/>
      <c r="PNC493" s="722"/>
      <c r="PND493" s="722"/>
      <c r="PNE493" s="722"/>
      <c r="PNF493" s="722"/>
      <c r="PNG493" s="722"/>
      <c r="PNH493" s="722"/>
      <c r="PNI493" s="722"/>
      <c r="PNJ493" s="722"/>
      <c r="PNK493" s="722"/>
      <c r="PNL493" s="722"/>
      <c r="PNM493" s="722"/>
      <c r="PNN493" s="722"/>
      <c r="PNO493" s="722"/>
      <c r="PNP493" s="722"/>
      <c r="PNQ493" s="722"/>
      <c r="PNR493" s="722"/>
      <c r="PNS493" s="722"/>
      <c r="PNT493" s="722"/>
      <c r="PNU493" s="722"/>
      <c r="PNV493" s="722"/>
      <c r="PNW493" s="722"/>
      <c r="PNX493" s="722"/>
      <c r="PNY493" s="722"/>
      <c r="PNZ493" s="722"/>
      <c r="POA493" s="722"/>
      <c r="POB493" s="722"/>
      <c r="POC493" s="722"/>
      <c r="POD493" s="722"/>
      <c r="POE493" s="722"/>
      <c r="POF493" s="722"/>
      <c r="POG493" s="722"/>
      <c r="POH493" s="722"/>
      <c r="POI493" s="722"/>
      <c r="POJ493" s="722"/>
      <c r="POK493" s="722"/>
      <c r="POL493" s="722"/>
      <c r="POM493" s="722"/>
      <c r="PON493" s="722"/>
      <c r="POO493" s="722"/>
      <c r="POP493" s="722"/>
      <c r="POQ493" s="722"/>
      <c r="POR493" s="722"/>
      <c r="POS493" s="722"/>
      <c r="POT493" s="722"/>
      <c r="POU493" s="722"/>
      <c r="POV493" s="722"/>
      <c r="POW493" s="722"/>
      <c r="POX493" s="722"/>
      <c r="POY493" s="722"/>
      <c r="POZ493" s="722"/>
      <c r="PPA493" s="722"/>
      <c r="PPB493" s="722"/>
      <c r="PPC493" s="722"/>
      <c r="PPD493" s="722"/>
      <c r="PPE493" s="722"/>
      <c r="PPF493" s="722"/>
      <c r="PPG493" s="722"/>
      <c r="PPH493" s="722"/>
      <c r="PPI493" s="722"/>
      <c r="PPJ493" s="722"/>
      <c r="PPK493" s="722"/>
      <c r="PPL493" s="722"/>
      <c r="PPM493" s="722"/>
      <c r="PPN493" s="722"/>
      <c r="PPO493" s="722"/>
      <c r="PPP493" s="722"/>
      <c r="PPQ493" s="722"/>
      <c r="PPR493" s="722"/>
      <c r="PPS493" s="722"/>
      <c r="PPT493" s="722"/>
      <c r="PPU493" s="722"/>
      <c r="PPV493" s="722"/>
      <c r="PPW493" s="722"/>
      <c r="PPX493" s="722"/>
      <c r="PPY493" s="722"/>
      <c r="PPZ493" s="722"/>
      <c r="PQA493" s="722"/>
      <c r="PQB493" s="722"/>
      <c r="PQC493" s="722"/>
      <c r="PQD493" s="722"/>
      <c r="PQE493" s="722"/>
      <c r="PQF493" s="722"/>
      <c r="PQG493" s="722"/>
      <c r="PQH493" s="722"/>
      <c r="PQI493" s="722"/>
      <c r="PQJ493" s="722"/>
      <c r="PQK493" s="722"/>
      <c r="PQL493" s="722"/>
      <c r="PQM493" s="722"/>
      <c r="PQN493" s="722"/>
      <c r="PQO493" s="722"/>
      <c r="PQP493" s="722"/>
      <c r="PQQ493" s="722"/>
      <c r="PQR493" s="722"/>
      <c r="PQS493" s="722"/>
      <c r="PQT493" s="722"/>
      <c r="PQU493" s="722"/>
      <c r="PQV493" s="722"/>
      <c r="PQW493" s="722"/>
      <c r="PQX493" s="722"/>
      <c r="PQY493" s="722"/>
      <c r="PQZ493" s="722"/>
      <c r="PRA493" s="722"/>
      <c r="PRB493" s="722"/>
      <c r="PRC493" s="722"/>
      <c r="PRD493" s="722"/>
      <c r="PRE493" s="722"/>
      <c r="PRF493" s="722"/>
      <c r="PRG493" s="722"/>
      <c r="PRH493" s="722"/>
      <c r="PRI493" s="722"/>
      <c r="PRJ493" s="722"/>
      <c r="PRK493" s="722"/>
      <c r="PRL493" s="722"/>
      <c r="PRM493" s="722"/>
      <c r="PRN493" s="722"/>
      <c r="PRO493" s="722"/>
      <c r="PRP493" s="722"/>
      <c r="PRQ493" s="722"/>
      <c r="PRR493" s="722"/>
      <c r="PRS493" s="722"/>
      <c r="PRT493" s="722"/>
      <c r="PRU493" s="722"/>
      <c r="PRV493" s="722"/>
      <c r="PRW493" s="722"/>
      <c r="PRX493" s="722"/>
      <c r="PRY493" s="722"/>
      <c r="PRZ493" s="722"/>
      <c r="PSA493" s="722"/>
      <c r="PSB493" s="722"/>
      <c r="PSC493" s="722"/>
      <c r="PSD493" s="722"/>
      <c r="PSE493" s="722"/>
      <c r="PSF493" s="722"/>
      <c r="PSG493" s="722"/>
      <c r="PSH493" s="722"/>
      <c r="PSI493" s="722"/>
      <c r="PSJ493" s="722"/>
      <c r="PSK493" s="722"/>
      <c r="PSL493" s="722"/>
      <c r="PSM493" s="722"/>
      <c r="PSN493" s="722"/>
      <c r="PSO493" s="722"/>
      <c r="PSP493" s="722"/>
      <c r="PSQ493" s="722"/>
      <c r="PSR493" s="722"/>
      <c r="PSS493" s="722"/>
      <c r="PST493" s="722"/>
      <c r="PSU493" s="722"/>
      <c r="PSV493" s="722"/>
      <c r="PSW493" s="722"/>
      <c r="PSX493" s="722"/>
      <c r="PSY493" s="722"/>
      <c r="PSZ493" s="722"/>
      <c r="PTA493" s="722"/>
      <c r="PTB493" s="722"/>
      <c r="PTC493" s="722"/>
      <c r="PTD493" s="722"/>
      <c r="PTE493" s="722"/>
      <c r="PTF493" s="722"/>
      <c r="PTG493" s="722"/>
      <c r="PTH493" s="722"/>
      <c r="PTI493" s="722"/>
      <c r="PTJ493" s="722"/>
      <c r="PTK493" s="722"/>
      <c r="PTL493" s="722"/>
      <c r="PTM493" s="722"/>
      <c r="PTN493" s="722"/>
      <c r="PTO493" s="722"/>
      <c r="PTP493" s="722"/>
      <c r="PTQ493" s="722"/>
      <c r="PTR493" s="722"/>
      <c r="PTS493" s="722"/>
      <c r="PTT493" s="722"/>
      <c r="PTU493" s="722"/>
      <c r="PTV493" s="722"/>
      <c r="PTW493" s="722"/>
      <c r="PTX493" s="722"/>
      <c r="PTY493" s="722"/>
      <c r="PTZ493" s="722"/>
      <c r="PUA493" s="722"/>
      <c r="PUB493" s="722"/>
      <c r="PUC493" s="722"/>
      <c r="PUD493" s="722"/>
      <c r="PUE493" s="722"/>
      <c r="PUF493" s="722"/>
      <c r="PUG493" s="722"/>
      <c r="PUH493" s="722"/>
      <c r="PUI493" s="722"/>
      <c r="PUJ493" s="722"/>
      <c r="PUK493" s="722"/>
      <c r="PUL493" s="722"/>
      <c r="PUM493" s="722"/>
      <c r="PUN493" s="722"/>
      <c r="PUO493" s="722"/>
      <c r="PUP493" s="722"/>
      <c r="PUQ493" s="722"/>
      <c r="PUR493" s="722"/>
      <c r="PUS493" s="722"/>
      <c r="PUT493" s="722"/>
      <c r="PUU493" s="722"/>
      <c r="PUV493" s="722"/>
      <c r="PUW493" s="722"/>
      <c r="PUX493" s="722"/>
      <c r="PUY493" s="722"/>
      <c r="PUZ493" s="722"/>
      <c r="PVA493" s="722"/>
      <c r="PVB493" s="722"/>
      <c r="PVC493" s="722"/>
      <c r="PVD493" s="722"/>
      <c r="PVE493" s="722"/>
      <c r="PVF493" s="722"/>
      <c r="PVG493" s="722"/>
      <c r="PVH493" s="722"/>
      <c r="PVI493" s="722"/>
      <c r="PVJ493" s="722"/>
      <c r="PVK493" s="722"/>
      <c r="PVL493" s="722"/>
      <c r="PVM493" s="722"/>
      <c r="PVN493" s="722"/>
      <c r="PVO493" s="722"/>
      <c r="PVP493" s="722"/>
      <c r="PVQ493" s="722"/>
      <c r="PVR493" s="722"/>
      <c r="PVS493" s="722"/>
      <c r="PVT493" s="722"/>
      <c r="PVU493" s="722"/>
      <c r="PVV493" s="722"/>
      <c r="PVW493" s="722"/>
      <c r="PVX493" s="722"/>
      <c r="PVY493" s="722"/>
      <c r="PVZ493" s="722"/>
      <c r="PWA493" s="722"/>
      <c r="PWB493" s="722"/>
      <c r="PWC493" s="722"/>
      <c r="PWD493" s="722"/>
      <c r="PWE493" s="722"/>
      <c r="PWF493" s="722"/>
      <c r="PWG493" s="722"/>
      <c r="PWH493" s="722"/>
      <c r="PWI493" s="722"/>
      <c r="PWJ493" s="722"/>
      <c r="PWK493" s="722"/>
      <c r="PWL493" s="722"/>
      <c r="PWM493" s="722"/>
      <c r="PWN493" s="722"/>
      <c r="PWO493" s="722"/>
      <c r="PWP493" s="722"/>
      <c r="PWQ493" s="722"/>
      <c r="PWR493" s="722"/>
      <c r="PWS493" s="722"/>
      <c r="PWT493" s="722"/>
      <c r="PWU493" s="722"/>
      <c r="PWV493" s="722"/>
      <c r="PWW493" s="722"/>
      <c r="PWX493" s="722"/>
      <c r="PWY493" s="722"/>
      <c r="PWZ493" s="722"/>
      <c r="PXA493" s="722"/>
      <c r="PXB493" s="722"/>
      <c r="PXC493" s="722"/>
      <c r="PXD493" s="722"/>
      <c r="PXE493" s="722"/>
      <c r="PXF493" s="722"/>
      <c r="PXG493" s="722"/>
      <c r="PXH493" s="722"/>
      <c r="PXI493" s="722"/>
      <c r="PXJ493" s="722"/>
      <c r="PXK493" s="722"/>
      <c r="PXL493" s="722"/>
      <c r="PXM493" s="722"/>
      <c r="PXN493" s="722"/>
      <c r="PXO493" s="722"/>
      <c r="PXP493" s="722"/>
      <c r="PXQ493" s="722"/>
      <c r="PXR493" s="722"/>
      <c r="PXS493" s="722"/>
      <c r="PXT493" s="722"/>
      <c r="PXU493" s="722"/>
      <c r="PXV493" s="722"/>
      <c r="PXW493" s="722"/>
      <c r="PXX493" s="722"/>
      <c r="PXY493" s="722"/>
      <c r="PXZ493" s="722"/>
      <c r="PYA493" s="722"/>
      <c r="PYB493" s="722"/>
      <c r="PYC493" s="722"/>
      <c r="PYD493" s="722"/>
      <c r="PYE493" s="722"/>
      <c r="PYF493" s="722"/>
      <c r="PYG493" s="722"/>
      <c r="PYH493" s="722"/>
      <c r="PYI493" s="722"/>
      <c r="PYJ493" s="722"/>
      <c r="PYK493" s="722"/>
      <c r="PYL493" s="722"/>
      <c r="PYM493" s="722"/>
      <c r="PYN493" s="722"/>
      <c r="PYO493" s="722"/>
      <c r="PYP493" s="722"/>
      <c r="PYQ493" s="722"/>
      <c r="PYR493" s="722"/>
      <c r="PYS493" s="722"/>
      <c r="PYT493" s="722"/>
      <c r="PYU493" s="722"/>
      <c r="PYV493" s="722"/>
      <c r="PYW493" s="722"/>
      <c r="PYX493" s="722"/>
      <c r="PYY493" s="722"/>
      <c r="PYZ493" s="722"/>
      <c r="PZA493" s="722"/>
      <c r="PZB493" s="722"/>
      <c r="PZC493" s="722"/>
      <c r="PZD493" s="722"/>
      <c r="PZE493" s="722"/>
      <c r="PZF493" s="722"/>
      <c r="PZG493" s="722"/>
      <c r="PZH493" s="722"/>
      <c r="PZI493" s="722"/>
      <c r="PZJ493" s="722"/>
      <c r="PZK493" s="722"/>
      <c r="PZL493" s="722"/>
      <c r="PZM493" s="722"/>
      <c r="PZN493" s="722"/>
      <c r="PZO493" s="722"/>
      <c r="PZP493" s="722"/>
      <c r="PZQ493" s="722"/>
      <c r="PZR493" s="722"/>
      <c r="PZS493" s="722"/>
      <c r="PZT493" s="722"/>
      <c r="PZU493" s="722"/>
      <c r="PZV493" s="722"/>
      <c r="PZW493" s="722"/>
      <c r="PZX493" s="722"/>
      <c r="PZY493" s="722"/>
      <c r="PZZ493" s="722"/>
      <c r="QAA493" s="722"/>
      <c r="QAB493" s="722"/>
      <c r="QAC493" s="722"/>
      <c r="QAD493" s="722"/>
      <c r="QAE493" s="722"/>
      <c r="QAF493" s="722"/>
      <c r="QAG493" s="722"/>
      <c r="QAH493" s="722"/>
      <c r="QAI493" s="722"/>
      <c r="QAJ493" s="722"/>
      <c r="QAK493" s="722"/>
      <c r="QAL493" s="722"/>
      <c r="QAM493" s="722"/>
      <c r="QAN493" s="722"/>
      <c r="QAO493" s="722"/>
      <c r="QAP493" s="722"/>
      <c r="QAQ493" s="722"/>
      <c r="QAR493" s="722"/>
      <c r="QAS493" s="722"/>
      <c r="QAT493" s="722"/>
      <c r="QAU493" s="722"/>
      <c r="QAV493" s="722"/>
      <c r="QAW493" s="722"/>
      <c r="QAX493" s="722"/>
      <c r="QAY493" s="722"/>
      <c r="QAZ493" s="722"/>
      <c r="QBA493" s="722"/>
      <c r="QBB493" s="722"/>
      <c r="QBC493" s="722"/>
      <c r="QBD493" s="722"/>
      <c r="QBE493" s="722"/>
      <c r="QBF493" s="722"/>
      <c r="QBG493" s="722"/>
      <c r="QBH493" s="722"/>
      <c r="QBI493" s="722"/>
      <c r="QBJ493" s="722"/>
      <c r="QBK493" s="722"/>
      <c r="QBL493" s="722"/>
      <c r="QBM493" s="722"/>
      <c r="QBN493" s="722"/>
      <c r="QBO493" s="722"/>
      <c r="QBP493" s="722"/>
      <c r="QBQ493" s="722"/>
      <c r="QBR493" s="722"/>
      <c r="QBS493" s="722"/>
      <c r="QBT493" s="722"/>
      <c r="QBU493" s="722"/>
      <c r="QBV493" s="722"/>
      <c r="QBW493" s="722"/>
      <c r="QBX493" s="722"/>
      <c r="QBY493" s="722"/>
      <c r="QBZ493" s="722"/>
      <c r="QCA493" s="722"/>
      <c r="QCB493" s="722"/>
      <c r="QCC493" s="722"/>
      <c r="QCD493" s="722"/>
      <c r="QCE493" s="722"/>
      <c r="QCF493" s="722"/>
      <c r="QCG493" s="722"/>
      <c r="QCH493" s="722"/>
      <c r="QCI493" s="722"/>
      <c r="QCJ493" s="722"/>
      <c r="QCK493" s="722"/>
      <c r="QCL493" s="722"/>
      <c r="QCM493" s="722"/>
      <c r="QCN493" s="722"/>
      <c r="QCO493" s="722"/>
      <c r="QCP493" s="722"/>
      <c r="QCQ493" s="722"/>
      <c r="QCR493" s="722"/>
      <c r="QCS493" s="722"/>
      <c r="QCT493" s="722"/>
      <c r="QCU493" s="722"/>
      <c r="QCV493" s="722"/>
      <c r="QCW493" s="722"/>
      <c r="QCX493" s="722"/>
      <c r="QCY493" s="722"/>
      <c r="QCZ493" s="722"/>
      <c r="QDA493" s="722"/>
      <c r="QDB493" s="722"/>
      <c r="QDC493" s="722"/>
      <c r="QDD493" s="722"/>
      <c r="QDE493" s="722"/>
      <c r="QDF493" s="722"/>
      <c r="QDG493" s="722"/>
      <c r="QDH493" s="722"/>
      <c r="QDI493" s="722"/>
      <c r="QDJ493" s="722"/>
      <c r="QDK493" s="722"/>
      <c r="QDL493" s="722"/>
      <c r="QDM493" s="722"/>
      <c r="QDN493" s="722"/>
      <c r="QDO493" s="722"/>
      <c r="QDP493" s="722"/>
      <c r="QDQ493" s="722"/>
      <c r="QDR493" s="722"/>
      <c r="QDS493" s="722"/>
      <c r="QDT493" s="722"/>
      <c r="QDU493" s="722"/>
      <c r="QDV493" s="722"/>
      <c r="QDW493" s="722"/>
      <c r="QDX493" s="722"/>
      <c r="QDY493" s="722"/>
      <c r="QDZ493" s="722"/>
      <c r="QEA493" s="722"/>
      <c r="QEB493" s="722"/>
      <c r="QEC493" s="722"/>
      <c r="QED493" s="722"/>
      <c r="QEE493" s="722"/>
      <c r="QEF493" s="722"/>
      <c r="QEG493" s="722"/>
      <c r="QEH493" s="722"/>
      <c r="QEI493" s="722"/>
      <c r="QEJ493" s="722"/>
      <c r="QEK493" s="722"/>
      <c r="QEL493" s="722"/>
      <c r="QEM493" s="722"/>
      <c r="QEN493" s="722"/>
      <c r="QEO493" s="722"/>
      <c r="QEP493" s="722"/>
      <c r="QEQ493" s="722"/>
      <c r="QER493" s="722"/>
      <c r="QES493" s="722"/>
      <c r="QET493" s="722"/>
      <c r="QEU493" s="722"/>
      <c r="QEV493" s="722"/>
      <c r="QEW493" s="722"/>
      <c r="QEX493" s="722"/>
      <c r="QEY493" s="722"/>
      <c r="QEZ493" s="722"/>
      <c r="QFA493" s="722"/>
      <c r="QFB493" s="722"/>
      <c r="QFC493" s="722"/>
      <c r="QFD493" s="722"/>
      <c r="QFE493" s="722"/>
      <c r="QFF493" s="722"/>
      <c r="QFG493" s="722"/>
      <c r="QFH493" s="722"/>
      <c r="QFI493" s="722"/>
      <c r="QFJ493" s="722"/>
      <c r="QFK493" s="722"/>
      <c r="QFL493" s="722"/>
      <c r="QFM493" s="722"/>
      <c r="QFN493" s="722"/>
      <c r="QFO493" s="722"/>
      <c r="QFP493" s="722"/>
      <c r="QFQ493" s="722"/>
      <c r="QFR493" s="722"/>
      <c r="QFS493" s="722"/>
      <c r="QFT493" s="722"/>
      <c r="QFU493" s="722"/>
      <c r="QFV493" s="722"/>
      <c r="QFW493" s="722"/>
      <c r="QFX493" s="722"/>
      <c r="QFY493" s="722"/>
      <c r="QFZ493" s="722"/>
      <c r="QGA493" s="722"/>
      <c r="QGB493" s="722"/>
      <c r="QGC493" s="722"/>
      <c r="QGD493" s="722"/>
      <c r="QGE493" s="722"/>
      <c r="QGF493" s="722"/>
      <c r="QGG493" s="722"/>
      <c r="QGH493" s="722"/>
      <c r="QGI493" s="722"/>
      <c r="QGJ493" s="722"/>
      <c r="QGK493" s="722"/>
      <c r="QGL493" s="722"/>
      <c r="QGM493" s="722"/>
      <c r="QGN493" s="722"/>
      <c r="QGO493" s="722"/>
      <c r="QGP493" s="722"/>
      <c r="QGQ493" s="722"/>
      <c r="QGR493" s="722"/>
      <c r="QGS493" s="722"/>
      <c r="QGT493" s="722"/>
      <c r="QGU493" s="722"/>
      <c r="QGV493" s="722"/>
      <c r="QGW493" s="722"/>
      <c r="QGX493" s="722"/>
      <c r="QGY493" s="722"/>
      <c r="QGZ493" s="722"/>
      <c r="QHA493" s="722"/>
      <c r="QHB493" s="722"/>
      <c r="QHC493" s="722"/>
      <c r="QHD493" s="722"/>
      <c r="QHE493" s="722"/>
      <c r="QHF493" s="722"/>
      <c r="QHG493" s="722"/>
      <c r="QHH493" s="722"/>
      <c r="QHI493" s="722"/>
      <c r="QHJ493" s="722"/>
      <c r="QHK493" s="722"/>
      <c r="QHL493" s="722"/>
      <c r="QHM493" s="722"/>
      <c r="QHN493" s="722"/>
      <c r="QHO493" s="722"/>
      <c r="QHP493" s="722"/>
      <c r="QHQ493" s="722"/>
      <c r="QHR493" s="722"/>
      <c r="QHS493" s="722"/>
      <c r="QHT493" s="722"/>
      <c r="QHU493" s="722"/>
      <c r="QHV493" s="722"/>
      <c r="QHW493" s="722"/>
      <c r="QHX493" s="722"/>
      <c r="QHY493" s="722"/>
      <c r="QHZ493" s="722"/>
      <c r="QIA493" s="722"/>
      <c r="QIB493" s="722"/>
      <c r="QIC493" s="722"/>
      <c r="QID493" s="722"/>
      <c r="QIE493" s="722"/>
      <c r="QIF493" s="722"/>
      <c r="QIG493" s="722"/>
      <c r="QIH493" s="722"/>
      <c r="QII493" s="722"/>
      <c r="QIJ493" s="722"/>
      <c r="QIK493" s="722"/>
      <c r="QIL493" s="722"/>
      <c r="QIM493" s="722"/>
      <c r="QIN493" s="722"/>
      <c r="QIO493" s="722"/>
      <c r="QIP493" s="722"/>
      <c r="QIQ493" s="722"/>
      <c r="QIR493" s="722"/>
      <c r="QIS493" s="722"/>
      <c r="QIT493" s="722"/>
      <c r="QIU493" s="722"/>
      <c r="QIV493" s="722"/>
      <c r="QIW493" s="722"/>
      <c r="QIX493" s="722"/>
      <c r="QIY493" s="722"/>
      <c r="QIZ493" s="722"/>
      <c r="QJA493" s="722"/>
      <c r="QJB493" s="722"/>
      <c r="QJC493" s="722"/>
      <c r="QJD493" s="722"/>
      <c r="QJE493" s="722"/>
      <c r="QJF493" s="722"/>
      <c r="QJG493" s="722"/>
      <c r="QJH493" s="722"/>
      <c r="QJI493" s="722"/>
      <c r="QJJ493" s="722"/>
      <c r="QJK493" s="722"/>
      <c r="QJL493" s="722"/>
      <c r="QJM493" s="722"/>
      <c r="QJN493" s="722"/>
      <c r="QJO493" s="722"/>
      <c r="QJP493" s="722"/>
      <c r="QJQ493" s="722"/>
      <c r="QJR493" s="722"/>
      <c r="QJS493" s="722"/>
      <c r="QJT493" s="722"/>
      <c r="QJU493" s="722"/>
      <c r="QJV493" s="722"/>
      <c r="QJW493" s="722"/>
      <c r="QJX493" s="722"/>
      <c r="QJY493" s="722"/>
      <c r="QJZ493" s="722"/>
      <c r="QKA493" s="722"/>
      <c r="QKB493" s="722"/>
      <c r="QKC493" s="722"/>
      <c r="QKD493" s="722"/>
      <c r="QKE493" s="722"/>
      <c r="QKF493" s="722"/>
      <c r="QKG493" s="722"/>
      <c r="QKH493" s="722"/>
      <c r="QKI493" s="722"/>
      <c r="QKJ493" s="722"/>
      <c r="QKK493" s="722"/>
      <c r="QKL493" s="722"/>
      <c r="QKM493" s="722"/>
      <c r="QKN493" s="722"/>
      <c r="QKO493" s="722"/>
      <c r="QKP493" s="722"/>
      <c r="QKQ493" s="722"/>
      <c r="QKR493" s="722"/>
      <c r="QKS493" s="722"/>
      <c r="QKT493" s="722"/>
      <c r="QKU493" s="722"/>
      <c r="QKV493" s="722"/>
      <c r="QKW493" s="722"/>
      <c r="QKX493" s="722"/>
      <c r="QKY493" s="722"/>
      <c r="QKZ493" s="722"/>
      <c r="QLA493" s="722"/>
      <c r="QLB493" s="722"/>
      <c r="QLC493" s="722"/>
      <c r="QLD493" s="722"/>
      <c r="QLE493" s="722"/>
      <c r="QLF493" s="722"/>
      <c r="QLG493" s="722"/>
      <c r="QLH493" s="722"/>
      <c r="QLI493" s="722"/>
      <c r="QLJ493" s="722"/>
      <c r="QLK493" s="722"/>
      <c r="QLL493" s="722"/>
      <c r="QLM493" s="722"/>
      <c r="QLN493" s="722"/>
      <c r="QLO493" s="722"/>
      <c r="QLP493" s="722"/>
      <c r="QLQ493" s="722"/>
      <c r="QLR493" s="722"/>
      <c r="QLS493" s="722"/>
      <c r="QLT493" s="722"/>
      <c r="QLU493" s="722"/>
      <c r="QLV493" s="722"/>
      <c r="QLW493" s="722"/>
      <c r="QLX493" s="722"/>
      <c r="QLY493" s="722"/>
      <c r="QLZ493" s="722"/>
      <c r="QMA493" s="722"/>
      <c r="QMB493" s="722"/>
      <c r="QMC493" s="722"/>
      <c r="QMD493" s="722"/>
      <c r="QME493" s="722"/>
      <c r="QMF493" s="722"/>
      <c r="QMG493" s="722"/>
      <c r="QMH493" s="722"/>
      <c r="QMI493" s="722"/>
      <c r="QMJ493" s="722"/>
      <c r="QMK493" s="722"/>
      <c r="QML493" s="722"/>
      <c r="QMM493" s="722"/>
      <c r="QMN493" s="722"/>
      <c r="QMO493" s="722"/>
      <c r="QMP493" s="722"/>
      <c r="QMQ493" s="722"/>
      <c r="QMR493" s="722"/>
      <c r="QMS493" s="722"/>
      <c r="QMT493" s="722"/>
      <c r="QMU493" s="722"/>
      <c r="QMV493" s="722"/>
      <c r="QMW493" s="722"/>
      <c r="QMX493" s="722"/>
      <c r="QMY493" s="722"/>
      <c r="QMZ493" s="722"/>
      <c r="QNA493" s="722"/>
      <c r="QNB493" s="722"/>
      <c r="QNC493" s="722"/>
      <c r="QND493" s="722"/>
      <c r="QNE493" s="722"/>
      <c r="QNF493" s="722"/>
      <c r="QNG493" s="722"/>
      <c r="QNH493" s="722"/>
      <c r="QNI493" s="722"/>
      <c r="QNJ493" s="722"/>
      <c r="QNK493" s="722"/>
      <c r="QNL493" s="722"/>
      <c r="QNM493" s="722"/>
      <c r="QNN493" s="722"/>
      <c r="QNO493" s="722"/>
      <c r="QNP493" s="722"/>
      <c r="QNQ493" s="722"/>
      <c r="QNR493" s="722"/>
      <c r="QNS493" s="722"/>
      <c r="QNT493" s="722"/>
      <c r="QNU493" s="722"/>
      <c r="QNV493" s="722"/>
      <c r="QNW493" s="722"/>
      <c r="QNX493" s="722"/>
      <c r="QNY493" s="722"/>
      <c r="QNZ493" s="722"/>
      <c r="QOA493" s="722"/>
      <c r="QOB493" s="722"/>
      <c r="QOC493" s="722"/>
      <c r="QOD493" s="722"/>
      <c r="QOE493" s="722"/>
      <c r="QOF493" s="722"/>
      <c r="QOG493" s="722"/>
      <c r="QOH493" s="722"/>
      <c r="QOI493" s="722"/>
      <c r="QOJ493" s="722"/>
      <c r="QOK493" s="722"/>
      <c r="QOL493" s="722"/>
      <c r="QOM493" s="722"/>
      <c r="QON493" s="722"/>
      <c r="QOO493" s="722"/>
      <c r="QOP493" s="722"/>
      <c r="QOQ493" s="722"/>
      <c r="QOR493" s="722"/>
      <c r="QOS493" s="722"/>
      <c r="QOT493" s="722"/>
      <c r="QOU493" s="722"/>
      <c r="QOV493" s="722"/>
      <c r="QOW493" s="722"/>
      <c r="QOX493" s="722"/>
      <c r="QOY493" s="722"/>
      <c r="QOZ493" s="722"/>
      <c r="QPA493" s="722"/>
      <c r="QPB493" s="722"/>
      <c r="QPC493" s="722"/>
      <c r="QPD493" s="722"/>
      <c r="QPE493" s="722"/>
      <c r="QPF493" s="722"/>
      <c r="QPG493" s="722"/>
      <c r="QPH493" s="722"/>
      <c r="QPI493" s="722"/>
      <c r="QPJ493" s="722"/>
      <c r="QPK493" s="722"/>
      <c r="QPL493" s="722"/>
      <c r="QPM493" s="722"/>
      <c r="QPN493" s="722"/>
      <c r="QPO493" s="722"/>
      <c r="QPP493" s="722"/>
      <c r="QPQ493" s="722"/>
      <c r="QPR493" s="722"/>
      <c r="QPS493" s="722"/>
      <c r="QPT493" s="722"/>
      <c r="QPU493" s="722"/>
      <c r="QPV493" s="722"/>
      <c r="QPW493" s="722"/>
      <c r="QPX493" s="722"/>
      <c r="QPY493" s="722"/>
      <c r="QPZ493" s="722"/>
      <c r="QQA493" s="722"/>
      <c r="QQB493" s="722"/>
      <c r="QQC493" s="722"/>
      <c r="QQD493" s="722"/>
      <c r="QQE493" s="722"/>
      <c r="QQF493" s="722"/>
      <c r="QQG493" s="722"/>
      <c r="QQH493" s="722"/>
      <c r="QQI493" s="722"/>
      <c r="QQJ493" s="722"/>
      <c r="QQK493" s="722"/>
      <c r="QQL493" s="722"/>
      <c r="QQM493" s="722"/>
      <c r="QQN493" s="722"/>
      <c r="QQO493" s="722"/>
      <c r="QQP493" s="722"/>
      <c r="QQQ493" s="722"/>
      <c r="QQR493" s="722"/>
      <c r="QQS493" s="722"/>
      <c r="QQT493" s="722"/>
      <c r="QQU493" s="722"/>
      <c r="QQV493" s="722"/>
      <c r="QQW493" s="722"/>
      <c r="QQX493" s="722"/>
      <c r="QQY493" s="722"/>
      <c r="QQZ493" s="722"/>
      <c r="QRA493" s="722"/>
      <c r="QRB493" s="722"/>
      <c r="QRC493" s="722"/>
      <c r="QRD493" s="722"/>
      <c r="QRE493" s="722"/>
      <c r="QRF493" s="722"/>
      <c r="QRG493" s="722"/>
      <c r="QRH493" s="722"/>
      <c r="QRI493" s="722"/>
      <c r="QRJ493" s="722"/>
      <c r="QRK493" s="722"/>
      <c r="QRL493" s="722"/>
      <c r="QRM493" s="722"/>
      <c r="QRN493" s="722"/>
      <c r="QRO493" s="722"/>
      <c r="QRP493" s="722"/>
      <c r="QRQ493" s="722"/>
      <c r="QRR493" s="722"/>
      <c r="QRS493" s="722"/>
      <c r="QRT493" s="722"/>
      <c r="QRU493" s="722"/>
      <c r="QRV493" s="722"/>
      <c r="QRW493" s="722"/>
      <c r="QRX493" s="722"/>
      <c r="QRY493" s="722"/>
      <c r="QRZ493" s="722"/>
      <c r="QSA493" s="722"/>
      <c r="QSB493" s="722"/>
      <c r="QSC493" s="722"/>
      <c r="QSD493" s="722"/>
      <c r="QSE493" s="722"/>
      <c r="QSF493" s="722"/>
      <c r="QSG493" s="722"/>
      <c r="QSH493" s="722"/>
      <c r="QSI493" s="722"/>
      <c r="QSJ493" s="722"/>
      <c r="QSK493" s="722"/>
      <c r="QSL493" s="722"/>
      <c r="QSM493" s="722"/>
      <c r="QSN493" s="722"/>
      <c r="QSO493" s="722"/>
      <c r="QSP493" s="722"/>
      <c r="QSQ493" s="722"/>
      <c r="QSR493" s="722"/>
      <c r="QSS493" s="722"/>
      <c r="QST493" s="722"/>
      <c r="QSU493" s="722"/>
      <c r="QSV493" s="722"/>
      <c r="QSW493" s="722"/>
      <c r="QSX493" s="722"/>
      <c r="QSY493" s="722"/>
      <c r="QSZ493" s="722"/>
      <c r="QTA493" s="722"/>
      <c r="QTB493" s="722"/>
      <c r="QTC493" s="722"/>
      <c r="QTD493" s="722"/>
      <c r="QTE493" s="722"/>
      <c r="QTF493" s="722"/>
      <c r="QTG493" s="722"/>
      <c r="QTH493" s="722"/>
      <c r="QTI493" s="722"/>
      <c r="QTJ493" s="722"/>
      <c r="QTK493" s="722"/>
      <c r="QTL493" s="722"/>
      <c r="QTM493" s="722"/>
      <c r="QTN493" s="722"/>
      <c r="QTO493" s="722"/>
      <c r="QTP493" s="722"/>
      <c r="QTQ493" s="722"/>
      <c r="QTR493" s="722"/>
      <c r="QTS493" s="722"/>
      <c r="QTT493" s="722"/>
      <c r="QTU493" s="722"/>
      <c r="QTV493" s="722"/>
      <c r="QTW493" s="722"/>
      <c r="QTX493" s="722"/>
      <c r="QTY493" s="722"/>
      <c r="QTZ493" s="722"/>
      <c r="QUA493" s="722"/>
      <c r="QUB493" s="722"/>
      <c r="QUC493" s="722"/>
      <c r="QUD493" s="722"/>
      <c r="QUE493" s="722"/>
      <c r="QUF493" s="722"/>
      <c r="QUG493" s="722"/>
      <c r="QUH493" s="722"/>
      <c r="QUI493" s="722"/>
      <c r="QUJ493" s="722"/>
      <c r="QUK493" s="722"/>
      <c r="QUL493" s="722"/>
      <c r="QUM493" s="722"/>
      <c r="QUN493" s="722"/>
      <c r="QUO493" s="722"/>
      <c r="QUP493" s="722"/>
      <c r="QUQ493" s="722"/>
      <c r="QUR493" s="722"/>
      <c r="QUS493" s="722"/>
      <c r="QUT493" s="722"/>
      <c r="QUU493" s="722"/>
      <c r="QUV493" s="722"/>
      <c r="QUW493" s="722"/>
      <c r="QUX493" s="722"/>
      <c r="QUY493" s="722"/>
      <c r="QUZ493" s="722"/>
      <c r="QVA493" s="722"/>
      <c r="QVB493" s="722"/>
      <c r="QVC493" s="722"/>
      <c r="QVD493" s="722"/>
      <c r="QVE493" s="722"/>
      <c r="QVF493" s="722"/>
      <c r="QVG493" s="722"/>
      <c r="QVH493" s="722"/>
      <c r="QVI493" s="722"/>
      <c r="QVJ493" s="722"/>
      <c r="QVK493" s="722"/>
      <c r="QVL493" s="722"/>
      <c r="QVM493" s="722"/>
      <c r="QVN493" s="722"/>
      <c r="QVO493" s="722"/>
      <c r="QVP493" s="722"/>
      <c r="QVQ493" s="722"/>
      <c r="QVR493" s="722"/>
      <c r="QVS493" s="722"/>
      <c r="QVT493" s="722"/>
      <c r="QVU493" s="722"/>
      <c r="QVV493" s="722"/>
      <c r="QVW493" s="722"/>
      <c r="QVX493" s="722"/>
      <c r="QVY493" s="722"/>
      <c r="QVZ493" s="722"/>
      <c r="QWA493" s="722"/>
      <c r="QWB493" s="722"/>
      <c r="QWC493" s="722"/>
      <c r="QWD493" s="722"/>
      <c r="QWE493" s="722"/>
      <c r="QWF493" s="722"/>
      <c r="QWG493" s="722"/>
      <c r="QWH493" s="722"/>
      <c r="QWI493" s="722"/>
      <c r="QWJ493" s="722"/>
      <c r="QWK493" s="722"/>
      <c r="QWL493" s="722"/>
      <c r="QWM493" s="722"/>
      <c r="QWN493" s="722"/>
      <c r="QWO493" s="722"/>
      <c r="QWP493" s="722"/>
      <c r="QWQ493" s="722"/>
      <c r="QWR493" s="722"/>
      <c r="QWS493" s="722"/>
      <c r="QWT493" s="722"/>
      <c r="QWU493" s="722"/>
      <c r="QWV493" s="722"/>
      <c r="QWW493" s="722"/>
      <c r="QWX493" s="722"/>
      <c r="QWY493" s="722"/>
      <c r="QWZ493" s="722"/>
      <c r="QXA493" s="722"/>
      <c r="QXB493" s="722"/>
      <c r="QXC493" s="722"/>
      <c r="QXD493" s="722"/>
      <c r="QXE493" s="722"/>
      <c r="QXF493" s="722"/>
      <c r="QXG493" s="722"/>
      <c r="QXH493" s="722"/>
      <c r="QXI493" s="722"/>
      <c r="QXJ493" s="722"/>
      <c r="QXK493" s="722"/>
      <c r="QXL493" s="722"/>
      <c r="QXM493" s="722"/>
      <c r="QXN493" s="722"/>
      <c r="QXO493" s="722"/>
      <c r="QXP493" s="722"/>
      <c r="QXQ493" s="722"/>
      <c r="QXR493" s="722"/>
      <c r="QXS493" s="722"/>
      <c r="QXT493" s="722"/>
      <c r="QXU493" s="722"/>
      <c r="QXV493" s="722"/>
      <c r="QXW493" s="722"/>
      <c r="QXX493" s="722"/>
      <c r="QXY493" s="722"/>
      <c r="QXZ493" s="722"/>
      <c r="QYA493" s="722"/>
      <c r="QYB493" s="722"/>
      <c r="QYC493" s="722"/>
      <c r="QYD493" s="722"/>
      <c r="QYE493" s="722"/>
      <c r="QYF493" s="722"/>
      <c r="QYG493" s="722"/>
      <c r="QYH493" s="722"/>
      <c r="QYI493" s="722"/>
      <c r="QYJ493" s="722"/>
      <c r="QYK493" s="722"/>
      <c r="QYL493" s="722"/>
      <c r="QYM493" s="722"/>
      <c r="QYN493" s="722"/>
      <c r="QYO493" s="722"/>
      <c r="QYP493" s="722"/>
      <c r="QYQ493" s="722"/>
      <c r="QYR493" s="722"/>
      <c r="QYS493" s="722"/>
      <c r="QYT493" s="722"/>
      <c r="QYU493" s="722"/>
      <c r="QYV493" s="722"/>
      <c r="QYW493" s="722"/>
      <c r="QYX493" s="722"/>
      <c r="QYY493" s="722"/>
      <c r="QYZ493" s="722"/>
      <c r="QZA493" s="722"/>
      <c r="QZB493" s="722"/>
      <c r="QZC493" s="722"/>
      <c r="QZD493" s="722"/>
      <c r="QZE493" s="722"/>
      <c r="QZF493" s="722"/>
      <c r="QZG493" s="722"/>
      <c r="QZH493" s="722"/>
      <c r="QZI493" s="722"/>
      <c r="QZJ493" s="722"/>
      <c r="QZK493" s="722"/>
      <c r="QZL493" s="722"/>
      <c r="QZM493" s="722"/>
      <c r="QZN493" s="722"/>
      <c r="QZO493" s="722"/>
      <c r="QZP493" s="722"/>
      <c r="QZQ493" s="722"/>
      <c r="QZR493" s="722"/>
      <c r="QZS493" s="722"/>
      <c r="QZT493" s="722"/>
      <c r="QZU493" s="722"/>
      <c r="QZV493" s="722"/>
      <c r="QZW493" s="722"/>
      <c r="QZX493" s="722"/>
      <c r="QZY493" s="722"/>
      <c r="QZZ493" s="722"/>
      <c r="RAA493" s="722"/>
      <c r="RAB493" s="722"/>
      <c r="RAC493" s="722"/>
      <c r="RAD493" s="722"/>
      <c r="RAE493" s="722"/>
      <c r="RAF493" s="722"/>
      <c r="RAG493" s="722"/>
      <c r="RAH493" s="722"/>
      <c r="RAI493" s="722"/>
      <c r="RAJ493" s="722"/>
      <c r="RAK493" s="722"/>
      <c r="RAL493" s="722"/>
      <c r="RAM493" s="722"/>
      <c r="RAN493" s="722"/>
      <c r="RAO493" s="722"/>
      <c r="RAP493" s="722"/>
      <c r="RAQ493" s="722"/>
      <c r="RAR493" s="722"/>
      <c r="RAS493" s="722"/>
      <c r="RAT493" s="722"/>
      <c r="RAU493" s="722"/>
      <c r="RAV493" s="722"/>
      <c r="RAW493" s="722"/>
      <c r="RAX493" s="722"/>
      <c r="RAY493" s="722"/>
      <c r="RAZ493" s="722"/>
      <c r="RBA493" s="722"/>
      <c r="RBB493" s="722"/>
      <c r="RBC493" s="722"/>
      <c r="RBD493" s="722"/>
      <c r="RBE493" s="722"/>
      <c r="RBF493" s="722"/>
      <c r="RBG493" s="722"/>
      <c r="RBH493" s="722"/>
      <c r="RBI493" s="722"/>
      <c r="RBJ493" s="722"/>
      <c r="RBK493" s="722"/>
      <c r="RBL493" s="722"/>
      <c r="RBM493" s="722"/>
      <c r="RBN493" s="722"/>
      <c r="RBO493" s="722"/>
      <c r="RBP493" s="722"/>
      <c r="RBQ493" s="722"/>
      <c r="RBR493" s="722"/>
      <c r="RBS493" s="722"/>
      <c r="RBT493" s="722"/>
      <c r="RBU493" s="722"/>
      <c r="RBV493" s="722"/>
      <c r="RBW493" s="722"/>
      <c r="RBX493" s="722"/>
      <c r="RBY493" s="722"/>
      <c r="RBZ493" s="722"/>
      <c r="RCA493" s="722"/>
      <c r="RCB493" s="722"/>
      <c r="RCC493" s="722"/>
      <c r="RCD493" s="722"/>
      <c r="RCE493" s="722"/>
      <c r="RCF493" s="722"/>
      <c r="RCG493" s="722"/>
      <c r="RCH493" s="722"/>
      <c r="RCI493" s="722"/>
      <c r="RCJ493" s="722"/>
      <c r="RCK493" s="722"/>
      <c r="RCL493" s="722"/>
      <c r="RCM493" s="722"/>
      <c r="RCN493" s="722"/>
      <c r="RCO493" s="722"/>
      <c r="RCP493" s="722"/>
      <c r="RCQ493" s="722"/>
      <c r="RCR493" s="722"/>
      <c r="RCS493" s="722"/>
      <c r="RCT493" s="722"/>
      <c r="RCU493" s="722"/>
      <c r="RCV493" s="722"/>
      <c r="RCW493" s="722"/>
      <c r="RCX493" s="722"/>
      <c r="RCY493" s="722"/>
      <c r="RCZ493" s="722"/>
      <c r="RDA493" s="722"/>
      <c r="RDB493" s="722"/>
      <c r="RDC493" s="722"/>
      <c r="RDD493" s="722"/>
      <c r="RDE493" s="722"/>
      <c r="RDF493" s="722"/>
      <c r="RDG493" s="722"/>
      <c r="RDH493" s="722"/>
      <c r="RDI493" s="722"/>
      <c r="RDJ493" s="722"/>
      <c r="RDK493" s="722"/>
      <c r="RDL493" s="722"/>
      <c r="RDM493" s="722"/>
      <c r="RDN493" s="722"/>
      <c r="RDO493" s="722"/>
      <c r="RDP493" s="722"/>
      <c r="RDQ493" s="722"/>
      <c r="RDR493" s="722"/>
      <c r="RDS493" s="722"/>
      <c r="RDT493" s="722"/>
      <c r="RDU493" s="722"/>
      <c r="RDV493" s="722"/>
      <c r="RDW493" s="722"/>
      <c r="RDX493" s="722"/>
      <c r="RDY493" s="722"/>
      <c r="RDZ493" s="722"/>
      <c r="REA493" s="722"/>
      <c r="REB493" s="722"/>
      <c r="REC493" s="722"/>
      <c r="RED493" s="722"/>
      <c r="REE493" s="722"/>
      <c r="REF493" s="722"/>
      <c r="REG493" s="722"/>
      <c r="REH493" s="722"/>
      <c r="REI493" s="722"/>
      <c r="REJ493" s="722"/>
      <c r="REK493" s="722"/>
      <c r="REL493" s="722"/>
      <c r="REM493" s="722"/>
      <c r="REN493" s="722"/>
      <c r="REO493" s="722"/>
      <c r="REP493" s="722"/>
      <c r="REQ493" s="722"/>
      <c r="RER493" s="722"/>
      <c r="RES493" s="722"/>
      <c r="RET493" s="722"/>
      <c r="REU493" s="722"/>
      <c r="REV493" s="722"/>
      <c r="REW493" s="722"/>
      <c r="REX493" s="722"/>
      <c r="REY493" s="722"/>
      <c r="REZ493" s="722"/>
      <c r="RFA493" s="722"/>
      <c r="RFB493" s="722"/>
      <c r="RFC493" s="722"/>
      <c r="RFD493" s="722"/>
      <c r="RFE493" s="722"/>
      <c r="RFF493" s="722"/>
      <c r="RFG493" s="722"/>
      <c r="RFH493" s="722"/>
      <c r="RFI493" s="722"/>
      <c r="RFJ493" s="722"/>
      <c r="RFK493" s="722"/>
      <c r="RFL493" s="722"/>
      <c r="RFM493" s="722"/>
      <c r="RFN493" s="722"/>
      <c r="RFO493" s="722"/>
      <c r="RFP493" s="722"/>
      <c r="RFQ493" s="722"/>
      <c r="RFR493" s="722"/>
      <c r="RFS493" s="722"/>
      <c r="RFT493" s="722"/>
      <c r="RFU493" s="722"/>
      <c r="RFV493" s="722"/>
      <c r="RFW493" s="722"/>
      <c r="RFX493" s="722"/>
      <c r="RFY493" s="722"/>
      <c r="RFZ493" s="722"/>
      <c r="RGA493" s="722"/>
      <c r="RGB493" s="722"/>
      <c r="RGC493" s="722"/>
      <c r="RGD493" s="722"/>
      <c r="RGE493" s="722"/>
      <c r="RGF493" s="722"/>
      <c r="RGG493" s="722"/>
      <c r="RGH493" s="722"/>
      <c r="RGI493" s="722"/>
      <c r="RGJ493" s="722"/>
      <c r="RGK493" s="722"/>
      <c r="RGL493" s="722"/>
      <c r="RGM493" s="722"/>
      <c r="RGN493" s="722"/>
      <c r="RGO493" s="722"/>
      <c r="RGP493" s="722"/>
      <c r="RGQ493" s="722"/>
      <c r="RGR493" s="722"/>
      <c r="RGS493" s="722"/>
      <c r="RGT493" s="722"/>
      <c r="RGU493" s="722"/>
      <c r="RGV493" s="722"/>
      <c r="RGW493" s="722"/>
      <c r="RGX493" s="722"/>
      <c r="RGY493" s="722"/>
      <c r="RGZ493" s="722"/>
      <c r="RHA493" s="722"/>
      <c r="RHB493" s="722"/>
      <c r="RHC493" s="722"/>
      <c r="RHD493" s="722"/>
      <c r="RHE493" s="722"/>
      <c r="RHF493" s="722"/>
      <c r="RHG493" s="722"/>
      <c r="RHH493" s="722"/>
      <c r="RHI493" s="722"/>
      <c r="RHJ493" s="722"/>
      <c r="RHK493" s="722"/>
      <c r="RHL493" s="722"/>
      <c r="RHM493" s="722"/>
      <c r="RHN493" s="722"/>
      <c r="RHO493" s="722"/>
      <c r="RHP493" s="722"/>
      <c r="RHQ493" s="722"/>
      <c r="RHR493" s="722"/>
      <c r="RHS493" s="722"/>
      <c r="RHT493" s="722"/>
      <c r="RHU493" s="722"/>
      <c r="RHV493" s="722"/>
      <c r="RHW493" s="722"/>
      <c r="RHX493" s="722"/>
      <c r="RHY493" s="722"/>
      <c r="RHZ493" s="722"/>
      <c r="RIA493" s="722"/>
      <c r="RIB493" s="722"/>
      <c r="RIC493" s="722"/>
      <c r="RID493" s="722"/>
      <c r="RIE493" s="722"/>
      <c r="RIF493" s="722"/>
      <c r="RIG493" s="722"/>
      <c r="RIH493" s="722"/>
      <c r="RII493" s="722"/>
      <c r="RIJ493" s="722"/>
      <c r="RIK493" s="722"/>
      <c r="RIL493" s="722"/>
      <c r="RIM493" s="722"/>
      <c r="RIN493" s="722"/>
      <c r="RIO493" s="722"/>
      <c r="RIP493" s="722"/>
      <c r="RIQ493" s="722"/>
      <c r="RIR493" s="722"/>
      <c r="RIS493" s="722"/>
      <c r="RIT493" s="722"/>
      <c r="RIU493" s="722"/>
      <c r="RIV493" s="722"/>
      <c r="RIW493" s="722"/>
      <c r="RIX493" s="722"/>
      <c r="RIY493" s="722"/>
      <c r="RIZ493" s="722"/>
      <c r="RJA493" s="722"/>
      <c r="RJB493" s="722"/>
      <c r="RJC493" s="722"/>
      <c r="RJD493" s="722"/>
      <c r="RJE493" s="722"/>
      <c r="RJF493" s="722"/>
      <c r="RJG493" s="722"/>
      <c r="RJH493" s="722"/>
      <c r="RJI493" s="722"/>
      <c r="RJJ493" s="722"/>
      <c r="RJK493" s="722"/>
      <c r="RJL493" s="722"/>
      <c r="RJM493" s="722"/>
      <c r="RJN493" s="722"/>
      <c r="RJO493" s="722"/>
      <c r="RJP493" s="722"/>
      <c r="RJQ493" s="722"/>
      <c r="RJR493" s="722"/>
      <c r="RJS493" s="722"/>
      <c r="RJT493" s="722"/>
      <c r="RJU493" s="722"/>
      <c r="RJV493" s="722"/>
      <c r="RJW493" s="722"/>
      <c r="RJX493" s="722"/>
      <c r="RJY493" s="722"/>
      <c r="RJZ493" s="722"/>
      <c r="RKA493" s="722"/>
      <c r="RKB493" s="722"/>
      <c r="RKC493" s="722"/>
      <c r="RKD493" s="722"/>
      <c r="RKE493" s="722"/>
      <c r="RKF493" s="722"/>
      <c r="RKG493" s="722"/>
      <c r="RKH493" s="722"/>
      <c r="RKI493" s="722"/>
      <c r="RKJ493" s="722"/>
      <c r="RKK493" s="722"/>
      <c r="RKL493" s="722"/>
      <c r="RKM493" s="722"/>
      <c r="RKN493" s="722"/>
      <c r="RKO493" s="722"/>
      <c r="RKP493" s="722"/>
      <c r="RKQ493" s="722"/>
      <c r="RKR493" s="722"/>
      <c r="RKS493" s="722"/>
      <c r="RKT493" s="722"/>
      <c r="RKU493" s="722"/>
      <c r="RKV493" s="722"/>
      <c r="RKW493" s="722"/>
      <c r="RKX493" s="722"/>
      <c r="RKY493" s="722"/>
      <c r="RKZ493" s="722"/>
      <c r="RLA493" s="722"/>
      <c r="RLB493" s="722"/>
      <c r="RLC493" s="722"/>
      <c r="RLD493" s="722"/>
      <c r="RLE493" s="722"/>
      <c r="RLF493" s="722"/>
      <c r="RLG493" s="722"/>
      <c r="RLH493" s="722"/>
      <c r="RLI493" s="722"/>
      <c r="RLJ493" s="722"/>
      <c r="RLK493" s="722"/>
      <c r="RLL493" s="722"/>
      <c r="RLM493" s="722"/>
      <c r="RLN493" s="722"/>
      <c r="RLO493" s="722"/>
      <c r="RLP493" s="722"/>
      <c r="RLQ493" s="722"/>
      <c r="RLR493" s="722"/>
      <c r="RLS493" s="722"/>
      <c r="RLT493" s="722"/>
      <c r="RLU493" s="722"/>
      <c r="RLV493" s="722"/>
      <c r="RLW493" s="722"/>
      <c r="RLX493" s="722"/>
      <c r="RLY493" s="722"/>
      <c r="RLZ493" s="722"/>
      <c r="RMA493" s="722"/>
      <c r="RMB493" s="722"/>
      <c r="RMC493" s="722"/>
      <c r="RMD493" s="722"/>
      <c r="RME493" s="722"/>
      <c r="RMF493" s="722"/>
      <c r="RMG493" s="722"/>
      <c r="RMH493" s="722"/>
      <c r="RMI493" s="722"/>
      <c r="RMJ493" s="722"/>
      <c r="RMK493" s="722"/>
      <c r="RML493" s="722"/>
      <c r="RMM493" s="722"/>
      <c r="RMN493" s="722"/>
      <c r="RMO493" s="722"/>
      <c r="RMP493" s="722"/>
      <c r="RMQ493" s="722"/>
      <c r="RMR493" s="722"/>
      <c r="RMS493" s="722"/>
      <c r="RMT493" s="722"/>
      <c r="RMU493" s="722"/>
      <c r="RMV493" s="722"/>
      <c r="RMW493" s="722"/>
      <c r="RMX493" s="722"/>
      <c r="RMY493" s="722"/>
      <c r="RMZ493" s="722"/>
      <c r="RNA493" s="722"/>
      <c r="RNB493" s="722"/>
      <c r="RNC493" s="722"/>
      <c r="RND493" s="722"/>
      <c r="RNE493" s="722"/>
      <c r="RNF493" s="722"/>
      <c r="RNG493" s="722"/>
      <c r="RNH493" s="722"/>
      <c r="RNI493" s="722"/>
      <c r="RNJ493" s="722"/>
      <c r="RNK493" s="722"/>
      <c r="RNL493" s="722"/>
      <c r="RNM493" s="722"/>
      <c r="RNN493" s="722"/>
      <c r="RNO493" s="722"/>
      <c r="RNP493" s="722"/>
      <c r="RNQ493" s="722"/>
      <c r="RNR493" s="722"/>
      <c r="RNS493" s="722"/>
      <c r="RNT493" s="722"/>
      <c r="RNU493" s="722"/>
      <c r="RNV493" s="722"/>
      <c r="RNW493" s="722"/>
      <c r="RNX493" s="722"/>
      <c r="RNY493" s="722"/>
      <c r="RNZ493" s="722"/>
      <c r="ROA493" s="722"/>
      <c r="ROB493" s="722"/>
      <c r="ROC493" s="722"/>
      <c r="ROD493" s="722"/>
      <c r="ROE493" s="722"/>
      <c r="ROF493" s="722"/>
      <c r="ROG493" s="722"/>
      <c r="ROH493" s="722"/>
      <c r="ROI493" s="722"/>
      <c r="ROJ493" s="722"/>
      <c r="ROK493" s="722"/>
      <c r="ROL493" s="722"/>
      <c r="ROM493" s="722"/>
      <c r="RON493" s="722"/>
      <c r="ROO493" s="722"/>
      <c r="ROP493" s="722"/>
      <c r="ROQ493" s="722"/>
      <c r="ROR493" s="722"/>
      <c r="ROS493" s="722"/>
      <c r="ROT493" s="722"/>
      <c r="ROU493" s="722"/>
      <c r="ROV493" s="722"/>
      <c r="ROW493" s="722"/>
      <c r="ROX493" s="722"/>
      <c r="ROY493" s="722"/>
      <c r="ROZ493" s="722"/>
      <c r="RPA493" s="722"/>
      <c r="RPB493" s="722"/>
      <c r="RPC493" s="722"/>
      <c r="RPD493" s="722"/>
      <c r="RPE493" s="722"/>
      <c r="RPF493" s="722"/>
      <c r="RPG493" s="722"/>
      <c r="RPH493" s="722"/>
      <c r="RPI493" s="722"/>
      <c r="RPJ493" s="722"/>
      <c r="RPK493" s="722"/>
      <c r="RPL493" s="722"/>
      <c r="RPM493" s="722"/>
      <c r="RPN493" s="722"/>
      <c r="RPO493" s="722"/>
      <c r="RPP493" s="722"/>
      <c r="RPQ493" s="722"/>
      <c r="RPR493" s="722"/>
      <c r="RPS493" s="722"/>
      <c r="RPT493" s="722"/>
      <c r="RPU493" s="722"/>
      <c r="RPV493" s="722"/>
      <c r="RPW493" s="722"/>
      <c r="RPX493" s="722"/>
      <c r="RPY493" s="722"/>
      <c r="RPZ493" s="722"/>
      <c r="RQA493" s="722"/>
      <c r="RQB493" s="722"/>
      <c r="RQC493" s="722"/>
      <c r="RQD493" s="722"/>
      <c r="RQE493" s="722"/>
      <c r="RQF493" s="722"/>
      <c r="RQG493" s="722"/>
      <c r="RQH493" s="722"/>
      <c r="RQI493" s="722"/>
      <c r="RQJ493" s="722"/>
      <c r="RQK493" s="722"/>
      <c r="RQL493" s="722"/>
      <c r="RQM493" s="722"/>
      <c r="RQN493" s="722"/>
      <c r="RQO493" s="722"/>
      <c r="RQP493" s="722"/>
      <c r="RQQ493" s="722"/>
      <c r="RQR493" s="722"/>
      <c r="RQS493" s="722"/>
      <c r="RQT493" s="722"/>
      <c r="RQU493" s="722"/>
      <c r="RQV493" s="722"/>
      <c r="RQW493" s="722"/>
      <c r="RQX493" s="722"/>
      <c r="RQY493" s="722"/>
      <c r="RQZ493" s="722"/>
      <c r="RRA493" s="722"/>
      <c r="RRB493" s="722"/>
      <c r="RRC493" s="722"/>
      <c r="RRD493" s="722"/>
      <c r="RRE493" s="722"/>
      <c r="RRF493" s="722"/>
      <c r="RRG493" s="722"/>
      <c r="RRH493" s="722"/>
      <c r="RRI493" s="722"/>
      <c r="RRJ493" s="722"/>
      <c r="RRK493" s="722"/>
      <c r="RRL493" s="722"/>
      <c r="RRM493" s="722"/>
      <c r="RRN493" s="722"/>
      <c r="RRO493" s="722"/>
      <c r="RRP493" s="722"/>
      <c r="RRQ493" s="722"/>
      <c r="RRR493" s="722"/>
      <c r="RRS493" s="722"/>
      <c r="RRT493" s="722"/>
      <c r="RRU493" s="722"/>
      <c r="RRV493" s="722"/>
      <c r="RRW493" s="722"/>
      <c r="RRX493" s="722"/>
      <c r="RRY493" s="722"/>
      <c r="RRZ493" s="722"/>
      <c r="RSA493" s="722"/>
      <c r="RSB493" s="722"/>
      <c r="RSC493" s="722"/>
      <c r="RSD493" s="722"/>
      <c r="RSE493" s="722"/>
      <c r="RSF493" s="722"/>
      <c r="RSG493" s="722"/>
      <c r="RSH493" s="722"/>
      <c r="RSI493" s="722"/>
      <c r="RSJ493" s="722"/>
      <c r="RSK493" s="722"/>
      <c r="RSL493" s="722"/>
      <c r="RSM493" s="722"/>
      <c r="RSN493" s="722"/>
      <c r="RSO493" s="722"/>
      <c r="RSP493" s="722"/>
      <c r="RSQ493" s="722"/>
      <c r="RSR493" s="722"/>
      <c r="RSS493" s="722"/>
      <c r="RST493" s="722"/>
      <c r="RSU493" s="722"/>
      <c r="RSV493" s="722"/>
      <c r="RSW493" s="722"/>
      <c r="RSX493" s="722"/>
      <c r="RSY493" s="722"/>
      <c r="RSZ493" s="722"/>
      <c r="RTA493" s="722"/>
      <c r="RTB493" s="722"/>
      <c r="RTC493" s="722"/>
      <c r="RTD493" s="722"/>
      <c r="RTE493" s="722"/>
      <c r="RTF493" s="722"/>
      <c r="RTG493" s="722"/>
      <c r="RTH493" s="722"/>
      <c r="RTI493" s="722"/>
      <c r="RTJ493" s="722"/>
      <c r="RTK493" s="722"/>
      <c r="RTL493" s="722"/>
      <c r="RTM493" s="722"/>
      <c r="RTN493" s="722"/>
      <c r="RTO493" s="722"/>
      <c r="RTP493" s="722"/>
      <c r="RTQ493" s="722"/>
      <c r="RTR493" s="722"/>
      <c r="RTS493" s="722"/>
      <c r="RTT493" s="722"/>
      <c r="RTU493" s="722"/>
      <c r="RTV493" s="722"/>
      <c r="RTW493" s="722"/>
      <c r="RTX493" s="722"/>
      <c r="RTY493" s="722"/>
      <c r="RTZ493" s="722"/>
      <c r="RUA493" s="722"/>
      <c r="RUB493" s="722"/>
      <c r="RUC493" s="722"/>
      <c r="RUD493" s="722"/>
      <c r="RUE493" s="722"/>
      <c r="RUF493" s="722"/>
      <c r="RUG493" s="722"/>
      <c r="RUH493" s="722"/>
      <c r="RUI493" s="722"/>
      <c r="RUJ493" s="722"/>
      <c r="RUK493" s="722"/>
      <c r="RUL493" s="722"/>
      <c r="RUM493" s="722"/>
      <c r="RUN493" s="722"/>
      <c r="RUO493" s="722"/>
      <c r="RUP493" s="722"/>
      <c r="RUQ493" s="722"/>
      <c r="RUR493" s="722"/>
      <c r="RUS493" s="722"/>
      <c r="RUT493" s="722"/>
      <c r="RUU493" s="722"/>
      <c r="RUV493" s="722"/>
      <c r="RUW493" s="722"/>
      <c r="RUX493" s="722"/>
      <c r="RUY493" s="722"/>
      <c r="RUZ493" s="722"/>
      <c r="RVA493" s="722"/>
      <c r="RVB493" s="722"/>
      <c r="RVC493" s="722"/>
      <c r="RVD493" s="722"/>
      <c r="RVE493" s="722"/>
      <c r="RVF493" s="722"/>
      <c r="RVG493" s="722"/>
      <c r="RVH493" s="722"/>
      <c r="RVI493" s="722"/>
      <c r="RVJ493" s="722"/>
      <c r="RVK493" s="722"/>
      <c r="RVL493" s="722"/>
      <c r="RVM493" s="722"/>
      <c r="RVN493" s="722"/>
      <c r="RVO493" s="722"/>
      <c r="RVP493" s="722"/>
      <c r="RVQ493" s="722"/>
      <c r="RVR493" s="722"/>
      <c r="RVS493" s="722"/>
      <c r="RVT493" s="722"/>
      <c r="RVU493" s="722"/>
      <c r="RVV493" s="722"/>
      <c r="RVW493" s="722"/>
      <c r="RVX493" s="722"/>
      <c r="RVY493" s="722"/>
      <c r="RVZ493" s="722"/>
      <c r="RWA493" s="722"/>
      <c r="RWB493" s="722"/>
      <c r="RWC493" s="722"/>
      <c r="RWD493" s="722"/>
      <c r="RWE493" s="722"/>
      <c r="RWF493" s="722"/>
      <c r="RWG493" s="722"/>
      <c r="RWH493" s="722"/>
      <c r="RWI493" s="722"/>
      <c r="RWJ493" s="722"/>
      <c r="RWK493" s="722"/>
      <c r="RWL493" s="722"/>
      <c r="RWM493" s="722"/>
      <c r="RWN493" s="722"/>
      <c r="RWO493" s="722"/>
      <c r="RWP493" s="722"/>
      <c r="RWQ493" s="722"/>
      <c r="RWR493" s="722"/>
      <c r="RWS493" s="722"/>
      <c r="RWT493" s="722"/>
      <c r="RWU493" s="722"/>
      <c r="RWV493" s="722"/>
      <c r="RWW493" s="722"/>
      <c r="RWX493" s="722"/>
      <c r="RWY493" s="722"/>
      <c r="RWZ493" s="722"/>
      <c r="RXA493" s="722"/>
      <c r="RXB493" s="722"/>
      <c r="RXC493" s="722"/>
      <c r="RXD493" s="722"/>
      <c r="RXE493" s="722"/>
      <c r="RXF493" s="722"/>
      <c r="RXG493" s="722"/>
      <c r="RXH493" s="722"/>
      <c r="RXI493" s="722"/>
      <c r="RXJ493" s="722"/>
      <c r="RXK493" s="722"/>
      <c r="RXL493" s="722"/>
      <c r="RXM493" s="722"/>
      <c r="RXN493" s="722"/>
      <c r="RXO493" s="722"/>
      <c r="RXP493" s="722"/>
      <c r="RXQ493" s="722"/>
      <c r="RXR493" s="722"/>
      <c r="RXS493" s="722"/>
      <c r="RXT493" s="722"/>
      <c r="RXU493" s="722"/>
      <c r="RXV493" s="722"/>
      <c r="RXW493" s="722"/>
      <c r="RXX493" s="722"/>
      <c r="RXY493" s="722"/>
      <c r="RXZ493" s="722"/>
      <c r="RYA493" s="722"/>
      <c r="RYB493" s="722"/>
      <c r="RYC493" s="722"/>
      <c r="RYD493" s="722"/>
      <c r="RYE493" s="722"/>
      <c r="RYF493" s="722"/>
      <c r="RYG493" s="722"/>
      <c r="RYH493" s="722"/>
      <c r="RYI493" s="722"/>
      <c r="RYJ493" s="722"/>
      <c r="RYK493" s="722"/>
      <c r="RYL493" s="722"/>
      <c r="RYM493" s="722"/>
      <c r="RYN493" s="722"/>
      <c r="RYO493" s="722"/>
      <c r="RYP493" s="722"/>
      <c r="RYQ493" s="722"/>
      <c r="RYR493" s="722"/>
      <c r="RYS493" s="722"/>
      <c r="RYT493" s="722"/>
      <c r="RYU493" s="722"/>
      <c r="RYV493" s="722"/>
      <c r="RYW493" s="722"/>
      <c r="RYX493" s="722"/>
      <c r="RYY493" s="722"/>
      <c r="RYZ493" s="722"/>
      <c r="RZA493" s="722"/>
      <c r="RZB493" s="722"/>
      <c r="RZC493" s="722"/>
      <c r="RZD493" s="722"/>
      <c r="RZE493" s="722"/>
      <c r="RZF493" s="722"/>
      <c r="RZG493" s="722"/>
      <c r="RZH493" s="722"/>
      <c r="RZI493" s="722"/>
      <c r="RZJ493" s="722"/>
      <c r="RZK493" s="722"/>
      <c r="RZL493" s="722"/>
      <c r="RZM493" s="722"/>
      <c r="RZN493" s="722"/>
      <c r="RZO493" s="722"/>
      <c r="RZP493" s="722"/>
      <c r="RZQ493" s="722"/>
      <c r="RZR493" s="722"/>
      <c r="RZS493" s="722"/>
      <c r="RZT493" s="722"/>
      <c r="RZU493" s="722"/>
      <c r="RZV493" s="722"/>
      <c r="RZW493" s="722"/>
      <c r="RZX493" s="722"/>
      <c r="RZY493" s="722"/>
      <c r="RZZ493" s="722"/>
      <c r="SAA493" s="722"/>
      <c r="SAB493" s="722"/>
      <c r="SAC493" s="722"/>
      <c r="SAD493" s="722"/>
      <c r="SAE493" s="722"/>
      <c r="SAF493" s="722"/>
      <c r="SAG493" s="722"/>
      <c r="SAH493" s="722"/>
      <c r="SAI493" s="722"/>
      <c r="SAJ493" s="722"/>
      <c r="SAK493" s="722"/>
      <c r="SAL493" s="722"/>
      <c r="SAM493" s="722"/>
      <c r="SAN493" s="722"/>
      <c r="SAO493" s="722"/>
      <c r="SAP493" s="722"/>
      <c r="SAQ493" s="722"/>
      <c r="SAR493" s="722"/>
      <c r="SAS493" s="722"/>
      <c r="SAT493" s="722"/>
      <c r="SAU493" s="722"/>
      <c r="SAV493" s="722"/>
      <c r="SAW493" s="722"/>
      <c r="SAX493" s="722"/>
      <c r="SAY493" s="722"/>
      <c r="SAZ493" s="722"/>
      <c r="SBA493" s="722"/>
      <c r="SBB493" s="722"/>
      <c r="SBC493" s="722"/>
      <c r="SBD493" s="722"/>
      <c r="SBE493" s="722"/>
      <c r="SBF493" s="722"/>
      <c r="SBG493" s="722"/>
      <c r="SBH493" s="722"/>
      <c r="SBI493" s="722"/>
      <c r="SBJ493" s="722"/>
      <c r="SBK493" s="722"/>
      <c r="SBL493" s="722"/>
      <c r="SBM493" s="722"/>
      <c r="SBN493" s="722"/>
      <c r="SBO493" s="722"/>
      <c r="SBP493" s="722"/>
      <c r="SBQ493" s="722"/>
      <c r="SBR493" s="722"/>
      <c r="SBS493" s="722"/>
      <c r="SBT493" s="722"/>
      <c r="SBU493" s="722"/>
      <c r="SBV493" s="722"/>
      <c r="SBW493" s="722"/>
      <c r="SBX493" s="722"/>
      <c r="SBY493" s="722"/>
      <c r="SBZ493" s="722"/>
      <c r="SCA493" s="722"/>
      <c r="SCB493" s="722"/>
      <c r="SCC493" s="722"/>
      <c r="SCD493" s="722"/>
      <c r="SCE493" s="722"/>
      <c r="SCF493" s="722"/>
      <c r="SCG493" s="722"/>
      <c r="SCH493" s="722"/>
      <c r="SCI493" s="722"/>
      <c r="SCJ493" s="722"/>
      <c r="SCK493" s="722"/>
      <c r="SCL493" s="722"/>
      <c r="SCM493" s="722"/>
      <c r="SCN493" s="722"/>
      <c r="SCO493" s="722"/>
      <c r="SCP493" s="722"/>
      <c r="SCQ493" s="722"/>
      <c r="SCR493" s="722"/>
      <c r="SCS493" s="722"/>
      <c r="SCT493" s="722"/>
      <c r="SCU493" s="722"/>
      <c r="SCV493" s="722"/>
      <c r="SCW493" s="722"/>
      <c r="SCX493" s="722"/>
      <c r="SCY493" s="722"/>
      <c r="SCZ493" s="722"/>
      <c r="SDA493" s="722"/>
      <c r="SDB493" s="722"/>
      <c r="SDC493" s="722"/>
      <c r="SDD493" s="722"/>
      <c r="SDE493" s="722"/>
      <c r="SDF493" s="722"/>
      <c r="SDG493" s="722"/>
      <c r="SDH493" s="722"/>
      <c r="SDI493" s="722"/>
      <c r="SDJ493" s="722"/>
      <c r="SDK493" s="722"/>
      <c r="SDL493" s="722"/>
      <c r="SDM493" s="722"/>
      <c r="SDN493" s="722"/>
      <c r="SDO493" s="722"/>
      <c r="SDP493" s="722"/>
      <c r="SDQ493" s="722"/>
      <c r="SDR493" s="722"/>
      <c r="SDS493" s="722"/>
      <c r="SDT493" s="722"/>
      <c r="SDU493" s="722"/>
      <c r="SDV493" s="722"/>
      <c r="SDW493" s="722"/>
      <c r="SDX493" s="722"/>
      <c r="SDY493" s="722"/>
      <c r="SDZ493" s="722"/>
      <c r="SEA493" s="722"/>
      <c r="SEB493" s="722"/>
      <c r="SEC493" s="722"/>
      <c r="SED493" s="722"/>
      <c r="SEE493" s="722"/>
      <c r="SEF493" s="722"/>
      <c r="SEG493" s="722"/>
      <c r="SEH493" s="722"/>
      <c r="SEI493" s="722"/>
      <c r="SEJ493" s="722"/>
      <c r="SEK493" s="722"/>
      <c r="SEL493" s="722"/>
      <c r="SEM493" s="722"/>
      <c r="SEN493" s="722"/>
      <c r="SEO493" s="722"/>
      <c r="SEP493" s="722"/>
      <c r="SEQ493" s="722"/>
      <c r="SER493" s="722"/>
      <c r="SES493" s="722"/>
      <c r="SET493" s="722"/>
      <c r="SEU493" s="722"/>
      <c r="SEV493" s="722"/>
      <c r="SEW493" s="722"/>
      <c r="SEX493" s="722"/>
      <c r="SEY493" s="722"/>
      <c r="SEZ493" s="722"/>
      <c r="SFA493" s="722"/>
      <c r="SFB493" s="722"/>
      <c r="SFC493" s="722"/>
      <c r="SFD493" s="722"/>
      <c r="SFE493" s="722"/>
      <c r="SFF493" s="722"/>
      <c r="SFG493" s="722"/>
      <c r="SFH493" s="722"/>
      <c r="SFI493" s="722"/>
      <c r="SFJ493" s="722"/>
      <c r="SFK493" s="722"/>
      <c r="SFL493" s="722"/>
      <c r="SFM493" s="722"/>
      <c r="SFN493" s="722"/>
      <c r="SFO493" s="722"/>
      <c r="SFP493" s="722"/>
      <c r="SFQ493" s="722"/>
      <c r="SFR493" s="722"/>
      <c r="SFS493" s="722"/>
      <c r="SFT493" s="722"/>
      <c r="SFU493" s="722"/>
      <c r="SFV493" s="722"/>
      <c r="SFW493" s="722"/>
      <c r="SFX493" s="722"/>
      <c r="SFY493" s="722"/>
      <c r="SFZ493" s="722"/>
      <c r="SGA493" s="722"/>
      <c r="SGB493" s="722"/>
      <c r="SGC493" s="722"/>
      <c r="SGD493" s="722"/>
      <c r="SGE493" s="722"/>
      <c r="SGF493" s="722"/>
      <c r="SGG493" s="722"/>
      <c r="SGH493" s="722"/>
      <c r="SGI493" s="722"/>
      <c r="SGJ493" s="722"/>
      <c r="SGK493" s="722"/>
      <c r="SGL493" s="722"/>
      <c r="SGM493" s="722"/>
      <c r="SGN493" s="722"/>
      <c r="SGO493" s="722"/>
      <c r="SGP493" s="722"/>
      <c r="SGQ493" s="722"/>
      <c r="SGR493" s="722"/>
      <c r="SGS493" s="722"/>
      <c r="SGT493" s="722"/>
      <c r="SGU493" s="722"/>
      <c r="SGV493" s="722"/>
      <c r="SGW493" s="722"/>
      <c r="SGX493" s="722"/>
      <c r="SGY493" s="722"/>
      <c r="SGZ493" s="722"/>
      <c r="SHA493" s="722"/>
      <c r="SHB493" s="722"/>
      <c r="SHC493" s="722"/>
      <c r="SHD493" s="722"/>
      <c r="SHE493" s="722"/>
      <c r="SHF493" s="722"/>
      <c r="SHG493" s="722"/>
      <c r="SHH493" s="722"/>
      <c r="SHI493" s="722"/>
      <c r="SHJ493" s="722"/>
      <c r="SHK493" s="722"/>
      <c r="SHL493" s="722"/>
      <c r="SHM493" s="722"/>
      <c r="SHN493" s="722"/>
      <c r="SHO493" s="722"/>
      <c r="SHP493" s="722"/>
      <c r="SHQ493" s="722"/>
      <c r="SHR493" s="722"/>
      <c r="SHS493" s="722"/>
      <c r="SHT493" s="722"/>
      <c r="SHU493" s="722"/>
      <c r="SHV493" s="722"/>
      <c r="SHW493" s="722"/>
      <c r="SHX493" s="722"/>
      <c r="SHY493" s="722"/>
      <c r="SHZ493" s="722"/>
      <c r="SIA493" s="722"/>
      <c r="SIB493" s="722"/>
      <c r="SIC493" s="722"/>
      <c r="SID493" s="722"/>
      <c r="SIE493" s="722"/>
      <c r="SIF493" s="722"/>
      <c r="SIG493" s="722"/>
      <c r="SIH493" s="722"/>
      <c r="SII493" s="722"/>
      <c r="SIJ493" s="722"/>
      <c r="SIK493" s="722"/>
      <c r="SIL493" s="722"/>
      <c r="SIM493" s="722"/>
      <c r="SIN493" s="722"/>
      <c r="SIO493" s="722"/>
      <c r="SIP493" s="722"/>
      <c r="SIQ493" s="722"/>
      <c r="SIR493" s="722"/>
      <c r="SIS493" s="722"/>
      <c r="SIT493" s="722"/>
      <c r="SIU493" s="722"/>
      <c r="SIV493" s="722"/>
      <c r="SIW493" s="722"/>
      <c r="SIX493" s="722"/>
      <c r="SIY493" s="722"/>
      <c r="SIZ493" s="722"/>
      <c r="SJA493" s="722"/>
      <c r="SJB493" s="722"/>
      <c r="SJC493" s="722"/>
      <c r="SJD493" s="722"/>
      <c r="SJE493" s="722"/>
      <c r="SJF493" s="722"/>
      <c r="SJG493" s="722"/>
      <c r="SJH493" s="722"/>
      <c r="SJI493" s="722"/>
      <c r="SJJ493" s="722"/>
      <c r="SJK493" s="722"/>
      <c r="SJL493" s="722"/>
      <c r="SJM493" s="722"/>
      <c r="SJN493" s="722"/>
      <c r="SJO493" s="722"/>
      <c r="SJP493" s="722"/>
      <c r="SJQ493" s="722"/>
      <c r="SJR493" s="722"/>
      <c r="SJS493" s="722"/>
      <c r="SJT493" s="722"/>
      <c r="SJU493" s="722"/>
      <c r="SJV493" s="722"/>
      <c r="SJW493" s="722"/>
      <c r="SJX493" s="722"/>
      <c r="SJY493" s="722"/>
      <c r="SJZ493" s="722"/>
      <c r="SKA493" s="722"/>
      <c r="SKB493" s="722"/>
      <c r="SKC493" s="722"/>
      <c r="SKD493" s="722"/>
      <c r="SKE493" s="722"/>
      <c r="SKF493" s="722"/>
      <c r="SKG493" s="722"/>
      <c r="SKH493" s="722"/>
      <c r="SKI493" s="722"/>
      <c r="SKJ493" s="722"/>
      <c r="SKK493" s="722"/>
      <c r="SKL493" s="722"/>
      <c r="SKM493" s="722"/>
      <c r="SKN493" s="722"/>
      <c r="SKO493" s="722"/>
      <c r="SKP493" s="722"/>
      <c r="SKQ493" s="722"/>
      <c r="SKR493" s="722"/>
      <c r="SKS493" s="722"/>
      <c r="SKT493" s="722"/>
      <c r="SKU493" s="722"/>
      <c r="SKV493" s="722"/>
      <c r="SKW493" s="722"/>
      <c r="SKX493" s="722"/>
      <c r="SKY493" s="722"/>
      <c r="SKZ493" s="722"/>
      <c r="SLA493" s="722"/>
      <c r="SLB493" s="722"/>
      <c r="SLC493" s="722"/>
      <c r="SLD493" s="722"/>
      <c r="SLE493" s="722"/>
      <c r="SLF493" s="722"/>
      <c r="SLG493" s="722"/>
      <c r="SLH493" s="722"/>
      <c r="SLI493" s="722"/>
      <c r="SLJ493" s="722"/>
      <c r="SLK493" s="722"/>
      <c r="SLL493" s="722"/>
      <c r="SLM493" s="722"/>
      <c r="SLN493" s="722"/>
      <c r="SLO493" s="722"/>
      <c r="SLP493" s="722"/>
      <c r="SLQ493" s="722"/>
      <c r="SLR493" s="722"/>
      <c r="SLS493" s="722"/>
      <c r="SLT493" s="722"/>
      <c r="SLU493" s="722"/>
      <c r="SLV493" s="722"/>
      <c r="SLW493" s="722"/>
      <c r="SLX493" s="722"/>
      <c r="SLY493" s="722"/>
      <c r="SLZ493" s="722"/>
      <c r="SMA493" s="722"/>
      <c r="SMB493" s="722"/>
      <c r="SMC493" s="722"/>
      <c r="SMD493" s="722"/>
      <c r="SME493" s="722"/>
      <c r="SMF493" s="722"/>
      <c r="SMG493" s="722"/>
      <c r="SMH493" s="722"/>
      <c r="SMI493" s="722"/>
      <c r="SMJ493" s="722"/>
      <c r="SMK493" s="722"/>
      <c r="SML493" s="722"/>
      <c r="SMM493" s="722"/>
      <c r="SMN493" s="722"/>
      <c r="SMO493" s="722"/>
      <c r="SMP493" s="722"/>
      <c r="SMQ493" s="722"/>
      <c r="SMR493" s="722"/>
      <c r="SMS493" s="722"/>
      <c r="SMT493" s="722"/>
      <c r="SMU493" s="722"/>
      <c r="SMV493" s="722"/>
      <c r="SMW493" s="722"/>
      <c r="SMX493" s="722"/>
      <c r="SMY493" s="722"/>
      <c r="SMZ493" s="722"/>
      <c r="SNA493" s="722"/>
      <c r="SNB493" s="722"/>
      <c r="SNC493" s="722"/>
      <c r="SND493" s="722"/>
      <c r="SNE493" s="722"/>
      <c r="SNF493" s="722"/>
      <c r="SNG493" s="722"/>
      <c r="SNH493" s="722"/>
      <c r="SNI493" s="722"/>
      <c r="SNJ493" s="722"/>
      <c r="SNK493" s="722"/>
      <c r="SNL493" s="722"/>
      <c r="SNM493" s="722"/>
      <c r="SNN493" s="722"/>
      <c r="SNO493" s="722"/>
      <c r="SNP493" s="722"/>
      <c r="SNQ493" s="722"/>
      <c r="SNR493" s="722"/>
      <c r="SNS493" s="722"/>
      <c r="SNT493" s="722"/>
      <c r="SNU493" s="722"/>
      <c r="SNV493" s="722"/>
      <c r="SNW493" s="722"/>
      <c r="SNX493" s="722"/>
      <c r="SNY493" s="722"/>
      <c r="SNZ493" s="722"/>
      <c r="SOA493" s="722"/>
      <c r="SOB493" s="722"/>
      <c r="SOC493" s="722"/>
      <c r="SOD493" s="722"/>
      <c r="SOE493" s="722"/>
      <c r="SOF493" s="722"/>
      <c r="SOG493" s="722"/>
      <c r="SOH493" s="722"/>
      <c r="SOI493" s="722"/>
      <c r="SOJ493" s="722"/>
      <c r="SOK493" s="722"/>
      <c r="SOL493" s="722"/>
      <c r="SOM493" s="722"/>
      <c r="SON493" s="722"/>
      <c r="SOO493" s="722"/>
      <c r="SOP493" s="722"/>
      <c r="SOQ493" s="722"/>
      <c r="SOR493" s="722"/>
      <c r="SOS493" s="722"/>
      <c r="SOT493" s="722"/>
      <c r="SOU493" s="722"/>
      <c r="SOV493" s="722"/>
      <c r="SOW493" s="722"/>
      <c r="SOX493" s="722"/>
      <c r="SOY493" s="722"/>
      <c r="SOZ493" s="722"/>
      <c r="SPA493" s="722"/>
      <c r="SPB493" s="722"/>
      <c r="SPC493" s="722"/>
      <c r="SPD493" s="722"/>
      <c r="SPE493" s="722"/>
      <c r="SPF493" s="722"/>
      <c r="SPG493" s="722"/>
      <c r="SPH493" s="722"/>
      <c r="SPI493" s="722"/>
      <c r="SPJ493" s="722"/>
      <c r="SPK493" s="722"/>
      <c r="SPL493" s="722"/>
      <c r="SPM493" s="722"/>
      <c r="SPN493" s="722"/>
      <c r="SPO493" s="722"/>
      <c r="SPP493" s="722"/>
      <c r="SPQ493" s="722"/>
      <c r="SPR493" s="722"/>
      <c r="SPS493" s="722"/>
      <c r="SPT493" s="722"/>
      <c r="SPU493" s="722"/>
      <c r="SPV493" s="722"/>
      <c r="SPW493" s="722"/>
      <c r="SPX493" s="722"/>
      <c r="SPY493" s="722"/>
      <c r="SPZ493" s="722"/>
      <c r="SQA493" s="722"/>
      <c r="SQB493" s="722"/>
      <c r="SQC493" s="722"/>
      <c r="SQD493" s="722"/>
      <c r="SQE493" s="722"/>
      <c r="SQF493" s="722"/>
      <c r="SQG493" s="722"/>
      <c r="SQH493" s="722"/>
      <c r="SQI493" s="722"/>
      <c r="SQJ493" s="722"/>
      <c r="SQK493" s="722"/>
      <c r="SQL493" s="722"/>
      <c r="SQM493" s="722"/>
      <c r="SQN493" s="722"/>
      <c r="SQO493" s="722"/>
      <c r="SQP493" s="722"/>
      <c r="SQQ493" s="722"/>
      <c r="SQR493" s="722"/>
      <c r="SQS493" s="722"/>
      <c r="SQT493" s="722"/>
      <c r="SQU493" s="722"/>
      <c r="SQV493" s="722"/>
      <c r="SQW493" s="722"/>
      <c r="SQX493" s="722"/>
      <c r="SQY493" s="722"/>
      <c r="SQZ493" s="722"/>
      <c r="SRA493" s="722"/>
      <c r="SRB493" s="722"/>
      <c r="SRC493" s="722"/>
      <c r="SRD493" s="722"/>
      <c r="SRE493" s="722"/>
      <c r="SRF493" s="722"/>
      <c r="SRG493" s="722"/>
      <c r="SRH493" s="722"/>
      <c r="SRI493" s="722"/>
      <c r="SRJ493" s="722"/>
      <c r="SRK493" s="722"/>
      <c r="SRL493" s="722"/>
      <c r="SRM493" s="722"/>
      <c r="SRN493" s="722"/>
      <c r="SRO493" s="722"/>
      <c r="SRP493" s="722"/>
      <c r="SRQ493" s="722"/>
      <c r="SRR493" s="722"/>
      <c r="SRS493" s="722"/>
      <c r="SRT493" s="722"/>
      <c r="SRU493" s="722"/>
      <c r="SRV493" s="722"/>
      <c r="SRW493" s="722"/>
      <c r="SRX493" s="722"/>
      <c r="SRY493" s="722"/>
      <c r="SRZ493" s="722"/>
      <c r="SSA493" s="722"/>
      <c r="SSB493" s="722"/>
      <c r="SSC493" s="722"/>
      <c r="SSD493" s="722"/>
      <c r="SSE493" s="722"/>
      <c r="SSF493" s="722"/>
      <c r="SSG493" s="722"/>
      <c r="SSH493" s="722"/>
      <c r="SSI493" s="722"/>
      <c r="SSJ493" s="722"/>
      <c r="SSK493" s="722"/>
      <c r="SSL493" s="722"/>
      <c r="SSM493" s="722"/>
      <c r="SSN493" s="722"/>
      <c r="SSO493" s="722"/>
      <c r="SSP493" s="722"/>
      <c r="SSQ493" s="722"/>
      <c r="SSR493" s="722"/>
      <c r="SSS493" s="722"/>
      <c r="SST493" s="722"/>
      <c r="SSU493" s="722"/>
      <c r="SSV493" s="722"/>
      <c r="SSW493" s="722"/>
      <c r="SSX493" s="722"/>
      <c r="SSY493" s="722"/>
      <c r="SSZ493" s="722"/>
      <c r="STA493" s="722"/>
      <c r="STB493" s="722"/>
      <c r="STC493" s="722"/>
      <c r="STD493" s="722"/>
      <c r="STE493" s="722"/>
      <c r="STF493" s="722"/>
      <c r="STG493" s="722"/>
      <c r="STH493" s="722"/>
      <c r="STI493" s="722"/>
      <c r="STJ493" s="722"/>
      <c r="STK493" s="722"/>
      <c r="STL493" s="722"/>
      <c r="STM493" s="722"/>
      <c r="STN493" s="722"/>
      <c r="STO493" s="722"/>
      <c r="STP493" s="722"/>
      <c r="STQ493" s="722"/>
      <c r="STR493" s="722"/>
      <c r="STS493" s="722"/>
      <c r="STT493" s="722"/>
      <c r="STU493" s="722"/>
      <c r="STV493" s="722"/>
      <c r="STW493" s="722"/>
      <c r="STX493" s="722"/>
      <c r="STY493" s="722"/>
      <c r="STZ493" s="722"/>
      <c r="SUA493" s="722"/>
      <c r="SUB493" s="722"/>
      <c r="SUC493" s="722"/>
      <c r="SUD493" s="722"/>
      <c r="SUE493" s="722"/>
      <c r="SUF493" s="722"/>
      <c r="SUG493" s="722"/>
      <c r="SUH493" s="722"/>
      <c r="SUI493" s="722"/>
      <c r="SUJ493" s="722"/>
      <c r="SUK493" s="722"/>
      <c r="SUL493" s="722"/>
      <c r="SUM493" s="722"/>
      <c r="SUN493" s="722"/>
      <c r="SUO493" s="722"/>
      <c r="SUP493" s="722"/>
      <c r="SUQ493" s="722"/>
      <c r="SUR493" s="722"/>
      <c r="SUS493" s="722"/>
      <c r="SUT493" s="722"/>
      <c r="SUU493" s="722"/>
      <c r="SUV493" s="722"/>
      <c r="SUW493" s="722"/>
      <c r="SUX493" s="722"/>
      <c r="SUY493" s="722"/>
      <c r="SUZ493" s="722"/>
      <c r="SVA493" s="722"/>
      <c r="SVB493" s="722"/>
      <c r="SVC493" s="722"/>
      <c r="SVD493" s="722"/>
      <c r="SVE493" s="722"/>
      <c r="SVF493" s="722"/>
      <c r="SVG493" s="722"/>
      <c r="SVH493" s="722"/>
      <c r="SVI493" s="722"/>
      <c r="SVJ493" s="722"/>
      <c r="SVK493" s="722"/>
      <c r="SVL493" s="722"/>
      <c r="SVM493" s="722"/>
      <c r="SVN493" s="722"/>
      <c r="SVO493" s="722"/>
      <c r="SVP493" s="722"/>
      <c r="SVQ493" s="722"/>
      <c r="SVR493" s="722"/>
      <c r="SVS493" s="722"/>
      <c r="SVT493" s="722"/>
      <c r="SVU493" s="722"/>
      <c r="SVV493" s="722"/>
      <c r="SVW493" s="722"/>
      <c r="SVX493" s="722"/>
      <c r="SVY493" s="722"/>
      <c r="SVZ493" s="722"/>
      <c r="SWA493" s="722"/>
      <c r="SWB493" s="722"/>
      <c r="SWC493" s="722"/>
      <c r="SWD493" s="722"/>
      <c r="SWE493" s="722"/>
      <c r="SWF493" s="722"/>
      <c r="SWG493" s="722"/>
      <c r="SWH493" s="722"/>
      <c r="SWI493" s="722"/>
      <c r="SWJ493" s="722"/>
      <c r="SWK493" s="722"/>
      <c r="SWL493" s="722"/>
      <c r="SWM493" s="722"/>
      <c r="SWN493" s="722"/>
      <c r="SWO493" s="722"/>
      <c r="SWP493" s="722"/>
      <c r="SWQ493" s="722"/>
      <c r="SWR493" s="722"/>
      <c r="SWS493" s="722"/>
      <c r="SWT493" s="722"/>
      <c r="SWU493" s="722"/>
      <c r="SWV493" s="722"/>
      <c r="SWW493" s="722"/>
      <c r="SWX493" s="722"/>
      <c r="SWY493" s="722"/>
      <c r="SWZ493" s="722"/>
      <c r="SXA493" s="722"/>
      <c r="SXB493" s="722"/>
      <c r="SXC493" s="722"/>
      <c r="SXD493" s="722"/>
      <c r="SXE493" s="722"/>
      <c r="SXF493" s="722"/>
      <c r="SXG493" s="722"/>
      <c r="SXH493" s="722"/>
      <c r="SXI493" s="722"/>
      <c r="SXJ493" s="722"/>
      <c r="SXK493" s="722"/>
      <c r="SXL493" s="722"/>
      <c r="SXM493" s="722"/>
      <c r="SXN493" s="722"/>
      <c r="SXO493" s="722"/>
      <c r="SXP493" s="722"/>
      <c r="SXQ493" s="722"/>
      <c r="SXR493" s="722"/>
      <c r="SXS493" s="722"/>
      <c r="SXT493" s="722"/>
      <c r="SXU493" s="722"/>
      <c r="SXV493" s="722"/>
      <c r="SXW493" s="722"/>
      <c r="SXX493" s="722"/>
      <c r="SXY493" s="722"/>
      <c r="SXZ493" s="722"/>
      <c r="SYA493" s="722"/>
      <c r="SYB493" s="722"/>
      <c r="SYC493" s="722"/>
      <c r="SYD493" s="722"/>
      <c r="SYE493" s="722"/>
      <c r="SYF493" s="722"/>
      <c r="SYG493" s="722"/>
      <c r="SYH493" s="722"/>
      <c r="SYI493" s="722"/>
      <c r="SYJ493" s="722"/>
      <c r="SYK493" s="722"/>
      <c r="SYL493" s="722"/>
      <c r="SYM493" s="722"/>
      <c r="SYN493" s="722"/>
      <c r="SYO493" s="722"/>
      <c r="SYP493" s="722"/>
      <c r="SYQ493" s="722"/>
      <c r="SYR493" s="722"/>
      <c r="SYS493" s="722"/>
      <c r="SYT493" s="722"/>
      <c r="SYU493" s="722"/>
      <c r="SYV493" s="722"/>
      <c r="SYW493" s="722"/>
      <c r="SYX493" s="722"/>
      <c r="SYY493" s="722"/>
      <c r="SYZ493" s="722"/>
      <c r="SZA493" s="722"/>
      <c r="SZB493" s="722"/>
      <c r="SZC493" s="722"/>
      <c r="SZD493" s="722"/>
      <c r="SZE493" s="722"/>
      <c r="SZF493" s="722"/>
      <c r="SZG493" s="722"/>
      <c r="SZH493" s="722"/>
      <c r="SZI493" s="722"/>
      <c r="SZJ493" s="722"/>
      <c r="SZK493" s="722"/>
      <c r="SZL493" s="722"/>
      <c r="SZM493" s="722"/>
      <c r="SZN493" s="722"/>
      <c r="SZO493" s="722"/>
      <c r="SZP493" s="722"/>
      <c r="SZQ493" s="722"/>
      <c r="SZR493" s="722"/>
      <c r="SZS493" s="722"/>
      <c r="SZT493" s="722"/>
      <c r="SZU493" s="722"/>
      <c r="SZV493" s="722"/>
      <c r="SZW493" s="722"/>
      <c r="SZX493" s="722"/>
      <c r="SZY493" s="722"/>
      <c r="SZZ493" s="722"/>
      <c r="TAA493" s="722"/>
      <c r="TAB493" s="722"/>
      <c r="TAC493" s="722"/>
      <c r="TAD493" s="722"/>
      <c r="TAE493" s="722"/>
      <c r="TAF493" s="722"/>
      <c r="TAG493" s="722"/>
      <c r="TAH493" s="722"/>
      <c r="TAI493" s="722"/>
      <c r="TAJ493" s="722"/>
      <c r="TAK493" s="722"/>
      <c r="TAL493" s="722"/>
      <c r="TAM493" s="722"/>
      <c r="TAN493" s="722"/>
      <c r="TAO493" s="722"/>
      <c r="TAP493" s="722"/>
      <c r="TAQ493" s="722"/>
      <c r="TAR493" s="722"/>
      <c r="TAS493" s="722"/>
      <c r="TAT493" s="722"/>
      <c r="TAU493" s="722"/>
      <c r="TAV493" s="722"/>
      <c r="TAW493" s="722"/>
      <c r="TAX493" s="722"/>
      <c r="TAY493" s="722"/>
      <c r="TAZ493" s="722"/>
      <c r="TBA493" s="722"/>
      <c r="TBB493" s="722"/>
      <c r="TBC493" s="722"/>
      <c r="TBD493" s="722"/>
      <c r="TBE493" s="722"/>
      <c r="TBF493" s="722"/>
      <c r="TBG493" s="722"/>
      <c r="TBH493" s="722"/>
      <c r="TBI493" s="722"/>
      <c r="TBJ493" s="722"/>
      <c r="TBK493" s="722"/>
      <c r="TBL493" s="722"/>
      <c r="TBM493" s="722"/>
      <c r="TBN493" s="722"/>
      <c r="TBO493" s="722"/>
      <c r="TBP493" s="722"/>
      <c r="TBQ493" s="722"/>
      <c r="TBR493" s="722"/>
      <c r="TBS493" s="722"/>
      <c r="TBT493" s="722"/>
      <c r="TBU493" s="722"/>
      <c r="TBV493" s="722"/>
      <c r="TBW493" s="722"/>
      <c r="TBX493" s="722"/>
      <c r="TBY493" s="722"/>
      <c r="TBZ493" s="722"/>
      <c r="TCA493" s="722"/>
      <c r="TCB493" s="722"/>
      <c r="TCC493" s="722"/>
      <c r="TCD493" s="722"/>
      <c r="TCE493" s="722"/>
      <c r="TCF493" s="722"/>
      <c r="TCG493" s="722"/>
      <c r="TCH493" s="722"/>
      <c r="TCI493" s="722"/>
      <c r="TCJ493" s="722"/>
      <c r="TCK493" s="722"/>
      <c r="TCL493" s="722"/>
      <c r="TCM493" s="722"/>
      <c r="TCN493" s="722"/>
      <c r="TCO493" s="722"/>
      <c r="TCP493" s="722"/>
      <c r="TCQ493" s="722"/>
      <c r="TCR493" s="722"/>
      <c r="TCS493" s="722"/>
      <c r="TCT493" s="722"/>
      <c r="TCU493" s="722"/>
      <c r="TCV493" s="722"/>
      <c r="TCW493" s="722"/>
      <c r="TCX493" s="722"/>
      <c r="TCY493" s="722"/>
      <c r="TCZ493" s="722"/>
      <c r="TDA493" s="722"/>
      <c r="TDB493" s="722"/>
      <c r="TDC493" s="722"/>
      <c r="TDD493" s="722"/>
      <c r="TDE493" s="722"/>
      <c r="TDF493" s="722"/>
      <c r="TDG493" s="722"/>
      <c r="TDH493" s="722"/>
      <c r="TDI493" s="722"/>
      <c r="TDJ493" s="722"/>
      <c r="TDK493" s="722"/>
      <c r="TDL493" s="722"/>
      <c r="TDM493" s="722"/>
      <c r="TDN493" s="722"/>
      <c r="TDO493" s="722"/>
      <c r="TDP493" s="722"/>
      <c r="TDQ493" s="722"/>
      <c r="TDR493" s="722"/>
      <c r="TDS493" s="722"/>
      <c r="TDT493" s="722"/>
      <c r="TDU493" s="722"/>
      <c r="TDV493" s="722"/>
      <c r="TDW493" s="722"/>
      <c r="TDX493" s="722"/>
      <c r="TDY493" s="722"/>
      <c r="TDZ493" s="722"/>
      <c r="TEA493" s="722"/>
      <c r="TEB493" s="722"/>
      <c r="TEC493" s="722"/>
      <c r="TED493" s="722"/>
      <c r="TEE493" s="722"/>
      <c r="TEF493" s="722"/>
      <c r="TEG493" s="722"/>
      <c r="TEH493" s="722"/>
      <c r="TEI493" s="722"/>
      <c r="TEJ493" s="722"/>
      <c r="TEK493" s="722"/>
      <c r="TEL493" s="722"/>
      <c r="TEM493" s="722"/>
      <c r="TEN493" s="722"/>
      <c r="TEO493" s="722"/>
      <c r="TEP493" s="722"/>
      <c r="TEQ493" s="722"/>
      <c r="TER493" s="722"/>
      <c r="TES493" s="722"/>
      <c r="TET493" s="722"/>
      <c r="TEU493" s="722"/>
      <c r="TEV493" s="722"/>
      <c r="TEW493" s="722"/>
      <c r="TEX493" s="722"/>
      <c r="TEY493" s="722"/>
      <c r="TEZ493" s="722"/>
      <c r="TFA493" s="722"/>
      <c r="TFB493" s="722"/>
      <c r="TFC493" s="722"/>
      <c r="TFD493" s="722"/>
      <c r="TFE493" s="722"/>
      <c r="TFF493" s="722"/>
      <c r="TFG493" s="722"/>
      <c r="TFH493" s="722"/>
      <c r="TFI493" s="722"/>
      <c r="TFJ493" s="722"/>
      <c r="TFK493" s="722"/>
      <c r="TFL493" s="722"/>
      <c r="TFM493" s="722"/>
      <c r="TFN493" s="722"/>
      <c r="TFO493" s="722"/>
      <c r="TFP493" s="722"/>
      <c r="TFQ493" s="722"/>
      <c r="TFR493" s="722"/>
      <c r="TFS493" s="722"/>
      <c r="TFT493" s="722"/>
      <c r="TFU493" s="722"/>
      <c r="TFV493" s="722"/>
      <c r="TFW493" s="722"/>
      <c r="TFX493" s="722"/>
      <c r="TFY493" s="722"/>
      <c r="TFZ493" s="722"/>
      <c r="TGA493" s="722"/>
      <c r="TGB493" s="722"/>
      <c r="TGC493" s="722"/>
      <c r="TGD493" s="722"/>
      <c r="TGE493" s="722"/>
      <c r="TGF493" s="722"/>
      <c r="TGG493" s="722"/>
      <c r="TGH493" s="722"/>
      <c r="TGI493" s="722"/>
      <c r="TGJ493" s="722"/>
      <c r="TGK493" s="722"/>
      <c r="TGL493" s="722"/>
      <c r="TGM493" s="722"/>
      <c r="TGN493" s="722"/>
      <c r="TGO493" s="722"/>
      <c r="TGP493" s="722"/>
      <c r="TGQ493" s="722"/>
      <c r="TGR493" s="722"/>
      <c r="TGS493" s="722"/>
      <c r="TGT493" s="722"/>
      <c r="TGU493" s="722"/>
      <c r="TGV493" s="722"/>
      <c r="TGW493" s="722"/>
      <c r="TGX493" s="722"/>
      <c r="TGY493" s="722"/>
      <c r="TGZ493" s="722"/>
      <c r="THA493" s="722"/>
      <c r="THB493" s="722"/>
      <c r="THC493" s="722"/>
      <c r="THD493" s="722"/>
      <c r="THE493" s="722"/>
      <c r="THF493" s="722"/>
      <c r="THG493" s="722"/>
      <c r="THH493" s="722"/>
      <c r="THI493" s="722"/>
      <c r="THJ493" s="722"/>
      <c r="THK493" s="722"/>
      <c r="THL493" s="722"/>
      <c r="THM493" s="722"/>
      <c r="THN493" s="722"/>
      <c r="THO493" s="722"/>
      <c r="THP493" s="722"/>
      <c r="THQ493" s="722"/>
      <c r="THR493" s="722"/>
      <c r="THS493" s="722"/>
      <c r="THT493" s="722"/>
      <c r="THU493" s="722"/>
      <c r="THV493" s="722"/>
      <c r="THW493" s="722"/>
      <c r="THX493" s="722"/>
      <c r="THY493" s="722"/>
      <c r="THZ493" s="722"/>
      <c r="TIA493" s="722"/>
      <c r="TIB493" s="722"/>
      <c r="TIC493" s="722"/>
      <c r="TID493" s="722"/>
      <c r="TIE493" s="722"/>
      <c r="TIF493" s="722"/>
      <c r="TIG493" s="722"/>
      <c r="TIH493" s="722"/>
      <c r="TII493" s="722"/>
      <c r="TIJ493" s="722"/>
      <c r="TIK493" s="722"/>
      <c r="TIL493" s="722"/>
      <c r="TIM493" s="722"/>
      <c r="TIN493" s="722"/>
      <c r="TIO493" s="722"/>
      <c r="TIP493" s="722"/>
      <c r="TIQ493" s="722"/>
      <c r="TIR493" s="722"/>
      <c r="TIS493" s="722"/>
      <c r="TIT493" s="722"/>
      <c r="TIU493" s="722"/>
      <c r="TIV493" s="722"/>
      <c r="TIW493" s="722"/>
      <c r="TIX493" s="722"/>
      <c r="TIY493" s="722"/>
      <c r="TIZ493" s="722"/>
      <c r="TJA493" s="722"/>
      <c r="TJB493" s="722"/>
      <c r="TJC493" s="722"/>
      <c r="TJD493" s="722"/>
      <c r="TJE493" s="722"/>
      <c r="TJF493" s="722"/>
      <c r="TJG493" s="722"/>
      <c r="TJH493" s="722"/>
      <c r="TJI493" s="722"/>
      <c r="TJJ493" s="722"/>
      <c r="TJK493" s="722"/>
      <c r="TJL493" s="722"/>
      <c r="TJM493" s="722"/>
      <c r="TJN493" s="722"/>
      <c r="TJO493" s="722"/>
      <c r="TJP493" s="722"/>
      <c r="TJQ493" s="722"/>
      <c r="TJR493" s="722"/>
      <c r="TJS493" s="722"/>
      <c r="TJT493" s="722"/>
      <c r="TJU493" s="722"/>
      <c r="TJV493" s="722"/>
      <c r="TJW493" s="722"/>
      <c r="TJX493" s="722"/>
      <c r="TJY493" s="722"/>
      <c r="TJZ493" s="722"/>
      <c r="TKA493" s="722"/>
      <c r="TKB493" s="722"/>
      <c r="TKC493" s="722"/>
      <c r="TKD493" s="722"/>
      <c r="TKE493" s="722"/>
      <c r="TKF493" s="722"/>
      <c r="TKG493" s="722"/>
      <c r="TKH493" s="722"/>
      <c r="TKI493" s="722"/>
      <c r="TKJ493" s="722"/>
      <c r="TKK493" s="722"/>
      <c r="TKL493" s="722"/>
      <c r="TKM493" s="722"/>
      <c r="TKN493" s="722"/>
      <c r="TKO493" s="722"/>
      <c r="TKP493" s="722"/>
      <c r="TKQ493" s="722"/>
      <c r="TKR493" s="722"/>
      <c r="TKS493" s="722"/>
      <c r="TKT493" s="722"/>
      <c r="TKU493" s="722"/>
      <c r="TKV493" s="722"/>
      <c r="TKW493" s="722"/>
      <c r="TKX493" s="722"/>
      <c r="TKY493" s="722"/>
      <c r="TKZ493" s="722"/>
      <c r="TLA493" s="722"/>
      <c r="TLB493" s="722"/>
      <c r="TLC493" s="722"/>
      <c r="TLD493" s="722"/>
      <c r="TLE493" s="722"/>
      <c r="TLF493" s="722"/>
      <c r="TLG493" s="722"/>
      <c r="TLH493" s="722"/>
      <c r="TLI493" s="722"/>
      <c r="TLJ493" s="722"/>
      <c r="TLK493" s="722"/>
      <c r="TLL493" s="722"/>
      <c r="TLM493" s="722"/>
      <c r="TLN493" s="722"/>
      <c r="TLO493" s="722"/>
      <c r="TLP493" s="722"/>
      <c r="TLQ493" s="722"/>
      <c r="TLR493" s="722"/>
      <c r="TLS493" s="722"/>
      <c r="TLT493" s="722"/>
      <c r="TLU493" s="722"/>
      <c r="TLV493" s="722"/>
      <c r="TLW493" s="722"/>
      <c r="TLX493" s="722"/>
      <c r="TLY493" s="722"/>
      <c r="TLZ493" s="722"/>
      <c r="TMA493" s="722"/>
      <c r="TMB493" s="722"/>
      <c r="TMC493" s="722"/>
      <c r="TMD493" s="722"/>
      <c r="TME493" s="722"/>
      <c r="TMF493" s="722"/>
      <c r="TMG493" s="722"/>
      <c r="TMH493" s="722"/>
      <c r="TMI493" s="722"/>
      <c r="TMJ493" s="722"/>
      <c r="TMK493" s="722"/>
      <c r="TML493" s="722"/>
      <c r="TMM493" s="722"/>
      <c r="TMN493" s="722"/>
      <c r="TMO493" s="722"/>
      <c r="TMP493" s="722"/>
      <c r="TMQ493" s="722"/>
      <c r="TMR493" s="722"/>
      <c r="TMS493" s="722"/>
      <c r="TMT493" s="722"/>
      <c r="TMU493" s="722"/>
      <c r="TMV493" s="722"/>
      <c r="TMW493" s="722"/>
      <c r="TMX493" s="722"/>
      <c r="TMY493" s="722"/>
      <c r="TMZ493" s="722"/>
      <c r="TNA493" s="722"/>
      <c r="TNB493" s="722"/>
      <c r="TNC493" s="722"/>
      <c r="TND493" s="722"/>
      <c r="TNE493" s="722"/>
      <c r="TNF493" s="722"/>
      <c r="TNG493" s="722"/>
      <c r="TNH493" s="722"/>
      <c r="TNI493" s="722"/>
      <c r="TNJ493" s="722"/>
      <c r="TNK493" s="722"/>
      <c r="TNL493" s="722"/>
      <c r="TNM493" s="722"/>
      <c r="TNN493" s="722"/>
      <c r="TNO493" s="722"/>
      <c r="TNP493" s="722"/>
      <c r="TNQ493" s="722"/>
      <c r="TNR493" s="722"/>
      <c r="TNS493" s="722"/>
      <c r="TNT493" s="722"/>
      <c r="TNU493" s="722"/>
      <c r="TNV493" s="722"/>
      <c r="TNW493" s="722"/>
      <c r="TNX493" s="722"/>
      <c r="TNY493" s="722"/>
      <c r="TNZ493" s="722"/>
      <c r="TOA493" s="722"/>
      <c r="TOB493" s="722"/>
      <c r="TOC493" s="722"/>
      <c r="TOD493" s="722"/>
      <c r="TOE493" s="722"/>
      <c r="TOF493" s="722"/>
      <c r="TOG493" s="722"/>
      <c r="TOH493" s="722"/>
      <c r="TOI493" s="722"/>
      <c r="TOJ493" s="722"/>
      <c r="TOK493" s="722"/>
      <c r="TOL493" s="722"/>
      <c r="TOM493" s="722"/>
      <c r="TON493" s="722"/>
      <c r="TOO493" s="722"/>
      <c r="TOP493" s="722"/>
      <c r="TOQ493" s="722"/>
      <c r="TOR493" s="722"/>
      <c r="TOS493" s="722"/>
      <c r="TOT493" s="722"/>
      <c r="TOU493" s="722"/>
      <c r="TOV493" s="722"/>
      <c r="TOW493" s="722"/>
      <c r="TOX493" s="722"/>
      <c r="TOY493" s="722"/>
      <c r="TOZ493" s="722"/>
      <c r="TPA493" s="722"/>
      <c r="TPB493" s="722"/>
      <c r="TPC493" s="722"/>
      <c r="TPD493" s="722"/>
      <c r="TPE493" s="722"/>
      <c r="TPF493" s="722"/>
      <c r="TPG493" s="722"/>
      <c r="TPH493" s="722"/>
      <c r="TPI493" s="722"/>
      <c r="TPJ493" s="722"/>
      <c r="TPK493" s="722"/>
      <c r="TPL493" s="722"/>
      <c r="TPM493" s="722"/>
      <c r="TPN493" s="722"/>
      <c r="TPO493" s="722"/>
      <c r="TPP493" s="722"/>
      <c r="TPQ493" s="722"/>
      <c r="TPR493" s="722"/>
      <c r="TPS493" s="722"/>
      <c r="TPT493" s="722"/>
      <c r="TPU493" s="722"/>
      <c r="TPV493" s="722"/>
      <c r="TPW493" s="722"/>
      <c r="TPX493" s="722"/>
      <c r="TPY493" s="722"/>
      <c r="TPZ493" s="722"/>
      <c r="TQA493" s="722"/>
      <c r="TQB493" s="722"/>
      <c r="TQC493" s="722"/>
      <c r="TQD493" s="722"/>
      <c r="TQE493" s="722"/>
      <c r="TQF493" s="722"/>
      <c r="TQG493" s="722"/>
      <c r="TQH493" s="722"/>
      <c r="TQI493" s="722"/>
      <c r="TQJ493" s="722"/>
      <c r="TQK493" s="722"/>
      <c r="TQL493" s="722"/>
      <c r="TQM493" s="722"/>
      <c r="TQN493" s="722"/>
      <c r="TQO493" s="722"/>
      <c r="TQP493" s="722"/>
      <c r="TQQ493" s="722"/>
      <c r="TQR493" s="722"/>
      <c r="TQS493" s="722"/>
      <c r="TQT493" s="722"/>
      <c r="TQU493" s="722"/>
      <c r="TQV493" s="722"/>
      <c r="TQW493" s="722"/>
      <c r="TQX493" s="722"/>
      <c r="TQY493" s="722"/>
      <c r="TQZ493" s="722"/>
      <c r="TRA493" s="722"/>
      <c r="TRB493" s="722"/>
      <c r="TRC493" s="722"/>
      <c r="TRD493" s="722"/>
      <c r="TRE493" s="722"/>
      <c r="TRF493" s="722"/>
      <c r="TRG493" s="722"/>
      <c r="TRH493" s="722"/>
      <c r="TRI493" s="722"/>
      <c r="TRJ493" s="722"/>
      <c r="TRK493" s="722"/>
      <c r="TRL493" s="722"/>
      <c r="TRM493" s="722"/>
      <c r="TRN493" s="722"/>
      <c r="TRO493" s="722"/>
      <c r="TRP493" s="722"/>
      <c r="TRQ493" s="722"/>
      <c r="TRR493" s="722"/>
      <c r="TRS493" s="722"/>
      <c r="TRT493" s="722"/>
      <c r="TRU493" s="722"/>
      <c r="TRV493" s="722"/>
      <c r="TRW493" s="722"/>
      <c r="TRX493" s="722"/>
      <c r="TRY493" s="722"/>
      <c r="TRZ493" s="722"/>
      <c r="TSA493" s="722"/>
      <c r="TSB493" s="722"/>
      <c r="TSC493" s="722"/>
      <c r="TSD493" s="722"/>
      <c r="TSE493" s="722"/>
      <c r="TSF493" s="722"/>
      <c r="TSG493" s="722"/>
      <c r="TSH493" s="722"/>
      <c r="TSI493" s="722"/>
      <c r="TSJ493" s="722"/>
      <c r="TSK493" s="722"/>
      <c r="TSL493" s="722"/>
      <c r="TSM493" s="722"/>
      <c r="TSN493" s="722"/>
      <c r="TSO493" s="722"/>
      <c r="TSP493" s="722"/>
      <c r="TSQ493" s="722"/>
      <c r="TSR493" s="722"/>
      <c r="TSS493" s="722"/>
      <c r="TST493" s="722"/>
      <c r="TSU493" s="722"/>
      <c r="TSV493" s="722"/>
      <c r="TSW493" s="722"/>
      <c r="TSX493" s="722"/>
      <c r="TSY493" s="722"/>
      <c r="TSZ493" s="722"/>
      <c r="TTA493" s="722"/>
      <c r="TTB493" s="722"/>
      <c r="TTC493" s="722"/>
      <c r="TTD493" s="722"/>
      <c r="TTE493" s="722"/>
      <c r="TTF493" s="722"/>
      <c r="TTG493" s="722"/>
      <c r="TTH493" s="722"/>
      <c r="TTI493" s="722"/>
      <c r="TTJ493" s="722"/>
      <c r="TTK493" s="722"/>
      <c r="TTL493" s="722"/>
      <c r="TTM493" s="722"/>
      <c r="TTN493" s="722"/>
      <c r="TTO493" s="722"/>
      <c r="TTP493" s="722"/>
      <c r="TTQ493" s="722"/>
      <c r="TTR493" s="722"/>
      <c r="TTS493" s="722"/>
      <c r="TTT493" s="722"/>
      <c r="TTU493" s="722"/>
      <c r="TTV493" s="722"/>
      <c r="TTW493" s="722"/>
      <c r="TTX493" s="722"/>
      <c r="TTY493" s="722"/>
      <c r="TTZ493" s="722"/>
      <c r="TUA493" s="722"/>
      <c r="TUB493" s="722"/>
      <c r="TUC493" s="722"/>
      <c r="TUD493" s="722"/>
      <c r="TUE493" s="722"/>
      <c r="TUF493" s="722"/>
      <c r="TUG493" s="722"/>
      <c r="TUH493" s="722"/>
      <c r="TUI493" s="722"/>
      <c r="TUJ493" s="722"/>
      <c r="TUK493" s="722"/>
      <c r="TUL493" s="722"/>
      <c r="TUM493" s="722"/>
      <c r="TUN493" s="722"/>
      <c r="TUO493" s="722"/>
      <c r="TUP493" s="722"/>
      <c r="TUQ493" s="722"/>
      <c r="TUR493" s="722"/>
      <c r="TUS493" s="722"/>
      <c r="TUT493" s="722"/>
      <c r="TUU493" s="722"/>
      <c r="TUV493" s="722"/>
      <c r="TUW493" s="722"/>
      <c r="TUX493" s="722"/>
      <c r="TUY493" s="722"/>
      <c r="TUZ493" s="722"/>
      <c r="TVA493" s="722"/>
      <c r="TVB493" s="722"/>
      <c r="TVC493" s="722"/>
      <c r="TVD493" s="722"/>
      <c r="TVE493" s="722"/>
      <c r="TVF493" s="722"/>
      <c r="TVG493" s="722"/>
      <c r="TVH493" s="722"/>
      <c r="TVI493" s="722"/>
      <c r="TVJ493" s="722"/>
      <c r="TVK493" s="722"/>
      <c r="TVL493" s="722"/>
      <c r="TVM493" s="722"/>
      <c r="TVN493" s="722"/>
      <c r="TVO493" s="722"/>
      <c r="TVP493" s="722"/>
      <c r="TVQ493" s="722"/>
      <c r="TVR493" s="722"/>
      <c r="TVS493" s="722"/>
      <c r="TVT493" s="722"/>
      <c r="TVU493" s="722"/>
      <c r="TVV493" s="722"/>
      <c r="TVW493" s="722"/>
      <c r="TVX493" s="722"/>
      <c r="TVY493" s="722"/>
      <c r="TVZ493" s="722"/>
      <c r="TWA493" s="722"/>
      <c r="TWB493" s="722"/>
      <c r="TWC493" s="722"/>
      <c r="TWD493" s="722"/>
      <c r="TWE493" s="722"/>
      <c r="TWF493" s="722"/>
      <c r="TWG493" s="722"/>
      <c r="TWH493" s="722"/>
      <c r="TWI493" s="722"/>
      <c r="TWJ493" s="722"/>
      <c r="TWK493" s="722"/>
      <c r="TWL493" s="722"/>
      <c r="TWM493" s="722"/>
      <c r="TWN493" s="722"/>
      <c r="TWO493" s="722"/>
      <c r="TWP493" s="722"/>
      <c r="TWQ493" s="722"/>
      <c r="TWR493" s="722"/>
      <c r="TWS493" s="722"/>
      <c r="TWT493" s="722"/>
      <c r="TWU493" s="722"/>
      <c r="TWV493" s="722"/>
      <c r="TWW493" s="722"/>
      <c r="TWX493" s="722"/>
      <c r="TWY493" s="722"/>
      <c r="TWZ493" s="722"/>
      <c r="TXA493" s="722"/>
      <c r="TXB493" s="722"/>
      <c r="TXC493" s="722"/>
      <c r="TXD493" s="722"/>
      <c r="TXE493" s="722"/>
      <c r="TXF493" s="722"/>
      <c r="TXG493" s="722"/>
      <c r="TXH493" s="722"/>
      <c r="TXI493" s="722"/>
      <c r="TXJ493" s="722"/>
      <c r="TXK493" s="722"/>
      <c r="TXL493" s="722"/>
      <c r="TXM493" s="722"/>
      <c r="TXN493" s="722"/>
      <c r="TXO493" s="722"/>
      <c r="TXP493" s="722"/>
      <c r="TXQ493" s="722"/>
      <c r="TXR493" s="722"/>
      <c r="TXS493" s="722"/>
      <c r="TXT493" s="722"/>
      <c r="TXU493" s="722"/>
      <c r="TXV493" s="722"/>
      <c r="TXW493" s="722"/>
      <c r="TXX493" s="722"/>
      <c r="TXY493" s="722"/>
      <c r="TXZ493" s="722"/>
      <c r="TYA493" s="722"/>
      <c r="TYB493" s="722"/>
      <c r="TYC493" s="722"/>
      <c r="TYD493" s="722"/>
      <c r="TYE493" s="722"/>
      <c r="TYF493" s="722"/>
      <c r="TYG493" s="722"/>
      <c r="TYH493" s="722"/>
      <c r="TYI493" s="722"/>
      <c r="TYJ493" s="722"/>
      <c r="TYK493" s="722"/>
      <c r="TYL493" s="722"/>
      <c r="TYM493" s="722"/>
      <c r="TYN493" s="722"/>
      <c r="TYO493" s="722"/>
      <c r="TYP493" s="722"/>
      <c r="TYQ493" s="722"/>
      <c r="TYR493" s="722"/>
      <c r="TYS493" s="722"/>
      <c r="TYT493" s="722"/>
      <c r="TYU493" s="722"/>
      <c r="TYV493" s="722"/>
      <c r="TYW493" s="722"/>
      <c r="TYX493" s="722"/>
      <c r="TYY493" s="722"/>
      <c r="TYZ493" s="722"/>
      <c r="TZA493" s="722"/>
      <c r="TZB493" s="722"/>
      <c r="TZC493" s="722"/>
      <c r="TZD493" s="722"/>
      <c r="TZE493" s="722"/>
      <c r="TZF493" s="722"/>
      <c r="TZG493" s="722"/>
      <c r="TZH493" s="722"/>
      <c r="TZI493" s="722"/>
      <c r="TZJ493" s="722"/>
      <c r="TZK493" s="722"/>
      <c r="TZL493" s="722"/>
      <c r="TZM493" s="722"/>
      <c r="TZN493" s="722"/>
      <c r="TZO493" s="722"/>
      <c r="TZP493" s="722"/>
      <c r="TZQ493" s="722"/>
      <c r="TZR493" s="722"/>
      <c r="TZS493" s="722"/>
      <c r="TZT493" s="722"/>
      <c r="TZU493" s="722"/>
      <c r="TZV493" s="722"/>
      <c r="TZW493" s="722"/>
      <c r="TZX493" s="722"/>
      <c r="TZY493" s="722"/>
      <c r="TZZ493" s="722"/>
      <c r="UAA493" s="722"/>
      <c r="UAB493" s="722"/>
      <c r="UAC493" s="722"/>
      <c r="UAD493" s="722"/>
      <c r="UAE493" s="722"/>
      <c r="UAF493" s="722"/>
      <c r="UAG493" s="722"/>
      <c r="UAH493" s="722"/>
      <c r="UAI493" s="722"/>
      <c r="UAJ493" s="722"/>
      <c r="UAK493" s="722"/>
      <c r="UAL493" s="722"/>
      <c r="UAM493" s="722"/>
      <c r="UAN493" s="722"/>
      <c r="UAO493" s="722"/>
      <c r="UAP493" s="722"/>
      <c r="UAQ493" s="722"/>
      <c r="UAR493" s="722"/>
      <c r="UAS493" s="722"/>
      <c r="UAT493" s="722"/>
      <c r="UAU493" s="722"/>
      <c r="UAV493" s="722"/>
      <c r="UAW493" s="722"/>
      <c r="UAX493" s="722"/>
      <c r="UAY493" s="722"/>
      <c r="UAZ493" s="722"/>
      <c r="UBA493" s="722"/>
      <c r="UBB493" s="722"/>
      <c r="UBC493" s="722"/>
      <c r="UBD493" s="722"/>
      <c r="UBE493" s="722"/>
      <c r="UBF493" s="722"/>
      <c r="UBG493" s="722"/>
      <c r="UBH493" s="722"/>
      <c r="UBI493" s="722"/>
      <c r="UBJ493" s="722"/>
      <c r="UBK493" s="722"/>
      <c r="UBL493" s="722"/>
      <c r="UBM493" s="722"/>
      <c r="UBN493" s="722"/>
      <c r="UBO493" s="722"/>
      <c r="UBP493" s="722"/>
      <c r="UBQ493" s="722"/>
      <c r="UBR493" s="722"/>
      <c r="UBS493" s="722"/>
      <c r="UBT493" s="722"/>
      <c r="UBU493" s="722"/>
      <c r="UBV493" s="722"/>
      <c r="UBW493" s="722"/>
      <c r="UBX493" s="722"/>
      <c r="UBY493" s="722"/>
      <c r="UBZ493" s="722"/>
      <c r="UCA493" s="722"/>
      <c r="UCB493" s="722"/>
      <c r="UCC493" s="722"/>
      <c r="UCD493" s="722"/>
      <c r="UCE493" s="722"/>
      <c r="UCF493" s="722"/>
      <c r="UCG493" s="722"/>
      <c r="UCH493" s="722"/>
      <c r="UCI493" s="722"/>
      <c r="UCJ493" s="722"/>
      <c r="UCK493" s="722"/>
      <c r="UCL493" s="722"/>
      <c r="UCM493" s="722"/>
      <c r="UCN493" s="722"/>
      <c r="UCO493" s="722"/>
      <c r="UCP493" s="722"/>
      <c r="UCQ493" s="722"/>
      <c r="UCR493" s="722"/>
      <c r="UCS493" s="722"/>
      <c r="UCT493" s="722"/>
      <c r="UCU493" s="722"/>
      <c r="UCV493" s="722"/>
      <c r="UCW493" s="722"/>
      <c r="UCX493" s="722"/>
      <c r="UCY493" s="722"/>
      <c r="UCZ493" s="722"/>
      <c r="UDA493" s="722"/>
      <c r="UDB493" s="722"/>
      <c r="UDC493" s="722"/>
      <c r="UDD493" s="722"/>
      <c r="UDE493" s="722"/>
      <c r="UDF493" s="722"/>
      <c r="UDG493" s="722"/>
      <c r="UDH493" s="722"/>
      <c r="UDI493" s="722"/>
      <c r="UDJ493" s="722"/>
      <c r="UDK493" s="722"/>
      <c r="UDL493" s="722"/>
      <c r="UDM493" s="722"/>
      <c r="UDN493" s="722"/>
      <c r="UDO493" s="722"/>
      <c r="UDP493" s="722"/>
      <c r="UDQ493" s="722"/>
      <c r="UDR493" s="722"/>
      <c r="UDS493" s="722"/>
      <c r="UDT493" s="722"/>
      <c r="UDU493" s="722"/>
      <c r="UDV493" s="722"/>
      <c r="UDW493" s="722"/>
      <c r="UDX493" s="722"/>
      <c r="UDY493" s="722"/>
      <c r="UDZ493" s="722"/>
      <c r="UEA493" s="722"/>
      <c r="UEB493" s="722"/>
      <c r="UEC493" s="722"/>
      <c r="UED493" s="722"/>
      <c r="UEE493" s="722"/>
      <c r="UEF493" s="722"/>
      <c r="UEG493" s="722"/>
      <c r="UEH493" s="722"/>
      <c r="UEI493" s="722"/>
      <c r="UEJ493" s="722"/>
      <c r="UEK493" s="722"/>
      <c r="UEL493" s="722"/>
      <c r="UEM493" s="722"/>
      <c r="UEN493" s="722"/>
      <c r="UEO493" s="722"/>
      <c r="UEP493" s="722"/>
      <c r="UEQ493" s="722"/>
      <c r="UER493" s="722"/>
      <c r="UES493" s="722"/>
      <c r="UET493" s="722"/>
      <c r="UEU493" s="722"/>
      <c r="UEV493" s="722"/>
      <c r="UEW493" s="722"/>
      <c r="UEX493" s="722"/>
      <c r="UEY493" s="722"/>
      <c r="UEZ493" s="722"/>
      <c r="UFA493" s="722"/>
      <c r="UFB493" s="722"/>
      <c r="UFC493" s="722"/>
      <c r="UFD493" s="722"/>
      <c r="UFE493" s="722"/>
      <c r="UFF493" s="722"/>
      <c r="UFG493" s="722"/>
      <c r="UFH493" s="722"/>
      <c r="UFI493" s="722"/>
      <c r="UFJ493" s="722"/>
      <c r="UFK493" s="722"/>
      <c r="UFL493" s="722"/>
      <c r="UFM493" s="722"/>
      <c r="UFN493" s="722"/>
      <c r="UFO493" s="722"/>
      <c r="UFP493" s="722"/>
      <c r="UFQ493" s="722"/>
      <c r="UFR493" s="722"/>
      <c r="UFS493" s="722"/>
      <c r="UFT493" s="722"/>
      <c r="UFU493" s="722"/>
      <c r="UFV493" s="722"/>
      <c r="UFW493" s="722"/>
      <c r="UFX493" s="722"/>
      <c r="UFY493" s="722"/>
      <c r="UFZ493" s="722"/>
      <c r="UGA493" s="722"/>
      <c r="UGB493" s="722"/>
      <c r="UGC493" s="722"/>
      <c r="UGD493" s="722"/>
      <c r="UGE493" s="722"/>
      <c r="UGF493" s="722"/>
      <c r="UGG493" s="722"/>
      <c r="UGH493" s="722"/>
      <c r="UGI493" s="722"/>
      <c r="UGJ493" s="722"/>
      <c r="UGK493" s="722"/>
      <c r="UGL493" s="722"/>
      <c r="UGM493" s="722"/>
      <c r="UGN493" s="722"/>
      <c r="UGO493" s="722"/>
      <c r="UGP493" s="722"/>
      <c r="UGQ493" s="722"/>
      <c r="UGR493" s="722"/>
      <c r="UGS493" s="722"/>
      <c r="UGT493" s="722"/>
      <c r="UGU493" s="722"/>
      <c r="UGV493" s="722"/>
      <c r="UGW493" s="722"/>
      <c r="UGX493" s="722"/>
      <c r="UGY493" s="722"/>
      <c r="UGZ493" s="722"/>
      <c r="UHA493" s="722"/>
      <c r="UHB493" s="722"/>
      <c r="UHC493" s="722"/>
      <c r="UHD493" s="722"/>
      <c r="UHE493" s="722"/>
      <c r="UHF493" s="722"/>
      <c r="UHG493" s="722"/>
      <c r="UHH493" s="722"/>
      <c r="UHI493" s="722"/>
      <c r="UHJ493" s="722"/>
      <c r="UHK493" s="722"/>
      <c r="UHL493" s="722"/>
      <c r="UHM493" s="722"/>
      <c r="UHN493" s="722"/>
      <c r="UHO493" s="722"/>
      <c r="UHP493" s="722"/>
      <c r="UHQ493" s="722"/>
      <c r="UHR493" s="722"/>
      <c r="UHS493" s="722"/>
      <c r="UHT493" s="722"/>
      <c r="UHU493" s="722"/>
      <c r="UHV493" s="722"/>
      <c r="UHW493" s="722"/>
      <c r="UHX493" s="722"/>
      <c r="UHY493" s="722"/>
      <c r="UHZ493" s="722"/>
      <c r="UIA493" s="722"/>
      <c r="UIB493" s="722"/>
      <c r="UIC493" s="722"/>
      <c r="UID493" s="722"/>
      <c r="UIE493" s="722"/>
      <c r="UIF493" s="722"/>
      <c r="UIG493" s="722"/>
      <c r="UIH493" s="722"/>
      <c r="UII493" s="722"/>
      <c r="UIJ493" s="722"/>
      <c r="UIK493" s="722"/>
      <c r="UIL493" s="722"/>
      <c r="UIM493" s="722"/>
      <c r="UIN493" s="722"/>
      <c r="UIO493" s="722"/>
      <c r="UIP493" s="722"/>
      <c r="UIQ493" s="722"/>
      <c r="UIR493" s="722"/>
      <c r="UIS493" s="722"/>
      <c r="UIT493" s="722"/>
      <c r="UIU493" s="722"/>
      <c r="UIV493" s="722"/>
      <c r="UIW493" s="722"/>
      <c r="UIX493" s="722"/>
      <c r="UIY493" s="722"/>
      <c r="UIZ493" s="722"/>
      <c r="UJA493" s="722"/>
      <c r="UJB493" s="722"/>
      <c r="UJC493" s="722"/>
      <c r="UJD493" s="722"/>
      <c r="UJE493" s="722"/>
      <c r="UJF493" s="722"/>
      <c r="UJG493" s="722"/>
      <c r="UJH493" s="722"/>
      <c r="UJI493" s="722"/>
      <c r="UJJ493" s="722"/>
      <c r="UJK493" s="722"/>
      <c r="UJL493" s="722"/>
      <c r="UJM493" s="722"/>
      <c r="UJN493" s="722"/>
      <c r="UJO493" s="722"/>
      <c r="UJP493" s="722"/>
      <c r="UJQ493" s="722"/>
      <c r="UJR493" s="722"/>
      <c r="UJS493" s="722"/>
      <c r="UJT493" s="722"/>
      <c r="UJU493" s="722"/>
      <c r="UJV493" s="722"/>
      <c r="UJW493" s="722"/>
      <c r="UJX493" s="722"/>
      <c r="UJY493" s="722"/>
      <c r="UJZ493" s="722"/>
      <c r="UKA493" s="722"/>
      <c r="UKB493" s="722"/>
      <c r="UKC493" s="722"/>
      <c r="UKD493" s="722"/>
      <c r="UKE493" s="722"/>
      <c r="UKF493" s="722"/>
      <c r="UKG493" s="722"/>
      <c r="UKH493" s="722"/>
      <c r="UKI493" s="722"/>
      <c r="UKJ493" s="722"/>
      <c r="UKK493" s="722"/>
      <c r="UKL493" s="722"/>
      <c r="UKM493" s="722"/>
      <c r="UKN493" s="722"/>
      <c r="UKO493" s="722"/>
      <c r="UKP493" s="722"/>
      <c r="UKQ493" s="722"/>
      <c r="UKR493" s="722"/>
      <c r="UKS493" s="722"/>
      <c r="UKT493" s="722"/>
      <c r="UKU493" s="722"/>
      <c r="UKV493" s="722"/>
      <c r="UKW493" s="722"/>
      <c r="UKX493" s="722"/>
      <c r="UKY493" s="722"/>
      <c r="UKZ493" s="722"/>
      <c r="ULA493" s="722"/>
      <c r="ULB493" s="722"/>
      <c r="ULC493" s="722"/>
      <c r="ULD493" s="722"/>
      <c r="ULE493" s="722"/>
      <c r="ULF493" s="722"/>
      <c r="ULG493" s="722"/>
      <c r="ULH493" s="722"/>
      <c r="ULI493" s="722"/>
      <c r="ULJ493" s="722"/>
      <c r="ULK493" s="722"/>
      <c r="ULL493" s="722"/>
      <c r="ULM493" s="722"/>
      <c r="ULN493" s="722"/>
      <c r="ULO493" s="722"/>
      <c r="ULP493" s="722"/>
      <c r="ULQ493" s="722"/>
      <c r="ULR493" s="722"/>
      <c r="ULS493" s="722"/>
      <c r="ULT493" s="722"/>
      <c r="ULU493" s="722"/>
      <c r="ULV493" s="722"/>
      <c r="ULW493" s="722"/>
      <c r="ULX493" s="722"/>
      <c r="ULY493" s="722"/>
      <c r="ULZ493" s="722"/>
      <c r="UMA493" s="722"/>
      <c r="UMB493" s="722"/>
      <c r="UMC493" s="722"/>
      <c r="UMD493" s="722"/>
      <c r="UME493" s="722"/>
      <c r="UMF493" s="722"/>
      <c r="UMG493" s="722"/>
      <c r="UMH493" s="722"/>
      <c r="UMI493" s="722"/>
      <c r="UMJ493" s="722"/>
      <c r="UMK493" s="722"/>
      <c r="UML493" s="722"/>
      <c r="UMM493" s="722"/>
      <c r="UMN493" s="722"/>
      <c r="UMO493" s="722"/>
      <c r="UMP493" s="722"/>
      <c r="UMQ493" s="722"/>
      <c r="UMR493" s="722"/>
      <c r="UMS493" s="722"/>
      <c r="UMT493" s="722"/>
      <c r="UMU493" s="722"/>
      <c r="UMV493" s="722"/>
      <c r="UMW493" s="722"/>
      <c r="UMX493" s="722"/>
      <c r="UMY493" s="722"/>
      <c r="UMZ493" s="722"/>
      <c r="UNA493" s="722"/>
      <c r="UNB493" s="722"/>
      <c r="UNC493" s="722"/>
      <c r="UND493" s="722"/>
      <c r="UNE493" s="722"/>
      <c r="UNF493" s="722"/>
      <c r="UNG493" s="722"/>
      <c r="UNH493" s="722"/>
      <c r="UNI493" s="722"/>
      <c r="UNJ493" s="722"/>
      <c r="UNK493" s="722"/>
      <c r="UNL493" s="722"/>
      <c r="UNM493" s="722"/>
      <c r="UNN493" s="722"/>
      <c r="UNO493" s="722"/>
      <c r="UNP493" s="722"/>
      <c r="UNQ493" s="722"/>
      <c r="UNR493" s="722"/>
      <c r="UNS493" s="722"/>
      <c r="UNT493" s="722"/>
      <c r="UNU493" s="722"/>
      <c r="UNV493" s="722"/>
      <c r="UNW493" s="722"/>
      <c r="UNX493" s="722"/>
      <c r="UNY493" s="722"/>
      <c r="UNZ493" s="722"/>
      <c r="UOA493" s="722"/>
      <c r="UOB493" s="722"/>
      <c r="UOC493" s="722"/>
      <c r="UOD493" s="722"/>
      <c r="UOE493" s="722"/>
      <c r="UOF493" s="722"/>
      <c r="UOG493" s="722"/>
      <c r="UOH493" s="722"/>
      <c r="UOI493" s="722"/>
      <c r="UOJ493" s="722"/>
      <c r="UOK493" s="722"/>
      <c r="UOL493" s="722"/>
      <c r="UOM493" s="722"/>
      <c r="UON493" s="722"/>
      <c r="UOO493" s="722"/>
      <c r="UOP493" s="722"/>
      <c r="UOQ493" s="722"/>
      <c r="UOR493" s="722"/>
      <c r="UOS493" s="722"/>
      <c r="UOT493" s="722"/>
      <c r="UOU493" s="722"/>
      <c r="UOV493" s="722"/>
      <c r="UOW493" s="722"/>
      <c r="UOX493" s="722"/>
      <c r="UOY493" s="722"/>
      <c r="UOZ493" s="722"/>
      <c r="UPA493" s="722"/>
      <c r="UPB493" s="722"/>
      <c r="UPC493" s="722"/>
      <c r="UPD493" s="722"/>
      <c r="UPE493" s="722"/>
      <c r="UPF493" s="722"/>
      <c r="UPG493" s="722"/>
      <c r="UPH493" s="722"/>
      <c r="UPI493" s="722"/>
      <c r="UPJ493" s="722"/>
      <c r="UPK493" s="722"/>
      <c r="UPL493" s="722"/>
      <c r="UPM493" s="722"/>
      <c r="UPN493" s="722"/>
      <c r="UPO493" s="722"/>
      <c r="UPP493" s="722"/>
      <c r="UPQ493" s="722"/>
      <c r="UPR493" s="722"/>
      <c r="UPS493" s="722"/>
      <c r="UPT493" s="722"/>
      <c r="UPU493" s="722"/>
      <c r="UPV493" s="722"/>
      <c r="UPW493" s="722"/>
      <c r="UPX493" s="722"/>
      <c r="UPY493" s="722"/>
      <c r="UPZ493" s="722"/>
      <c r="UQA493" s="722"/>
      <c r="UQB493" s="722"/>
      <c r="UQC493" s="722"/>
      <c r="UQD493" s="722"/>
      <c r="UQE493" s="722"/>
      <c r="UQF493" s="722"/>
      <c r="UQG493" s="722"/>
      <c r="UQH493" s="722"/>
      <c r="UQI493" s="722"/>
      <c r="UQJ493" s="722"/>
      <c r="UQK493" s="722"/>
      <c r="UQL493" s="722"/>
      <c r="UQM493" s="722"/>
      <c r="UQN493" s="722"/>
      <c r="UQO493" s="722"/>
      <c r="UQP493" s="722"/>
      <c r="UQQ493" s="722"/>
      <c r="UQR493" s="722"/>
      <c r="UQS493" s="722"/>
      <c r="UQT493" s="722"/>
      <c r="UQU493" s="722"/>
      <c r="UQV493" s="722"/>
      <c r="UQW493" s="722"/>
      <c r="UQX493" s="722"/>
      <c r="UQY493" s="722"/>
      <c r="UQZ493" s="722"/>
      <c r="URA493" s="722"/>
      <c r="URB493" s="722"/>
      <c r="URC493" s="722"/>
      <c r="URD493" s="722"/>
      <c r="URE493" s="722"/>
      <c r="URF493" s="722"/>
      <c r="URG493" s="722"/>
      <c r="URH493" s="722"/>
      <c r="URI493" s="722"/>
      <c r="URJ493" s="722"/>
      <c r="URK493" s="722"/>
      <c r="URL493" s="722"/>
      <c r="URM493" s="722"/>
      <c r="URN493" s="722"/>
      <c r="URO493" s="722"/>
      <c r="URP493" s="722"/>
      <c r="URQ493" s="722"/>
      <c r="URR493" s="722"/>
      <c r="URS493" s="722"/>
      <c r="URT493" s="722"/>
      <c r="URU493" s="722"/>
      <c r="URV493" s="722"/>
      <c r="URW493" s="722"/>
      <c r="URX493" s="722"/>
      <c r="URY493" s="722"/>
      <c r="URZ493" s="722"/>
      <c r="USA493" s="722"/>
      <c r="USB493" s="722"/>
      <c r="USC493" s="722"/>
      <c r="USD493" s="722"/>
      <c r="USE493" s="722"/>
      <c r="USF493" s="722"/>
      <c r="USG493" s="722"/>
      <c r="USH493" s="722"/>
      <c r="USI493" s="722"/>
      <c r="USJ493" s="722"/>
      <c r="USK493" s="722"/>
      <c r="USL493" s="722"/>
      <c r="USM493" s="722"/>
      <c r="USN493" s="722"/>
      <c r="USO493" s="722"/>
      <c r="USP493" s="722"/>
      <c r="USQ493" s="722"/>
      <c r="USR493" s="722"/>
      <c r="USS493" s="722"/>
      <c r="UST493" s="722"/>
      <c r="USU493" s="722"/>
      <c r="USV493" s="722"/>
      <c r="USW493" s="722"/>
      <c r="USX493" s="722"/>
      <c r="USY493" s="722"/>
      <c r="USZ493" s="722"/>
      <c r="UTA493" s="722"/>
      <c r="UTB493" s="722"/>
      <c r="UTC493" s="722"/>
      <c r="UTD493" s="722"/>
      <c r="UTE493" s="722"/>
      <c r="UTF493" s="722"/>
      <c r="UTG493" s="722"/>
      <c r="UTH493" s="722"/>
      <c r="UTI493" s="722"/>
      <c r="UTJ493" s="722"/>
      <c r="UTK493" s="722"/>
      <c r="UTL493" s="722"/>
      <c r="UTM493" s="722"/>
      <c r="UTN493" s="722"/>
      <c r="UTO493" s="722"/>
      <c r="UTP493" s="722"/>
      <c r="UTQ493" s="722"/>
      <c r="UTR493" s="722"/>
      <c r="UTS493" s="722"/>
      <c r="UTT493" s="722"/>
      <c r="UTU493" s="722"/>
      <c r="UTV493" s="722"/>
      <c r="UTW493" s="722"/>
      <c r="UTX493" s="722"/>
      <c r="UTY493" s="722"/>
      <c r="UTZ493" s="722"/>
      <c r="UUA493" s="722"/>
      <c r="UUB493" s="722"/>
      <c r="UUC493" s="722"/>
      <c r="UUD493" s="722"/>
      <c r="UUE493" s="722"/>
      <c r="UUF493" s="722"/>
      <c r="UUG493" s="722"/>
      <c r="UUH493" s="722"/>
      <c r="UUI493" s="722"/>
      <c r="UUJ493" s="722"/>
      <c r="UUK493" s="722"/>
      <c r="UUL493" s="722"/>
      <c r="UUM493" s="722"/>
      <c r="UUN493" s="722"/>
      <c r="UUO493" s="722"/>
      <c r="UUP493" s="722"/>
      <c r="UUQ493" s="722"/>
      <c r="UUR493" s="722"/>
      <c r="UUS493" s="722"/>
      <c r="UUT493" s="722"/>
      <c r="UUU493" s="722"/>
      <c r="UUV493" s="722"/>
      <c r="UUW493" s="722"/>
      <c r="UUX493" s="722"/>
      <c r="UUY493" s="722"/>
      <c r="UUZ493" s="722"/>
      <c r="UVA493" s="722"/>
      <c r="UVB493" s="722"/>
      <c r="UVC493" s="722"/>
      <c r="UVD493" s="722"/>
      <c r="UVE493" s="722"/>
      <c r="UVF493" s="722"/>
      <c r="UVG493" s="722"/>
      <c r="UVH493" s="722"/>
      <c r="UVI493" s="722"/>
      <c r="UVJ493" s="722"/>
      <c r="UVK493" s="722"/>
      <c r="UVL493" s="722"/>
      <c r="UVM493" s="722"/>
      <c r="UVN493" s="722"/>
      <c r="UVO493" s="722"/>
      <c r="UVP493" s="722"/>
      <c r="UVQ493" s="722"/>
      <c r="UVR493" s="722"/>
      <c r="UVS493" s="722"/>
      <c r="UVT493" s="722"/>
      <c r="UVU493" s="722"/>
      <c r="UVV493" s="722"/>
      <c r="UVW493" s="722"/>
      <c r="UVX493" s="722"/>
      <c r="UVY493" s="722"/>
      <c r="UVZ493" s="722"/>
      <c r="UWA493" s="722"/>
      <c r="UWB493" s="722"/>
      <c r="UWC493" s="722"/>
      <c r="UWD493" s="722"/>
      <c r="UWE493" s="722"/>
      <c r="UWF493" s="722"/>
      <c r="UWG493" s="722"/>
      <c r="UWH493" s="722"/>
      <c r="UWI493" s="722"/>
      <c r="UWJ493" s="722"/>
      <c r="UWK493" s="722"/>
      <c r="UWL493" s="722"/>
      <c r="UWM493" s="722"/>
      <c r="UWN493" s="722"/>
      <c r="UWO493" s="722"/>
      <c r="UWP493" s="722"/>
      <c r="UWQ493" s="722"/>
      <c r="UWR493" s="722"/>
      <c r="UWS493" s="722"/>
      <c r="UWT493" s="722"/>
      <c r="UWU493" s="722"/>
      <c r="UWV493" s="722"/>
      <c r="UWW493" s="722"/>
      <c r="UWX493" s="722"/>
      <c r="UWY493" s="722"/>
      <c r="UWZ493" s="722"/>
      <c r="UXA493" s="722"/>
      <c r="UXB493" s="722"/>
      <c r="UXC493" s="722"/>
      <c r="UXD493" s="722"/>
      <c r="UXE493" s="722"/>
      <c r="UXF493" s="722"/>
      <c r="UXG493" s="722"/>
      <c r="UXH493" s="722"/>
      <c r="UXI493" s="722"/>
      <c r="UXJ493" s="722"/>
      <c r="UXK493" s="722"/>
      <c r="UXL493" s="722"/>
      <c r="UXM493" s="722"/>
      <c r="UXN493" s="722"/>
      <c r="UXO493" s="722"/>
      <c r="UXP493" s="722"/>
      <c r="UXQ493" s="722"/>
      <c r="UXR493" s="722"/>
      <c r="UXS493" s="722"/>
      <c r="UXT493" s="722"/>
      <c r="UXU493" s="722"/>
      <c r="UXV493" s="722"/>
      <c r="UXW493" s="722"/>
      <c r="UXX493" s="722"/>
      <c r="UXY493" s="722"/>
      <c r="UXZ493" s="722"/>
      <c r="UYA493" s="722"/>
      <c r="UYB493" s="722"/>
      <c r="UYC493" s="722"/>
      <c r="UYD493" s="722"/>
      <c r="UYE493" s="722"/>
      <c r="UYF493" s="722"/>
      <c r="UYG493" s="722"/>
      <c r="UYH493" s="722"/>
      <c r="UYI493" s="722"/>
      <c r="UYJ493" s="722"/>
      <c r="UYK493" s="722"/>
      <c r="UYL493" s="722"/>
      <c r="UYM493" s="722"/>
      <c r="UYN493" s="722"/>
      <c r="UYO493" s="722"/>
      <c r="UYP493" s="722"/>
      <c r="UYQ493" s="722"/>
      <c r="UYR493" s="722"/>
      <c r="UYS493" s="722"/>
      <c r="UYT493" s="722"/>
      <c r="UYU493" s="722"/>
      <c r="UYV493" s="722"/>
      <c r="UYW493" s="722"/>
      <c r="UYX493" s="722"/>
      <c r="UYY493" s="722"/>
      <c r="UYZ493" s="722"/>
      <c r="UZA493" s="722"/>
      <c r="UZB493" s="722"/>
      <c r="UZC493" s="722"/>
      <c r="UZD493" s="722"/>
      <c r="UZE493" s="722"/>
      <c r="UZF493" s="722"/>
      <c r="UZG493" s="722"/>
      <c r="UZH493" s="722"/>
      <c r="UZI493" s="722"/>
      <c r="UZJ493" s="722"/>
      <c r="UZK493" s="722"/>
      <c r="UZL493" s="722"/>
      <c r="UZM493" s="722"/>
      <c r="UZN493" s="722"/>
      <c r="UZO493" s="722"/>
      <c r="UZP493" s="722"/>
      <c r="UZQ493" s="722"/>
      <c r="UZR493" s="722"/>
      <c r="UZS493" s="722"/>
      <c r="UZT493" s="722"/>
      <c r="UZU493" s="722"/>
      <c r="UZV493" s="722"/>
      <c r="UZW493" s="722"/>
      <c r="UZX493" s="722"/>
      <c r="UZY493" s="722"/>
      <c r="UZZ493" s="722"/>
      <c r="VAA493" s="722"/>
      <c r="VAB493" s="722"/>
      <c r="VAC493" s="722"/>
      <c r="VAD493" s="722"/>
      <c r="VAE493" s="722"/>
      <c r="VAF493" s="722"/>
      <c r="VAG493" s="722"/>
      <c r="VAH493" s="722"/>
      <c r="VAI493" s="722"/>
      <c r="VAJ493" s="722"/>
      <c r="VAK493" s="722"/>
      <c r="VAL493" s="722"/>
      <c r="VAM493" s="722"/>
      <c r="VAN493" s="722"/>
      <c r="VAO493" s="722"/>
      <c r="VAP493" s="722"/>
      <c r="VAQ493" s="722"/>
      <c r="VAR493" s="722"/>
      <c r="VAS493" s="722"/>
      <c r="VAT493" s="722"/>
      <c r="VAU493" s="722"/>
      <c r="VAV493" s="722"/>
      <c r="VAW493" s="722"/>
      <c r="VAX493" s="722"/>
      <c r="VAY493" s="722"/>
      <c r="VAZ493" s="722"/>
      <c r="VBA493" s="722"/>
      <c r="VBB493" s="722"/>
      <c r="VBC493" s="722"/>
      <c r="VBD493" s="722"/>
      <c r="VBE493" s="722"/>
      <c r="VBF493" s="722"/>
      <c r="VBG493" s="722"/>
      <c r="VBH493" s="722"/>
      <c r="VBI493" s="722"/>
      <c r="VBJ493" s="722"/>
      <c r="VBK493" s="722"/>
      <c r="VBL493" s="722"/>
      <c r="VBM493" s="722"/>
      <c r="VBN493" s="722"/>
      <c r="VBO493" s="722"/>
      <c r="VBP493" s="722"/>
      <c r="VBQ493" s="722"/>
      <c r="VBR493" s="722"/>
      <c r="VBS493" s="722"/>
      <c r="VBT493" s="722"/>
      <c r="VBU493" s="722"/>
      <c r="VBV493" s="722"/>
      <c r="VBW493" s="722"/>
      <c r="VBX493" s="722"/>
      <c r="VBY493" s="722"/>
      <c r="VBZ493" s="722"/>
      <c r="VCA493" s="722"/>
      <c r="VCB493" s="722"/>
      <c r="VCC493" s="722"/>
      <c r="VCD493" s="722"/>
      <c r="VCE493" s="722"/>
      <c r="VCF493" s="722"/>
      <c r="VCG493" s="722"/>
      <c r="VCH493" s="722"/>
      <c r="VCI493" s="722"/>
      <c r="VCJ493" s="722"/>
      <c r="VCK493" s="722"/>
      <c r="VCL493" s="722"/>
      <c r="VCM493" s="722"/>
      <c r="VCN493" s="722"/>
      <c r="VCO493" s="722"/>
      <c r="VCP493" s="722"/>
      <c r="VCQ493" s="722"/>
      <c r="VCR493" s="722"/>
      <c r="VCS493" s="722"/>
      <c r="VCT493" s="722"/>
      <c r="VCU493" s="722"/>
      <c r="VCV493" s="722"/>
      <c r="VCW493" s="722"/>
      <c r="VCX493" s="722"/>
      <c r="VCY493" s="722"/>
      <c r="VCZ493" s="722"/>
      <c r="VDA493" s="722"/>
      <c r="VDB493" s="722"/>
      <c r="VDC493" s="722"/>
      <c r="VDD493" s="722"/>
      <c r="VDE493" s="722"/>
      <c r="VDF493" s="722"/>
      <c r="VDG493" s="722"/>
      <c r="VDH493" s="722"/>
      <c r="VDI493" s="722"/>
      <c r="VDJ493" s="722"/>
      <c r="VDK493" s="722"/>
      <c r="VDL493" s="722"/>
      <c r="VDM493" s="722"/>
      <c r="VDN493" s="722"/>
      <c r="VDO493" s="722"/>
      <c r="VDP493" s="722"/>
      <c r="VDQ493" s="722"/>
      <c r="VDR493" s="722"/>
      <c r="VDS493" s="722"/>
      <c r="VDT493" s="722"/>
      <c r="VDU493" s="722"/>
      <c r="VDV493" s="722"/>
      <c r="VDW493" s="722"/>
      <c r="VDX493" s="722"/>
      <c r="VDY493" s="722"/>
      <c r="VDZ493" s="722"/>
      <c r="VEA493" s="722"/>
      <c r="VEB493" s="722"/>
      <c r="VEC493" s="722"/>
      <c r="VED493" s="722"/>
      <c r="VEE493" s="722"/>
      <c r="VEF493" s="722"/>
      <c r="VEG493" s="722"/>
      <c r="VEH493" s="722"/>
      <c r="VEI493" s="722"/>
      <c r="VEJ493" s="722"/>
      <c r="VEK493" s="722"/>
      <c r="VEL493" s="722"/>
      <c r="VEM493" s="722"/>
      <c r="VEN493" s="722"/>
      <c r="VEO493" s="722"/>
      <c r="VEP493" s="722"/>
      <c r="VEQ493" s="722"/>
      <c r="VER493" s="722"/>
      <c r="VES493" s="722"/>
      <c r="VET493" s="722"/>
      <c r="VEU493" s="722"/>
      <c r="VEV493" s="722"/>
      <c r="VEW493" s="722"/>
      <c r="VEX493" s="722"/>
      <c r="VEY493" s="722"/>
      <c r="VEZ493" s="722"/>
      <c r="VFA493" s="722"/>
      <c r="VFB493" s="722"/>
      <c r="VFC493" s="722"/>
      <c r="VFD493" s="722"/>
      <c r="VFE493" s="722"/>
      <c r="VFF493" s="722"/>
      <c r="VFG493" s="722"/>
      <c r="VFH493" s="722"/>
      <c r="VFI493" s="722"/>
      <c r="VFJ493" s="722"/>
      <c r="VFK493" s="722"/>
      <c r="VFL493" s="722"/>
      <c r="VFM493" s="722"/>
      <c r="VFN493" s="722"/>
      <c r="VFO493" s="722"/>
      <c r="VFP493" s="722"/>
      <c r="VFQ493" s="722"/>
      <c r="VFR493" s="722"/>
      <c r="VFS493" s="722"/>
      <c r="VFT493" s="722"/>
      <c r="VFU493" s="722"/>
      <c r="VFV493" s="722"/>
      <c r="VFW493" s="722"/>
      <c r="VFX493" s="722"/>
      <c r="VFY493" s="722"/>
      <c r="VFZ493" s="722"/>
      <c r="VGA493" s="722"/>
      <c r="VGB493" s="722"/>
      <c r="VGC493" s="722"/>
      <c r="VGD493" s="722"/>
      <c r="VGE493" s="722"/>
      <c r="VGF493" s="722"/>
      <c r="VGG493" s="722"/>
      <c r="VGH493" s="722"/>
      <c r="VGI493" s="722"/>
      <c r="VGJ493" s="722"/>
      <c r="VGK493" s="722"/>
      <c r="VGL493" s="722"/>
      <c r="VGM493" s="722"/>
      <c r="VGN493" s="722"/>
      <c r="VGO493" s="722"/>
      <c r="VGP493" s="722"/>
      <c r="VGQ493" s="722"/>
      <c r="VGR493" s="722"/>
      <c r="VGS493" s="722"/>
      <c r="VGT493" s="722"/>
      <c r="VGU493" s="722"/>
      <c r="VGV493" s="722"/>
      <c r="VGW493" s="722"/>
      <c r="VGX493" s="722"/>
      <c r="VGY493" s="722"/>
      <c r="VGZ493" s="722"/>
      <c r="VHA493" s="722"/>
      <c r="VHB493" s="722"/>
      <c r="VHC493" s="722"/>
      <c r="VHD493" s="722"/>
      <c r="VHE493" s="722"/>
      <c r="VHF493" s="722"/>
      <c r="VHG493" s="722"/>
      <c r="VHH493" s="722"/>
      <c r="VHI493" s="722"/>
      <c r="VHJ493" s="722"/>
      <c r="VHK493" s="722"/>
      <c r="VHL493" s="722"/>
      <c r="VHM493" s="722"/>
      <c r="VHN493" s="722"/>
      <c r="VHO493" s="722"/>
      <c r="VHP493" s="722"/>
      <c r="VHQ493" s="722"/>
      <c r="VHR493" s="722"/>
      <c r="VHS493" s="722"/>
      <c r="VHT493" s="722"/>
      <c r="VHU493" s="722"/>
      <c r="VHV493" s="722"/>
      <c r="VHW493" s="722"/>
      <c r="VHX493" s="722"/>
      <c r="VHY493" s="722"/>
      <c r="VHZ493" s="722"/>
      <c r="VIA493" s="722"/>
      <c r="VIB493" s="722"/>
      <c r="VIC493" s="722"/>
      <c r="VID493" s="722"/>
      <c r="VIE493" s="722"/>
      <c r="VIF493" s="722"/>
      <c r="VIG493" s="722"/>
      <c r="VIH493" s="722"/>
      <c r="VII493" s="722"/>
      <c r="VIJ493" s="722"/>
      <c r="VIK493" s="722"/>
      <c r="VIL493" s="722"/>
      <c r="VIM493" s="722"/>
      <c r="VIN493" s="722"/>
      <c r="VIO493" s="722"/>
      <c r="VIP493" s="722"/>
      <c r="VIQ493" s="722"/>
      <c r="VIR493" s="722"/>
      <c r="VIS493" s="722"/>
      <c r="VIT493" s="722"/>
      <c r="VIU493" s="722"/>
      <c r="VIV493" s="722"/>
      <c r="VIW493" s="722"/>
      <c r="VIX493" s="722"/>
      <c r="VIY493" s="722"/>
      <c r="VIZ493" s="722"/>
      <c r="VJA493" s="722"/>
      <c r="VJB493" s="722"/>
      <c r="VJC493" s="722"/>
      <c r="VJD493" s="722"/>
      <c r="VJE493" s="722"/>
      <c r="VJF493" s="722"/>
      <c r="VJG493" s="722"/>
      <c r="VJH493" s="722"/>
      <c r="VJI493" s="722"/>
      <c r="VJJ493" s="722"/>
      <c r="VJK493" s="722"/>
      <c r="VJL493" s="722"/>
      <c r="VJM493" s="722"/>
      <c r="VJN493" s="722"/>
      <c r="VJO493" s="722"/>
      <c r="VJP493" s="722"/>
      <c r="VJQ493" s="722"/>
      <c r="VJR493" s="722"/>
      <c r="VJS493" s="722"/>
      <c r="VJT493" s="722"/>
      <c r="VJU493" s="722"/>
      <c r="VJV493" s="722"/>
      <c r="VJW493" s="722"/>
      <c r="VJX493" s="722"/>
      <c r="VJY493" s="722"/>
      <c r="VJZ493" s="722"/>
      <c r="VKA493" s="722"/>
      <c r="VKB493" s="722"/>
      <c r="VKC493" s="722"/>
      <c r="VKD493" s="722"/>
      <c r="VKE493" s="722"/>
      <c r="VKF493" s="722"/>
      <c r="VKG493" s="722"/>
      <c r="VKH493" s="722"/>
      <c r="VKI493" s="722"/>
      <c r="VKJ493" s="722"/>
      <c r="VKK493" s="722"/>
      <c r="VKL493" s="722"/>
      <c r="VKM493" s="722"/>
      <c r="VKN493" s="722"/>
      <c r="VKO493" s="722"/>
      <c r="VKP493" s="722"/>
      <c r="VKQ493" s="722"/>
      <c r="VKR493" s="722"/>
      <c r="VKS493" s="722"/>
      <c r="VKT493" s="722"/>
      <c r="VKU493" s="722"/>
      <c r="VKV493" s="722"/>
      <c r="VKW493" s="722"/>
      <c r="VKX493" s="722"/>
      <c r="VKY493" s="722"/>
      <c r="VKZ493" s="722"/>
      <c r="VLA493" s="722"/>
      <c r="VLB493" s="722"/>
      <c r="VLC493" s="722"/>
      <c r="VLD493" s="722"/>
      <c r="VLE493" s="722"/>
      <c r="VLF493" s="722"/>
      <c r="VLG493" s="722"/>
      <c r="VLH493" s="722"/>
      <c r="VLI493" s="722"/>
      <c r="VLJ493" s="722"/>
      <c r="VLK493" s="722"/>
      <c r="VLL493" s="722"/>
      <c r="VLM493" s="722"/>
      <c r="VLN493" s="722"/>
      <c r="VLO493" s="722"/>
      <c r="VLP493" s="722"/>
      <c r="VLQ493" s="722"/>
      <c r="VLR493" s="722"/>
      <c r="VLS493" s="722"/>
      <c r="VLT493" s="722"/>
      <c r="VLU493" s="722"/>
      <c r="VLV493" s="722"/>
      <c r="VLW493" s="722"/>
      <c r="VLX493" s="722"/>
      <c r="VLY493" s="722"/>
      <c r="VLZ493" s="722"/>
      <c r="VMA493" s="722"/>
      <c r="VMB493" s="722"/>
      <c r="VMC493" s="722"/>
      <c r="VMD493" s="722"/>
      <c r="VME493" s="722"/>
      <c r="VMF493" s="722"/>
      <c r="VMG493" s="722"/>
      <c r="VMH493" s="722"/>
      <c r="VMI493" s="722"/>
      <c r="VMJ493" s="722"/>
      <c r="VMK493" s="722"/>
      <c r="VML493" s="722"/>
      <c r="VMM493" s="722"/>
      <c r="VMN493" s="722"/>
      <c r="VMO493" s="722"/>
      <c r="VMP493" s="722"/>
      <c r="VMQ493" s="722"/>
      <c r="VMR493" s="722"/>
      <c r="VMS493" s="722"/>
      <c r="VMT493" s="722"/>
      <c r="VMU493" s="722"/>
      <c r="VMV493" s="722"/>
      <c r="VMW493" s="722"/>
      <c r="VMX493" s="722"/>
      <c r="VMY493" s="722"/>
      <c r="VMZ493" s="722"/>
      <c r="VNA493" s="722"/>
      <c r="VNB493" s="722"/>
      <c r="VNC493" s="722"/>
      <c r="VND493" s="722"/>
      <c r="VNE493" s="722"/>
      <c r="VNF493" s="722"/>
      <c r="VNG493" s="722"/>
      <c r="VNH493" s="722"/>
      <c r="VNI493" s="722"/>
      <c r="VNJ493" s="722"/>
      <c r="VNK493" s="722"/>
      <c r="VNL493" s="722"/>
      <c r="VNM493" s="722"/>
      <c r="VNN493" s="722"/>
      <c r="VNO493" s="722"/>
      <c r="VNP493" s="722"/>
      <c r="VNQ493" s="722"/>
      <c r="VNR493" s="722"/>
      <c r="VNS493" s="722"/>
      <c r="VNT493" s="722"/>
      <c r="VNU493" s="722"/>
      <c r="VNV493" s="722"/>
      <c r="VNW493" s="722"/>
      <c r="VNX493" s="722"/>
      <c r="VNY493" s="722"/>
      <c r="VNZ493" s="722"/>
      <c r="VOA493" s="722"/>
      <c r="VOB493" s="722"/>
      <c r="VOC493" s="722"/>
      <c r="VOD493" s="722"/>
      <c r="VOE493" s="722"/>
      <c r="VOF493" s="722"/>
      <c r="VOG493" s="722"/>
      <c r="VOH493" s="722"/>
      <c r="VOI493" s="722"/>
      <c r="VOJ493" s="722"/>
      <c r="VOK493" s="722"/>
      <c r="VOL493" s="722"/>
      <c r="VOM493" s="722"/>
      <c r="VON493" s="722"/>
      <c r="VOO493" s="722"/>
      <c r="VOP493" s="722"/>
      <c r="VOQ493" s="722"/>
      <c r="VOR493" s="722"/>
      <c r="VOS493" s="722"/>
      <c r="VOT493" s="722"/>
      <c r="VOU493" s="722"/>
      <c r="VOV493" s="722"/>
      <c r="VOW493" s="722"/>
      <c r="VOX493" s="722"/>
      <c r="VOY493" s="722"/>
      <c r="VOZ493" s="722"/>
      <c r="VPA493" s="722"/>
      <c r="VPB493" s="722"/>
      <c r="VPC493" s="722"/>
      <c r="VPD493" s="722"/>
      <c r="VPE493" s="722"/>
      <c r="VPF493" s="722"/>
      <c r="VPG493" s="722"/>
      <c r="VPH493" s="722"/>
      <c r="VPI493" s="722"/>
      <c r="VPJ493" s="722"/>
      <c r="VPK493" s="722"/>
      <c r="VPL493" s="722"/>
      <c r="VPM493" s="722"/>
      <c r="VPN493" s="722"/>
      <c r="VPO493" s="722"/>
      <c r="VPP493" s="722"/>
      <c r="VPQ493" s="722"/>
      <c r="VPR493" s="722"/>
      <c r="VPS493" s="722"/>
      <c r="VPT493" s="722"/>
      <c r="VPU493" s="722"/>
      <c r="VPV493" s="722"/>
      <c r="VPW493" s="722"/>
      <c r="VPX493" s="722"/>
      <c r="VPY493" s="722"/>
      <c r="VPZ493" s="722"/>
      <c r="VQA493" s="722"/>
      <c r="VQB493" s="722"/>
      <c r="VQC493" s="722"/>
      <c r="VQD493" s="722"/>
      <c r="VQE493" s="722"/>
      <c r="VQF493" s="722"/>
      <c r="VQG493" s="722"/>
      <c r="VQH493" s="722"/>
      <c r="VQI493" s="722"/>
      <c r="VQJ493" s="722"/>
      <c r="VQK493" s="722"/>
      <c r="VQL493" s="722"/>
      <c r="VQM493" s="722"/>
      <c r="VQN493" s="722"/>
      <c r="VQO493" s="722"/>
      <c r="VQP493" s="722"/>
      <c r="VQQ493" s="722"/>
      <c r="VQR493" s="722"/>
      <c r="VQS493" s="722"/>
      <c r="VQT493" s="722"/>
      <c r="VQU493" s="722"/>
      <c r="VQV493" s="722"/>
      <c r="VQW493" s="722"/>
      <c r="VQX493" s="722"/>
      <c r="VQY493" s="722"/>
      <c r="VQZ493" s="722"/>
      <c r="VRA493" s="722"/>
      <c r="VRB493" s="722"/>
      <c r="VRC493" s="722"/>
      <c r="VRD493" s="722"/>
      <c r="VRE493" s="722"/>
      <c r="VRF493" s="722"/>
      <c r="VRG493" s="722"/>
      <c r="VRH493" s="722"/>
      <c r="VRI493" s="722"/>
      <c r="VRJ493" s="722"/>
      <c r="VRK493" s="722"/>
      <c r="VRL493" s="722"/>
      <c r="VRM493" s="722"/>
      <c r="VRN493" s="722"/>
      <c r="VRO493" s="722"/>
      <c r="VRP493" s="722"/>
      <c r="VRQ493" s="722"/>
      <c r="VRR493" s="722"/>
      <c r="VRS493" s="722"/>
      <c r="VRT493" s="722"/>
      <c r="VRU493" s="722"/>
      <c r="VRV493" s="722"/>
      <c r="VRW493" s="722"/>
      <c r="VRX493" s="722"/>
      <c r="VRY493" s="722"/>
      <c r="VRZ493" s="722"/>
      <c r="VSA493" s="722"/>
      <c r="VSB493" s="722"/>
      <c r="VSC493" s="722"/>
      <c r="VSD493" s="722"/>
      <c r="VSE493" s="722"/>
      <c r="VSF493" s="722"/>
      <c r="VSG493" s="722"/>
      <c r="VSH493" s="722"/>
      <c r="VSI493" s="722"/>
      <c r="VSJ493" s="722"/>
      <c r="VSK493" s="722"/>
      <c r="VSL493" s="722"/>
      <c r="VSM493" s="722"/>
      <c r="VSN493" s="722"/>
      <c r="VSO493" s="722"/>
      <c r="VSP493" s="722"/>
      <c r="VSQ493" s="722"/>
      <c r="VSR493" s="722"/>
      <c r="VSS493" s="722"/>
      <c r="VST493" s="722"/>
      <c r="VSU493" s="722"/>
      <c r="VSV493" s="722"/>
      <c r="VSW493" s="722"/>
      <c r="VSX493" s="722"/>
      <c r="VSY493" s="722"/>
      <c r="VSZ493" s="722"/>
      <c r="VTA493" s="722"/>
      <c r="VTB493" s="722"/>
      <c r="VTC493" s="722"/>
      <c r="VTD493" s="722"/>
      <c r="VTE493" s="722"/>
      <c r="VTF493" s="722"/>
      <c r="VTG493" s="722"/>
      <c r="VTH493" s="722"/>
      <c r="VTI493" s="722"/>
      <c r="VTJ493" s="722"/>
      <c r="VTK493" s="722"/>
      <c r="VTL493" s="722"/>
      <c r="VTM493" s="722"/>
      <c r="VTN493" s="722"/>
      <c r="VTO493" s="722"/>
      <c r="VTP493" s="722"/>
      <c r="VTQ493" s="722"/>
      <c r="VTR493" s="722"/>
      <c r="VTS493" s="722"/>
      <c r="VTT493" s="722"/>
      <c r="VTU493" s="722"/>
      <c r="VTV493" s="722"/>
      <c r="VTW493" s="722"/>
      <c r="VTX493" s="722"/>
      <c r="VTY493" s="722"/>
      <c r="VTZ493" s="722"/>
      <c r="VUA493" s="722"/>
      <c r="VUB493" s="722"/>
      <c r="VUC493" s="722"/>
      <c r="VUD493" s="722"/>
      <c r="VUE493" s="722"/>
      <c r="VUF493" s="722"/>
      <c r="VUG493" s="722"/>
      <c r="VUH493" s="722"/>
      <c r="VUI493" s="722"/>
      <c r="VUJ493" s="722"/>
      <c r="VUK493" s="722"/>
      <c r="VUL493" s="722"/>
      <c r="VUM493" s="722"/>
      <c r="VUN493" s="722"/>
      <c r="VUO493" s="722"/>
      <c r="VUP493" s="722"/>
      <c r="VUQ493" s="722"/>
      <c r="VUR493" s="722"/>
      <c r="VUS493" s="722"/>
      <c r="VUT493" s="722"/>
      <c r="VUU493" s="722"/>
      <c r="VUV493" s="722"/>
      <c r="VUW493" s="722"/>
      <c r="VUX493" s="722"/>
      <c r="VUY493" s="722"/>
      <c r="VUZ493" s="722"/>
      <c r="VVA493" s="722"/>
      <c r="VVB493" s="722"/>
      <c r="VVC493" s="722"/>
      <c r="VVD493" s="722"/>
      <c r="VVE493" s="722"/>
      <c r="VVF493" s="722"/>
      <c r="VVG493" s="722"/>
      <c r="VVH493" s="722"/>
      <c r="VVI493" s="722"/>
      <c r="VVJ493" s="722"/>
      <c r="VVK493" s="722"/>
      <c r="VVL493" s="722"/>
      <c r="VVM493" s="722"/>
      <c r="VVN493" s="722"/>
      <c r="VVO493" s="722"/>
      <c r="VVP493" s="722"/>
      <c r="VVQ493" s="722"/>
      <c r="VVR493" s="722"/>
      <c r="VVS493" s="722"/>
      <c r="VVT493" s="722"/>
      <c r="VVU493" s="722"/>
      <c r="VVV493" s="722"/>
      <c r="VVW493" s="722"/>
      <c r="VVX493" s="722"/>
      <c r="VVY493" s="722"/>
      <c r="VVZ493" s="722"/>
      <c r="VWA493" s="722"/>
      <c r="VWB493" s="722"/>
      <c r="VWC493" s="722"/>
      <c r="VWD493" s="722"/>
      <c r="VWE493" s="722"/>
      <c r="VWF493" s="722"/>
      <c r="VWG493" s="722"/>
      <c r="VWH493" s="722"/>
      <c r="VWI493" s="722"/>
      <c r="VWJ493" s="722"/>
      <c r="VWK493" s="722"/>
      <c r="VWL493" s="722"/>
      <c r="VWM493" s="722"/>
      <c r="VWN493" s="722"/>
      <c r="VWO493" s="722"/>
      <c r="VWP493" s="722"/>
      <c r="VWQ493" s="722"/>
      <c r="VWR493" s="722"/>
      <c r="VWS493" s="722"/>
      <c r="VWT493" s="722"/>
      <c r="VWU493" s="722"/>
      <c r="VWV493" s="722"/>
      <c r="VWW493" s="722"/>
      <c r="VWX493" s="722"/>
      <c r="VWY493" s="722"/>
      <c r="VWZ493" s="722"/>
      <c r="VXA493" s="722"/>
      <c r="VXB493" s="722"/>
      <c r="VXC493" s="722"/>
      <c r="VXD493" s="722"/>
      <c r="VXE493" s="722"/>
      <c r="VXF493" s="722"/>
      <c r="VXG493" s="722"/>
      <c r="VXH493" s="722"/>
      <c r="VXI493" s="722"/>
      <c r="VXJ493" s="722"/>
      <c r="VXK493" s="722"/>
      <c r="VXL493" s="722"/>
      <c r="VXM493" s="722"/>
      <c r="VXN493" s="722"/>
      <c r="VXO493" s="722"/>
      <c r="VXP493" s="722"/>
      <c r="VXQ493" s="722"/>
      <c r="VXR493" s="722"/>
      <c r="VXS493" s="722"/>
      <c r="VXT493" s="722"/>
      <c r="VXU493" s="722"/>
      <c r="VXV493" s="722"/>
      <c r="VXW493" s="722"/>
      <c r="VXX493" s="722"/>
      <c r="VXY493" s="722"/>
      <c r="VXZ493" s="722"/>
      <c r="VYA493" s="722"/>
      <c r="VYB493" s="722"/>
      <c r="VYC493" s="722"/>
      <c r="VYD493" s="722"/>
      <c r="VYE493" s="722"/>
      <c r="VYF493" s="722"/>
      <c r="VYG493" s="722"/>
      <c r="VYH493" s="722"/>
      <c r="VYI493" s="722"/>
      <c r="VYJ493" s="722"/>
      <c r="VYK493" s="722"/>
      <c r="VYL493" s="722"/>
      <c r="VYM493" s="722"/>
      <c r="VYN493" s="722"/>
      <c r="VYO493" s="722"/>
      <c r="VYP493" s="722"/>
      <c r="VYQ493" s="722"/>
      <c r="VYR493" s="722"/>
      <c r="VYS493" s="722"/>
      <c r="VYT493" s="722"/>
      <c r="VYU493" s="722"/>
      <c r="VYV493" s="722"/>
      <c r="VYW493" s="722"/>
      <c r="VYX493" s="722"/>
      <c r="VYY493" s="722"/>
      <c r="VYZ493" s="722"/>
      <c r="VZA493" s="722"/>
      <c r="VZB493" s="722"/>
      <c r="VZC493" s="722"/>
      <c r="VZD493" s="722"/>
      <c r="VZE493" s="722"/>
      <c r="VZF493" s="722"/>
      <c r="VZG493" s="722"/>
      <c r="VZH493" s="722"/>
      <c r="VZI493" s="722"/>
      <c r="VZJ493" s="722"/>
      <c r="VZK493" s="722"/>
      <c r="VZL493" s="722"/>
      <c r="VZM493" s="722"/>
      <c r="VZN493" s="722"/>
      <c r="VZO493" s="722"/>
      <c r="VZP493" s="722"/>
      <c r="VZQ493" s="722"/>
      <c r="VZR493" s="722"/>
      <c r="VZS493" s="722"/>
      <c r="VZT493" s="722"/>
      <c r="VZU493" s="722"/>
      <c r="VZV493" s="722"/>
      <c r="VZW493" s="722"/>
      <c r="VZX493" s="722"/>
      <c r="VZY493" s="722"/>
      <c r="VZZ493" s="722"/>
      <c r="WAA493" s="722"/>
      <c r="WAB493" s="722"/>
      <c r="WAC493" s="722"/>
      <c r="WAD493" s="722"/>
      <c r="WAE493" s="722"/>
      <c r="WAF493" s="722"/>
      <c r="WAG493" s="722"/>
      <c r="WAH493" s="722"/>
      <c r="WAI493" s="722"/>
      <c r="WAJ493" s="722"/>
      <c r="WAK493" s="722"/>
      <c r="WAL493" s="722"/>
      <c r="WAM493" s="722"/>
      <c r="WAN493" s="722"/>
      <c r="WAO493" s="722"/>
      <c r="WAP493" s="722"/>
      <c r="WAQ493" s="722"/>
      <c r="WAR493" s="722"/>
      <c r="WAS493" s="722"/>
      <c r="WAT493" s="722"/>
      <c r="WAU493" s="722"/>
      <c r="WAV493" s="722"/>
      <c r="WAW493" s="722"/>
      <c r="WAX493" s="722"/>
      <c r="WAY493" s="722"/>
      <c r="WAZ493" s="722"/>
      <c r="WBA493" s="722"/>
      <c r="WBB493" s="722"/>
      <c r="WBC493" s="722"/>
      <c r="WBD493" s="722"/>
      <c r="WBE493" s="722"/>
      <c r="WBF493" s="722"/>
      <c r="WBG493" s="722"/>
      <c r="WBH493" s="722"/>
      <c r="WBI493" s="722"/>
      <c r="WBJ493" s="722"/>
      <c r="WBK493" s="722"/>
      <c r="WBL493" s="722"/>
      <c r="WBM493" s="722"/>
      <c r="WBN493" s="722"/>
      <c r="WBO493" s="722"/>
      <c r="WBP493" s="722"/>
      <c r="WBQ493" s="722"/>
      <c r="WBR493" s="722"/>
      <c r="WBS493" s="722"/>
      <c r="WBT493" s="722"/>
      <c r="WBU493" s="722"/>
      <c r="WBV493" s="722"/>
      <c r="WBW493" s="722"/>
      <c r="WBX493" s="722"/>
      <c r="WBY493" s="722"/>
      <c r="WBZ493" s="722"/>
      <c r="WCA493" s="722"/>
      <c r="WCB493" s="722"/>
      <c r="WCC493" s="722"/>
      <c r="WCD493" s="722"/>
      <c r="WCE493" s="722"/>
      <c r="WCF493" s="722"/>
      <c r="WCG493" s="722"/>
      <c r="WCH493" s="722"/>
      <c r="WCI493" s="722"/>
      <c r="WCJ493" s="722"/>
      <c r="WCK493" s="722"/>
      <c r="WCL493" s="722"/>
      <c r="WCM493" s="722"/>
      <c r="WCN493" s="722"/>
      <c r="WCO493" s="722"/>
      <c r="WCP493" s="722"/>
      <c r="WCQ493" s="722"/>
      <c r="WCR493" s="722"/>
      <c r="WCS493" s="722"/>
      <c r="WCT493" s="722"/>
      <c r="WCU493" s="722"/>
      <c r="WCV493" s="722"/>
      <c r="WCW493" s="722"/>
      <c r="WCX493" s="722"/>
      <c r="WCY493" s="722"/>
      <c r="WCZ493" s="722"/>
      <c r="WDA493" s="722"/>
      <c r="WDB493" s="722"/>
      <c r="WDC493" s="722"/>
      <c r="WDD493" s="722"/>
      <c r="WDE493" s="722"/>
      <c r="WDF493" s="722"/>
      <c r="WDG493" s="722"/>
      <c r="WDH493" s="722"/>
      <c r="WDI493" s="722"/>
      <c r="WDJ493" s="722"/>
      <c r="WDK493" s="722"/>
      <c r="WDL493" s="722"/>
      <c r="WDM493" s="722"/>
      <c r="WDN493" s="722"/>
      <c r="WDO493" s="722"/>
      <c r="WDP493" s="722"/>
      <c r="WDQ493" s="722"/>
      <c r="WDR493" s="722"/>
      <c r="WDS493" s="722"/>
      <c r="WDT493" s="722"/>
      <c r="WDU493" s="722"/>
      <c r="WDV493" s="722"/>
      <c r="WDW493" s="722"/>
      <c r="WDX493" s="722"/>
      <c r="WDY493" s="722"/>
      <c r="WDZ493" s="722"/>
      <c r="WEA493" s="722"/>
      <c r="WEB493" s="722"/>
      <c r="WEC493" s="722"/>
      <c r="WED493" s="722"/>
      <c r="WEE493" s="722"/>
      <c r="WEF493" s="722"/>
      <c r="WEG493" s="722"/>
      <c r="WEH493" s="722"/>
      <c r="WEI493" s="722"/>
      <c r="WEJ493" s="722"/>
      <c r="WEK493" s="722"/>
      <c r="WEL493" s="722"/>
      <c r="WEM493" s="722"/>
      <c r="WEN493" s="722"/>
      <c r="WEO493" s="722"/>
      <c r="WEP493" s="722"/>
      <c r="WEQ493" s="722"/>
      <c r="WER493" s="722"/>
      <c r="WES493" s="722"/>
      <c r="WET493" s="722"/>
      <c r="WEU493" s="722"/>
      <c r="WEV493" s="722"/>
      <c r="WEW493" s="722"/>
      <c r="WEX493" s="722"/>
      <c r="WEY493" s="722"/>
      <c r="WEZ493" s="722"/>
      <c r="WFA493" s="722"/>
      <c r="WFB493" s="722"/>
      <c r="WFC493" s="722"/>
      <c r="WFD493" s="722"/>
      <c r="WFE493" s="722"/>
      <c r="WFF493" s="722"/>
      <c r="WFG493" s="722"/>
      <c r="WFH493" s="722"/>
      <c r="WFI493" s="722"/>
      <c r="WFJ493" s="722"/>
      <c r="WFK493" s="722"/>
      <c r="WFL493" s="722"/>
      <c r="WFM493" s="722"/>
      <c r="WFN493" s="722"/>
      <c r="WFO493" s="722"/>
      <c r="WFP493" s="722"/>
      <c r="WFQ493" s="722"/>
      <c r="WFR493" s="722"/>
      <c r="WFS493" s="722"/>
      <c r="WFT493" s="722"/>
      <c r="WFU493" s="722"/>
      <c r="WFV493" s="722"/>
      <c r="WFW493" s="722"/>
      <c r="WFX493" s="722"/>
      <c r="WFY493" s="722"/>
      <c r="WFZ493" s="722"/>
      <c r="WGA493" s="722"/>
      <c r="WGB493" s="722"/>
      <c r="WGC493" s="722"/>
      <c r="WGD493" s="722"/>
      <c r="WGE493" s="722"/>
      <c r="WGF493" s="722"/>
      <c r="WGG493" s="722"/>
      <c r="WGH493" s="722"/>
      <c r="WGI493" s="722"/>
      <c r="WGJ493" s="722"/>
      <c r="WGK493" s="722"/>
      <c r="WGL493" s="722"/>
      <c r="WGM493" s="722"/>
      <c r="WGN493" s="722"/>
      <c r="WGO493" s="722"/>
      <c r="WGP493" s="722"/>
      <c r="WGQ493" s="722"/>
      <c r="WGR493" s="722"/>
      <c r="WGS493" s="722"/>
      <c r="WGT493" s="722"/>
      <c r="WGU493" s="722"/>
      <c r="WGV493" s="722"/>
      <c r="WGW493" s="722"/>
      <c r="WGX493" s="722"/>
      <c r="WGY493" s="722"/>
      <c r="WGZ493" s="722"/>
      <c r="WHA493" s="722"/>
      <c r="WHB493" s="722"/>
      <c r="WHC493" s="722"/>
      <c r="WHD493" s="722"/>
      <c r="WHE493" s="722"/>
      <c r="WHF493" s="722"/>
      <c r="WHG493" s="722"/>
      <c r="WHH493" s="722"/>
      <c r="WHI493" s="722"/>
      <c r="WHJ493" s="722"/>
      <c r="WHK493" s="722"/>
      <c r="WHL493" s="722"/>
      <c r="WHM493" s="722"/>
      <c r="WHN493" s="722"/>
      <c r="WHO493" s="722"/>
      <c r="WHP493" s="722"/>
      <c r="WHQ493" s="722"/>
      <c r="WHR493" s="722"/>
      <c r="WHS493" s="722"/>
      <c r="WHT493" s="722"/>
      <c r="WHU493" s="722"/>
      <c r="WHV493" s="722"/>
      <c r="WHW493" s="722"/>
      <c r="WHX493" s="722"/>
      <c r="WHY493" s="722"/>
      <c r="WHZ493" s="722"/>
      <c r="WIA493" s="722"/>
      <c r="WIB493" s="722"/>
      <c r="WIC493" s="722"/>
      <c r="WID493" s="722"/>
      <c r="WIE493" s="722"/>
      <c r="WIF493" s="722"/>
      <c r="WIG493" s="722"/>
      <c r="WIH493" s="722"/>
      <c r="WII493" s="722"/>
      <c r="WIJ493" s="722"/>
      <c r="WIK493" s="722"/>
      <c r="WIL493" s="722"/>
      <c r="WIM493" s="722"/>
      <c r="WIN493" s="722"/>
      <c r="WIO493" s="722"/>
      <c r="WIP493" s="722"/>
      <c r="WIQ493" s="722"/>
      <c r="WIR493" s="722"/>
      <c r="WIS493" s="722"/>
      <c r="WIT493" s="722"/>
      <c r="WIU493" s="722"/>
      <c r="WIV493" s="722"/>
      <c r="WIW493" s="722"/>
      <c r="WIX493" s="722"/>
      <c r="WIY493" s="722"/>
      <c r="WIZ493" s="722"/>
      <c r="WJA493" s="722"/>
      <c r="WJB493" s="722"/>
      <c r="WJC493" s="722"/>
      <c r="WJD493" s="722"/>
      <c r="WJE493" s="722"/>
      <c r="WJF493" s="722"/>
      <c r="WJG493" s="722"/>
      <c r="WJH493" s="722"/>
      <c r="WJI493" s="722"/>
      <c r="WJJ493" s="722"/>
      <c r="WJK493" s="722"/>
      <c r="WJL493" s="722"/>
      <c r="WJM493" s="722"/>
      <c r="WJN493" s="722"/>
      <c r="WJO493" s="722"/>
      <c r="WJP493" s="722"/>
      <c r="WJQ493" s="722"/>
      <c r="WJR493" s="722"/>
      <c r="WJS493" s="722"/>
      <c r="WJT493" s="722"/>
      <c r="WJU493" s="722"/>
      <c r="WJV493" s="722"/>
      <c r="WJW493" s="722"/>
      <c r="WJX493" s="722"/>
      <c r="WJY493" s="722"/>
      <c r="WJZ493" s="722"/>
      <c r="WKA493" s="722"/>
      <c r="WKB493" s="722"/>
      <c r="WKC493" s="722"/>
      <c r="WKD493" s="722"/>
      <c r="WKE493" s="722"/>
      <c r="WKF493" s="722"/>
      <c r="WKG493" s="722"/>
      <c r="WKH493" s="722"/>
      <c r="WKI493" s="722"/>
      <c r="WKJ493" s="722"/>
      <c r="WKK493" s="722"/>
      <c r="WKL493" s="722"/>
      <c r="WKM493" s="722"/>
      <c r="WKN493" s="722"/>
      <c r="WKO493" s="722"/>
      <c r="WKP493" s="722"/>
      <c r="WKQ493" s="722"/>
      <c r="WKR493" s="722"/>
      <c r="WKS493" s="722"/>
      <c r="WKT493" s="722"/>
      <c r="WKU493" s="722"/>
      <c r="WKV493" s="722"/>
      <c r="WKW493" s="722"/>
      <c r="WKX493" s="722"/>
      <c r="WKY493" s="722"/>
      <c r="WKZ493" s="722"/>
      <c r="WLA493" s="722"/>
      <c r="WLB493" s="722"/>
      <c r="WLC493" s="722"/>
      <c r="WLD493" s="722"/>
      <c r="WLE493" s="722"/>
      <c r="WLF493" s="722"/>
      <c r="WLG493" s="722"/>
      <c r="WLH493" s="722"/>
      <c r="WLI493" s="722"/>
      <c r="WLJ493" s="722"/>
      <c r="WLK493" s="722"/>
      <c r="WLL493" s="722"/>
      <c r="WLM493" s="722"/>
      <c r="WLN493" s="722"/>
      <c r="WLO493" s="722"/>
      <c r="WLP493" s="722"/>
      <c r="WLQ493" s="722"/>
      <c r="WLR493" s="722"/>
      <c r="WLS493" s="722"/>
      <c r="WLT493" s="722"/>
      <c r="WLU493" s="722"/>
      <c r="WLV493" s="722"/>
      <c r="WLW493" s="722"/>
      <c r="WLX493" s="722"/>
      <c r="WLY493" s="722"/>
      <c r="WLZ493" s="722"/>
      <c r="WMA493" s="722"/>
      <c r="WMB493" s="722"/>
      <c r="WMC493" s="722"/>
      <c r="WMD493" s="722"/>
      <c r="WME493" s="722"/>
      <c r="WMF493" s="722"/>
      <c r="WMG493" s="722"/>
      <c r="WMH493" s="722"/>
      <c r="WMI493" s="722"/>
      <c r="WMJ493" s="722"/>
      <c r="WMK493" s="722"/>
      <c r="WML493" s="722"/>
      <c r="WMM493" s="722"/>
      <c r="WMN493" s="722"/>
      <c r="WMO493" s="722"/>
      <c r="WMP493" s="722"/>
      <c r="WMQ493" s="722"/>
      <c r="WMR493" s="722"/>
      <c r="WMS493" s="722"/>
      <c r="WMT493" s="722"/>
      <c r="WMU493" s="722"/>
      <c r="WMV493" s="722"/>
      <c r="WMW493" s="722"/>
      <c r="WMX493" s="722"/>
      <c r="WMY493" s="722"/>
      <c r="WMZ493" s="722"/>
      <c r="WNA493" s="722"/>
      <c r="WNB493" s="722"/>
      <c r="WNC493" s="722"/>
      <c r="WND493" s="722"/>
      <c r="WNE493" s="722"/>
      <c r="WNF493" s="722"/>
      <c r="WNG493" s="722"/>
      <c r="WNH493" s="722"/>
      <c r="WNI493" s="722"/>
      <c r="WNJ493" s="722"/>
      <c r="WNK493" s="722"/>
      <c r="WNL493" s="722"/>
      <c r="WNM493" s="722"/>
      <c r="WNN493" s="722"/>
      <c r="WNO493" s="722"/>
      <c r="WNP493" s="722"/>
      <c r="WNQ493" s="722"/>
      <c r="WNR493" s="722"/>
      <c r="WNS493" s="722"/>
      <c r="WNT493" s="722"/>
      <c r="WNU493" s="722"/>
      <c r="WNV493" s="722"/>
      <c r="WNW493" s="722"/>
      <c r="WNX493" s="722"/>
      <c r="WNY493" s="722"/>
      <c r="WNZ493" s="722"/>
      <c r="WOA493" s="722"/>
      <c r="WOB493" s="722"/>
      <c r="WOC493" s="722"/>
      <c r="WOD493" s="722"/>
      <c r="WOE493" s="722"/>
      <c r="WOF493" s="722"/>
      <c r="WOG493" s="722"/>
      <c r="WOH493" s="722"/>
      <c r="WOI493" s="722"/>
      <c r="WOJ493" s="722"/>
      <c r="WOK493" s="722"/>
      <c r="WOL493" s="722"/>
      <c r="WOM493" s="722"/>
      <c r="WON493" s="722"/>
      <c r="WOO493" s="722"/>
      <c r="WOP493" s="722"/>
      <c r="WOQ493" s="722"/>
      <c r="WOR493" s="722"/>
      <c r="WOS493" s="722"/>
      <c r="WOT493" s="722"/>
      <c r="WOU493" s="722"/>
      <c r="WOV493" s="722"/>
      <c r="WOW493" s="722"/>
      <c r="WOX493" s="722"/>
      <c r="WOY493" s="722"/>
      <c r="WOZ493" s="722"/>
      <c r="WPA493" s="722"/>
      <c r="WPB493" s="722"/>
      <c r="WPC493" s="722"/>
      <c r="WPD493" s="722"/>
      <c r="WPE493" s="722"/>
      <c r="WPF493" s="722"/>
      <c r="WPG493" s="722"/>
      <c r="WPH493" s="722"/>
      <c r="WPI493" s="722"/>
      <c r="WPJ493" s="722"/>
      <c r="WPK493" s="722"/>
      <c r="WPL493" s="722"/>
      <c r="WPM493" s="722"/>
      <c r="WPN493" s="722"/>
      <c r="WPO493" s="722"/>
      <c r="WPP493" s="722"/>
      <c r="WPQ493" s="722"/>
      <c r="WPR493" s="722"/>
      <c r="WPS493" s="722"/>
      <c r="WPT493" s="722"/>
      <c r="WPU493" s="722"/>
      <c r="WPV493" s="722"/>
      <c r="WPW493" s="722"/>
      <c r="WPX493" s="722"/>
      <c r="WPY493" s="722"/>
      <c r="WPZ493" s="722"/>
      <c r="WQA493" s="722"/>
      <c r="WQB493" s="722"/>
      <c r="WQC493" s="722"/>
      <c r="WQD493" s="722"/>
      <c r="WQE493" s="722"/>
      <c r="WQF493" s="722"/>
      <c r="WQG493" s="722"/>
      <c r="WQH493" s="722"/>
      <c r="WQI493" s="722"/>
      <c r="WQJ493" s="722"/>
      <c r="WQK493" s="722"/>
      <c r="WQL493" s="722"/>
      <c r="WQM493" s="722"/>
      <c r="WQN493" s="722"/>
      <c r="WQO493" s="722"/>
      <c r="WQP493" s="722"/>
      <c r="WQQ493" s="722"/>
      <c r="WQR493" s="722"/>
      <c r="WQS493" s="722"/>
      <c r="WQT493" s="722"/>
      <c r="WQU493" s="722"/>
      <c r="WQV493" s="722"/>
      <c r="WQW493" s="722"/>
      <c r="WQX493" s="722"/>
      <c r="WQY493" s="722"/>
      <c r="WQZ493" s="722"/>
      <c r="WRA493" s="722"/>
      <c r="WRB493" s="722"/>
      <c r="WRC493" s="722"/>
      <c r="WRD493" s="722"/>
      <c r="WRE493" s="722"/>
      <c r="WRF493" s="722"/>
      <c r="WRG493" s="722"/>
      <c r="WRH493" s="722"/>
      <c r="WRI493" s="722"/>
      <c r="WRJ493" s="722"/>
      <c r="WRK493" s="722"/>
      <c r="WRL493" s="722"/>
      <c r="WRM493" s="722"/>
      <c r="WRN493" s="722"/>
      <c r="WRO493" s="722"/>
      <c r="WRP493" s="722"/>
      <c r="WRQ493" s="722"/>
      <c r="WRR493" s="722"/>
      <c r="WRS493" s="722"/>
      <c r="WRT493" s="722"/>
      <c r="WRU493" s="722"/>
      <c r="WRV493" s="722"/>
      <c r="WRW493" s="722"/>
      <c r="WRX493" s="722"/>
      <c r="WRY493" s="722"/>
      <c r="WRZ493" s="722"/>
      <c r="WSA493" s="722"/>
      <c r="WSB493" s="722"/>
      <c r="WSC493" s="722"/>
      <c r="WSD493" s="722"/>
      <c r="WSE493" s="722"/>
      <c r="WSF493" s="722"/>
      <c r="WSG493" s="722"/>
      <c r="WSH493" s="722"/>
      <c r="WSI493" s="722"/>
      <c r="WSJ493" s="722"/>
      <c r="WSK493" s="722"/>
      <c r="WSL493" s="722"/>
      <c r="WSM493" s="722"/>
      <c r="WSN493" s="722"/>
      <c r="WSO493" s="722"/>
      <c r="WSP493" s="722"/>
      <c r="WSQ493" s="722"/>
      <c r="WSR493" s="722"/>
      <c r="WSS493" s="722"/>
      <c r="WST493" s="722"/>
      <c r="WSU493" s="722"/>
      <c r="WSV493" s="722"/>
      <c r="WSW493" s="722"/>
      <c r="WSX493" s="722"/>
      <c r="WSY493" s="722"/>
      <c r="WSZ493" s="722"/>
      <c r="WTA493" s="722"/>
      <c r="WTB493" s="722"/>
      <c r="WTC493" s="722"/>
      <c r="WTD493" s="722"/>
      <c r="WTE493" s="722"/>
      <c r="WTF493" s="722"/>
      <c r="WTG493" s="722"/>
      <c r="WTH493" s="722"/>
      <c r="WTI493" s="722"/>
      <c r="WTJ493" s="722"/>
      <c r="WTK493" s="722"/>
      <c r="WTL493" s="722"/>
      <c r="WTM493" s="722"/>
      <c r="WTN493" s="722"/>
      <c r="WTO493" s="722"/>
      <c r="WTP493" s="722"/>
      <c r="WTQ493" s="722"/>
      <c r="WTR493" s="722"/>
      <c r="WTS493" s="722"/>
      <c r="WTT493" s="722"/>
      <c r="WTU493" s="722"/>
      <c r="WTV493" s="722"/>
      <c r="WTW493" s="722"/>
      <c r="WTX493" s="722"/>
      <c r="WTY493" s="722"/>
      <c r="WTZ493" s="722"/>
      <c r="WUA493" s="722"/>
      <c r="WUB493" s="722"/>
      <c r="WUC493" s="722"/>
      <c r="WUD493" s="722"/>
      <c r="WUE493" s="722"/>
      <c r="WUF493" s="722"/>
      <c r="WUG493" s="722"/>
      <c r="WUH493" s="722"/>
      <c r="WUI493" s="722"/>
      <c r="WUJ493" s="722"/>
      <c r="WUK493" s="722"/>
      <c r="WUL493" s="722"/>
      <c r="WUM493" s="722"/>
      <c r="WUN493" s="722"/>
      <c r="WUO493" s="722"/>
      <c r="WUP493" s="722"/>
      <c r="WUQ493" s="722"/>
      <c r="WUR493" s="722"/>
      <c r="WUS493" s="722"/>
      <c r="WUT493" s="722"/>
      <c r="WUU493" s="722"/>
      <c r="WUV493" s="722"/>
      <c r="WUW493" s="722"/>
      <c r="WUX493" s="722"/>
      <c r="WUY493" s="722"/>
      <c r="WUZ493" s="722"/>
      <c r="WVA493" s="722"/>
      <c r="WVB493" s="722"/>
      <c r="WVC493" s="722"/>
      <c r="WVD493" s="722"/>
      <c r="WVE493" s="722"/>
      <c r="WVF493" s="722"/>
      <c r="WVG493" s="722"/>
      <c r="WVH493" s="722"/>
      <c r="WVI493" s="722"/>
      <c r="WVJ493" s="722"/>
      <c r="WVK493" s="722"/>
      <c r="WVL493" s="722"/>
      <c r="WVM493" s="722"/>
      <c r="WVN493" s="722"/>
      <c r="WVO493" s="722"/>
      <c r="WVP493" s="722"/>
      <c r="WVQ493" s="722"/>
      <c r="WVR493" s="722"/>
      <c r="WVS493" s="722"/>
      <c r="WVT493" s="722"/>
      <c r="WVU493" s="722"/>
      <c r="WVV493" s="722"/>
      <c r="WVW493" s="722"/>
      <c r="WVX493" s="722"/>
      <c r="WVY493" s="722"/>
      <c r="WVZ493" s="722"/>
      <c r="WWA493" s="722"/>
      <c r="WWB493" s="722"/>
      <c r="WWC493" s="722"/>
      <c r="WWD493" s="722"/>
      <c r="WWE493" s="722"/>
      <c r="WWF493" s="722"/>
      <c r="WWG493" s="722"/>
      <c r="WWH493" s="722"/>
      <c r="WWI493" s="722"/>
      <c r="WWJ493" s="722"/>
      <c r="WWK493" s="722"/>
      <c r="WWL493" s="722"/>
      <c r="WWM493" s="722"/>
      <c r="WWN493" s="722"/>
      <c r="WWO493" s="722"/>
      <c r="WWP493" s="722"/>
      <c r="WWQ493" s="722"/>
      <c r="WWR493" s="722"/>
      <c r="WWS493" s="722"/>
      <c r="WWT493" s="722"/>
      <c r="WWU493" s="722"/>
      <c r="WWV493" s="722"/>
      <c r="WWW493" s="722"/>
      <c r="WWX493" s="722"/>
      <c r="WWY493" s="722"/>
      <c r="WWZ493" s="722"/>
      <c r="WXA493" s="722"/>
      <c r="WXB493" s="722"/>
      <c r="WXC493" s="722"/>
      <c r="WXD493" s="722"/>
      <c r="WXE493" s="722"/>
      <c r="WXF493" s="722"/>
      <c r="WXG493" s="722"/>
      <c r="WXH493" s="722"/>
      <c r="WXI493" s="722"/>
      <c r="WXJ493" s="722"/>
      <c r="WXK493" s="722"/>
      <c r="WXL493" s="722"/>
      <c r="WXM493" s="722"/>
      <c r="WXN493" s="722"/>
      <c r="WXO493" s="722"/>
      <c r="WXP493" s="722"/>
      <c r="WXQ493" s="722"/>
      <c r="WXR493" s="722"/>
      <c r="WXS493" s="722"/>
      <c r="WXT493" s="722"/>
      <c r="WXU493" s="722"/>
      <c r="WXV493" s="722"/>
      <c r="WXW493" s="722"/>
      <c r="WXX493" s="722"/>
      <c r="WXY493" s="722"/>
      <c r="WXZ493" s="722"/>
      <c r="WYA493" s="722"/>
      <c r="WYB493" s="722"/>
      <c r="WYC493" s="722"/>
      <c r="WYD493" s="722"/>
      <c r="WYE493" s="722"/>
      <c r="WYF493" s="722"/>
      <c r="WYG493" s="722"/>
      <c r="WYH493" s="722"/>
      <c r="WYI493" s="722"/>
      <c r="WYJ493" s="722"/>
      <c r="WYK493" s="722"/>
      <c r="WYL493" s="722"/>
      <c r="WYM493" s="722"/>
      <c r="WYN493" s="722"/>
      <c r="WYO493" s="722"/>
      <c r="WYP493" s="722"/>
      <c r="WYQ493" s="722"/>
      <c r="WYR493" s="722"/>
      <c r="WYS493" s="722"/>
      <c r="WYT493" s="722"/>
      <c r="WYU493" s="722"/>
      <c r="WYV493" s="722"/>
      <c r="WYW493" s="722"/>
      <c r="WYX493" s="722"/>
      <c r="WYY493" s="722"/>
      <c r="WYZ493" s="722"/>
      <c r="WZA493" s="722"/>
      <c r="WZB493" s="722"/>
      <c r="WZC493" s="722"/>
      <c r="WZD493" s="722"/>
      <c r="WZE493" s="722"/>
      <c r="WZF493" s="722"/>
      <c r="WZG493" s="722"/>
      <c r="WZH493" s="722"/>
      <c r="WZI493" s="722"/>
      <c r="WZJ493" s="722"/>
      <c r="WZK493" s="722"/>
      <c r="WZL493" s="722"/>
      <c r="WZM493" s="722"/>
      <c r="WZN493" s="722"/>
      <c r="WZO493" s="722"/>
      <c r="WZP493" s="722"/>
      <c r="WZQ493" s="722"/>
      <c r="WZR493" s="722"/>
      <c r="WZS493" s="722"/>
      <c r="WZT493" s="722"/>
      <c r="WZU493" s="722"/>
      <c r="WZV493" s="722"/>
      <c r="WZW493" s="722"/>
      <c r="WZX493" s="722"/>
      <c r="WZY493" s="722"/>
      <c r="WZZ493" s="722"/>
      <c r="XAA493" s="722"/>
      <c r="XAB493" s="722"/>
      <c r="XAC493" s="722"/>
      <c r="XAD493" s="722"/>
      <c r="XAE493" s="722"/>
      <c r="XAF493" s="722"/>
      <c r="XAG493" s="722"/>
      <c r="XAH493" s="722"/>
      <c r="XAI493" s="722"/>
      <c r="XAJ493" s="722"/>
      <c r="XAK493" s="722"/>
      <c r="XAL493" s="722"/>
      <c r="XAM493" s="722"/>
      <c r="XAN493" s="722"/>
      <c r="XAO493" s="722"/>
      <c r="XAP493" s="722"/>
      <c r="XAQ493" s="722"/>
      <c r="XAR493" s="722"/>
      <c r="XAS493" s="722"/>
      <c r="XAT493" s="722"/>
      <c r="XAU493" s="722"/>
      <c r="XAV493" s="722"/>
      <c r="XAW493" s="722"/>
      <c r="XAX493" s="722"/>
      <c r="XAY493" s="722"/>
      <c r="XAZ493" s="722"/>
      <c r="XBA493" s="722"/>
      <c r="XBB493" s="722"/>
      <c r="XBC493" s="722"/>
      <c r="XBD493" s="722"/>
      <c r="XBE493" s="722"/>
      <c r="XBF493" s="722"/>
      <c r="XBG493" s="722"/>
      <c r="XBH493" s="722"/>
      <c r="XBI493" s="722"/>
      <c r="XBJ493" s="722"/>
      <c r="XBK493" s="722"/>
      <c r="XBL493" s="722"/>
      <c r="XBM493" s="722"/>
      <c r="XBN493" s="722"/>
      <c r="XBO493" s="722"/>
      <c r="XBP493" s="722"/>
      <c r="XBQ493" s="722"/>
      <c r="XBR493" s="722"/>
      <c r="XBS493" s="722"/>
      <c r="XBT493" s="722"/>
      <c r="XBU493" s="722"/>
      <c r="XBV493" s="722"/>
      <c r="XBW493" s="722"/>
      <c r="XBX493" s="722"/>
      <c r="XBY493" s="722"/>
      <c r="XBZ493" s="722"/>
      <c r="XCA493" s="722"/>
      <c r="XCB493" s="722"/>
      <c r="XCC493" s="722"/>
      <c r="XCD493" s="722"/>
      <c r="XCE493" s="722"/>
      <c r="XCF493" s="722"/>
      <c r="XCG493" s="722"/>
      <c r="XCH493" s="722"/>
      <c r="XCI493" s="722"/>
      <c r="XCJ493" s="722"/>
      <c r="XCK493" s="722"/>
      <c r="XCL493" s="722"/>
      <c r="XCM493" s="722"/>
      <c r="XCN493" s="722"/>
      <c r="XCO493" s="722"/>
      <c r="XCP493" s="722"/>
      <c r="XCQ493" s="722"/>
      <c r="XCR493" s="722"/>
      <c r="XCS493" s="722"/>
      <c r="XCT493" s="722"/>
      <c r="XCU493" s="722"/>
      <c r="XCV493" s="722"/>
      <c r="XCW493" s="722"/>
      <c r="XCX493" s="722"/>
      <c r="XCY493" s="722"/>
      <c r="XCZ493" s="722"/>
      <c r="XDA493" s="722"/>
      <c r="XDB493" s="722"/>
      <c r="XDC493" s="722"/>
      <c r="XDD493" s="722"/>
      <c r="XDE493" s="722"/>
      <c r="XDF493" s="722"/>
      <c r="XDG493" s="722"/>
      <c r="XDH493" s="722"/>
      <c r="XDI493" s="722"/>
      <c r="XDJ493" s="722"/>
      <c r="XDK493" s="722"/>
      <c r="XDL493" s="722"/>
      <c r="XDM493" s="722"/>
      <c r="XDN493" s="722"/>
      <c r="XDO493" s="722"/>
      <c r="XDP493" s="722"/>
      <c r="XDQ493" s="722"/>
      <c r="XDR493" s="722"/>
      <c r="XDS493" s="722"/>
      <c r="XDT493" s="722"/>
      <c r="XDU493" s="722"/>
      <c r="XDV493" s="722"/>
      <c r="XDW493" s="722"/>
      <c r="XDX493" s="722"/>
      <c r="XDY493" s="722"/>
      <c r="XDZ493" s="722"/>
      <c r="XEA493" s="722"/>
      <c r="XEB493" s="722"/>
      <c r="XEC493" s="722"/>
      <c r="XED493" s="722"/>
      <c r="XEE493" s="722"/>
      <c r="XEF493" s="722"/>
      <c r="XEG493" s="722"/>
      <c r="XEH493" s="722"/>
      <c r="XEI493" s="722"/>
      <c r="XEJ493" s="722"/>
      <c r="XEK493" s="722"/>
      <c r="XEL493" s="722"/>
      <c r="XEM493" s="722"/>
      <c r="XEN493" s="722"/>
      <c r="XEO493" s="722"/>
      <c r="XEP493" s="722"/>
      <c r="XEQ493" s="722"/>
      <c r="XER493" s="722"/>
      <c r="XES493" s="722"/>
      <c r="XET493" s="722"/>
      <c r="XEU493" s="722"/>
      <c r="XEV493" s="722"/>
      <c r="XEW493" s="722"/>
      <c r="XEX493" s="722"/>
      <c r="XEY493" s="722"/>
      <c r="XEZ493" s="722"/>
      <c r="XFA493" s="722"/>
      <c r="XFB493" s="722"/>
      <c r="XFC493" s="722"/>
      <c r="XFD493" s="722"/>
    </row>
    <row r="495" spans="1:16384" x14ac:dyDescent="0.2">
      <c r="C495" s="35"/>
      <c r="D495" s="35"/>
    </row>
    <row r="496" spans="1:16384" x14ac:dyDescent="0.2">
      <c r="C496" s="532"/>
      <c r="D496" s="532"/>
    </row>
    <row r="497" spans="1:11" x14ac:dyDescent="0.2">
      <c r="C497" s="532"/>
      <c r="D497" s="532"/>
    </row>
    <row r="498" spans="1:11" x14ac:dyDescent="0.2">
      <c r="C498" s="532"/>
      <c r="D498" s="532"/>
    </row>
    <row r="499" spans="1:11" x14ac:dyDescent="0.2">
      <c r="C499" s="532"/>
      <c r="D499" s="532"/>
    </row>
    <row r="500" spans="1:11" x14ac:dyDescent="0.2">
      <c r="C500" s="532"/>
      <c r="D500" s="532"/>
    </row>
    <row r="501" spans="1:11" x14ac:dyDescent="0.2">
      <c r="C501" s="532"/>
      <c r="D501" s="532"/>
    </row>
    <row r="502" spans="1:11" x14ac:dyDescent="0.2">
      <c r="C502" s="548"/>
      <c r="D502" s="548"/>
    </row>
    <row r="503" spans="1:11" x14ac:dyDescent="0.2">
      <c r="C503" s="532"/>
      <c r="D503" s="532"/>
    </row>
    <row r="504" spans="1:11" x14ac:dyDescent="0.2">
      <c r="C504" s="532"/>
      <c r="D504" s="532"/>
    </row>
    <row r="505" spans="1:11" x14ac:dyDescent="0.2">
      <c r="C505" s="548"/>
      <c r="D505" s="548"/>
    </row>
    <row r="506" spans="1:11" s="17" customFormat="1" x14ac:dyDescent="0.2">
      <c r="C506" s="548"/>
      <c r="D506" s="548"/>
    </row>
    <row r="507" spans="1:11" s="17" customFormat="1" x14ac:dyDescent="0.2">
      <c r="A507" s="17" t="s">
        <v>2756</v>
      </c>
      <c r="B507" s="2"/>
      <c r="C507" s="2"/>
      <c r="D507" s="2"/>
      <c r="E507" s="2"/>
      <c r="F507" s="2"/>
      <c r="G507" s="2"/>
      <c r="H507" s="2"/>
    </row>
    <row r="509" spans="1:11" x14ac:dyDescent="0.2">
      <c r="A509" s="722" t="s">
        <v>1022</v>
      </c>
      <c r="B509" s="722"/>
      <c r="C509" s="722"/>
      <c r="D509" s="722"/>
      <c r="E509" s="722"/>
      <c r="F509" s="722"/>
      <c r="G509" s="722"/>
      <c r="H509" s="722"/>
    </row>
    <row r="510" spans="1:11" ht="45" customHeight="1" x14ac:dyDescent="0.2">
      <c r="A510" s="722"/>
      <c r="B510" s="722"/>
      <c r="C510" s="722"/>
      <c r="D510" s="722"/>
      <c r="E510" s="722"/>
      <c r="F510" s="722"/>
      <c r="G510" s="722"/>
      <c r="H510" s="722"/>
    </row>
    <row r="511" spans="1:11" ht="15" x14ac:dyDescent="0.25">
      <c r="A511" s="644" t="s">
        <v>1971</v>
      </c>
      <c r="B511" s="644" t="s">
        <v>1094</v>
      </c>
      <c r="C511" s="644" t="s">
        <v>1095</v>
      </c>
      <c r="D511" s="644" t="s">
        <v>1096</v>
      </c>
      <c r="E511" s="644" t="s">
        <v>1097</v>
      </c>
      <c r="F511" s="644" t="s">
        <v>1098</v>
      </c>
      <c r="G511" s="644" t="s">
        <v>1099</v>
      </c>
      <c r="H511" s="644" t="s">
        <v>1100</v>
      </c>
      <c r="I511" s="645" t="s">
        <v>1101</v>
      </c>
      <c r="J511" s="645" t="s">
        <v>1102</v>
      </c>
      <c r="K511" s="644" t="s">
        <v>1103</v>
      </c>
    </row>
    <row r="512" spans="1:11" ht="60" x14ac:dyDescent="0.25">
      <c r="A512" s="482" t="s">
        <v>1972</v>
      </c>
      <c r="B512" s="482" t="s">
        <v>1570</v>
      </c>
      <c r="C512" s="482" t="s">
        <v>1610</v>
      </c>
      <c r="D512" s="482">
        <v>419352</v>
      </c>
      <c r="E512" s="482" t="s">
        <v>1571</v>
      </c>
      <c r="F512" s="508" t="s">
        <v>1572</v>
      </c>
      <c r="G512" s="482" t="s">
        <v>1973</v>
      </c>
      <c r="H512" s="482" t="s">
        <v>1109</v>
      </c>
      <c r="I512" s="509">
        <v>1330600000</v>
      </c>
      <c r="J512" s="477"/>
      <c r="K512" s="512" t="s">
        <v>1974</v>
      </c>
    </row>
    <row r="513" spans="1:11" ht="48" customHeight="1" x14ac:dyDescent="0.25">
      <c r="A513" s="482" t="s">
        <v>1975</v>
      </c>
      <c r="B513" s="482" t="s">
        <v>1976</v>
      </c>
      <c r="C513" s="482" t="s">
        <v>1610</v>
      </c>
      <c r="D513" s="482">
        <v>441361</v>
      </c>
      <c r="E513" s="482" t="s">
        <v>1977</v>
      </c>
      <c r="F513" s="508" t="s">
        <v>1978</v>
      </c>
      <c r="G513" s="482" t="s">
        <v>1979</v>
      </c>
      <c r="H513" s="482" t="s">
        <v>1109</v>
      </c>
      <c r="I513" s="646">
        <v>2706400</v>
      </c>
      <c r="J513" s="477"/>
      <c r="K513" s="512" t="s">
        <v>1974</v>
      </c>
    </row>
    <row r="514" spans="1:11" ht="38.25" customHeight="1" x14ac:dyDescent="0.25">
      <c r="A514" s="482" t="s">
        <v>1980</v>
      </c>
      <c r="B514" s="482" t="s">
        <v>1981</v>
      </c>
      <c r="C514" s="482" t="s">
        <v>1610</v>
      </c>
      <c r="D514" s="482">
        <v>441003</v>
      </c>
      <c r="E514" s="482" t="s">
        <v>1982</v>
      </c>
      <c r="F514" s="508" t="s">
        <v>1983</v>
      </c>
      <c r="G514" s="482" t="s">
        <v>1979</v>
      </c>
      <c r="H514" s="482" t="s">
        <v>1109</v>
      </c>
      <c r="I514" s="646">
        <v>3999000</v>
      </c>
      <c r="J514" s="477"/>
      <c r="K514" s="512" t="s">
        <v>1984</v>
      </c>
    </row>
    <row r="515" spans="1:11" ht="15" x14ac:dyDescent="0.25">
      <c r="A515" s="482" t="s">
        <v>1980</v>
      </c>
      <c r="B515" s="482" t="s">
        <v>1985</v>
      </c>
      <c r="C515" s="482" t="s">
        <v>1610</v>
      </c>
      <c r="D515" s="482">
        <v>444848</v>
      </c>
      <c r="E515" s="482" t="s">
        <v>1986</v>
      </c>
      <c r="F515" s="508" t="s">
        <v>1983</v>
      </c>
      <c r="G515" s="482" t="s">
        <v>1979</v>
      </c>
      <c r="H515" s="482" t="s">
        <v>1109</v>
      </c>
      <c r="I515" s="646">
        <v>9834000</v>
      </c>
      <c r="J515" s="477"/>
      <c r="K515" s="512" t="s">
        <v>1987</v>
      </c>
    </row>
    <row r="516" spans="1:11" ht="15" x14ac:dyDescent="0.25">
      <c r="A516" s="482" t="s">
        <v>1980</v>
      </c>
      <c r="B516" s="482" t="s">
        <v>1988</v>
      </c>
      <c r="C516" s="482" t="s">
        <v>1610</v>
      </c>
      <c r="D516" s="482">
        <v>449866</v>
      </c>
      <c r="E516" s="482" t="s">
        <v>1989</v>
      </c>
      <c r="F516" s="508" t="s">
        <v>1990</v>
      </c>
      <c r="G516" s="482" t="s">
        <v>1979</v>
      </c>
      <c r="H516" s="482" t="s">
        <v>1109</v>
      </c>
      <c r="I516" s="646">
        <v>1800000</v>
      </c>
      <c r="J516" s="477"/>
      <c r="K516" s="512" t="s">
        <v>1991</v>
      </c>
    </row>
    <row r="517" spans="1:11" ht="15" x14ac:dyDescent="0.25">
      <c r="A517" s="482" t="s">
        <v>1980</v>
      </c>
      <c r="B517" s="482" t="s">
        <v>1992</v>
      </c>
      <c r="C517" s="482" t="s">
        <v>1610</v>
      </c>
      <c r="D517" s="482">
        <v>449416</v>
      </c>
      <c r="E517" s="482" t="s">
        <v>1993</v>
      </c>
      <c r="F517" s="508" t="s">
        <v>1994</v>
      </c>
      <c r="G517" s="482" t="s">
        <v>1979</v>
      </c>
      <c r="H517" s="482" t="s">
        <v>1995</v>
      </c>
      <c r="I517" s="646">
        <v>5868000</v>
      </c>
      <c r="J517" s="477"/>
      <c r="K517" s="512" t="s">
        <v>1996</v>
      </c>
    </row>
    <row r="518" spans="1:11" ht="15" x14ac:dyDescent="0.25">
      <c r="A518" s="482" t="s">
        <v>1972</v>
      </c>
      <c r="B518" s="482" t="s">
        <v>1997</v>
      </c>
      <c r="C518" s="482" t="s">
        <v>1610</v>
      </c>
      <c r="D518" s="482">
        <v>442480</v>
      </c>
      <c r="E518" s="482" t="s">
        <v>1998</v>
      </c>
      <c r="F518" s="508" t="s">
        <v>1999</v>
      </c>
      <c r="G518" s="482" t="s">
        <v>1979</v>
      </c>
      <c r="H518" s="482" t="s">
        <v>1109</v>
      </c>
      <c r="I518" s="646">
        <v>3200000</v>
      </c>
      <c r="J518" s="477"/>
      <c r="K518" s="512" t="s">
        <v>2000</v>
      </c>
    </row>
    <row r="519" spans="1:11" ht="15" x14ac:dyDescent="0.25">
      <c r="A519" s="482" t="s">
        <v>1972</v>
      </c>
      <c r="B519" s="482" t="s">
        <v>2001</v>
      </c>
      <c r="C519" s="482" t="s">
        <v>1610</v>
      </c>
      <c r="D519" s="482">
        <v>453852</v>
      </c>
      <c r="E519" s="482" t="s">
        <v>2002</v>
      </c>
      <c r="F519" s="508" t="s">
        <v>2003</v>
      </c>
      <c r="G519" s="482" t="s">
        <v>1979</v>
      </c>
      <c r="H519" s="482" t="s">
        <v>1109</v>
      </c>
      <c r="I519" s="646">
        <v>980000</v>
      </c>
      <c r="J519" s="477"/>
      <c r="K519" s="512" t="s">
        <v>2004</v>
      </c>
    </row>
    <row r="520" spans="1:11" ht="30" x14ac:dyDescent="0.25">
      <c r="A520" s="482" t="s">
        <v>1980</v>
      </c>
      <c r="B520" s="482" t="s">
        <v>1609</v>
      </c>
      <c r="C520" s="482" t="s">
        <v>1610</v>
      </c>
      <c r="D520" s="482">
        <v>442850</v>
      </c>
      <c r="E520" s="482" t="s">
        <v>2005</v>
      </c>
      <c r="F520" s="508" t="s">
        <v>2006</v>
      </c>
      <c r="G520" s="482" t="s">
        <v>1979</v>
      </c>
      <c r="H520" s="482" t="s">
        <v>1109</v>
      </c>
      <c r="I520" s="646">
        <v>36720000</v>
      </c>
      <c r="J520" s="477"/>
      <c r="K520" s="512" t="s">
        <v>2007</v>
      </c>
    </row>
    <row r="521" spans="1:11" ht="15" x14ac:dyDescent="0.25">
      <c r="A521" s="473" t="s">
        <v>1606</v>
      </c>
      <c r="B521" s="473" t="s">
        <v>1123</v>
      </c>
      <c r="C521" s="473" t="s">
        <v>1113</v>
      </c>
      <c r="D521" s="473">
        <v>357432</v>
      </c>
      <c r="E521" s="473" t="s">
        <v>1124</v>
      </c>
      <c r="F521" s="473" t="s">
        <v>1125</v>
      </c>
      <c r="G521" s="473" t="s">
        <v>1121</v>
      </c>
      <c r="H521" s="474" t="s">
        <v>1607</v>
      </c>
      <c r="I521" s="487">
        <v>103253351528</v>
      </c>
      <c r="J521" s="487"/>
      <c r="K521" s="476" t="s">
        <v>2008</v>
      </c>
    </row>
    <row r="522" spans="1:11" ht="15" x14ac:dyDescent="0.25">
      <c r="A522" s="477" t="s">
        <v>1120</v>
      </c>
      <c r="B522" s="473" t="s">
        <v>1123</v>
      </c>
      <c r="C522" s="473" t="s">
        <v>1113</v>
      </c>
      <c r="D522" s="473">
        <v>357432</v>
      </c>
      <c r="E522" s="473" t="s">
        <v>2009</v>
      </c>
      <c r="F522" s="473" t="s">
        <v>2010</v>
      </c>
      <c r="G522" s="473" t="s">
        <v>1119</v>
      </c>
      <c r="H522" s="474" t="s">
        <v>1122</v>
      </c>
      <c r="I522" s="487">
        <v>38782798</v>
      </c>
      <c r="J522" s="487"/>
      <c r="K522" s="476" t="s">
        <v>2008</v>
      </c>
    </row>
    <row r="523" spans="1:11" ht="15" x14ac:dyDescent="0.25">
      <c r="A523" s="477" t="s">
        <v>1104</v>
      </c>
      <c r="B523" s="477" t="s">
        <v>1129</v>
      </c>
      <c r="C523" s="477" t="s">
        <v>1113</v>
      </c>
      <c r="D523" s="477">
        <v>371212</v>
      </c>
      <c r="E523" s="477" t="s">
        <v>1130</v>
      </c>
      <c r="F523" s="477" t="s">
        <v>1131</v>
      </c>
      <c r="G523" s="477" t="s">
        <v>1114</v>
      </c>
      <c r="H523" s="478" t="s">
        <v>1122</v>
      </c>
      <c r="I523" s="483">
        <v>24351698554</v>
      </c>
      <c r="J523" s="483"/>
      <c r="K523" s="476" t="s">
        <v>2011</v>
      </c>
    </row>
    <row r="524" spans="1:11" ht="15" x14ac:dyDescent="0.25">
      <c r="A524" s="473" t="s">
        <v>1104</v>
      </c>
      <c r="B524" s="473" t="s">
        <v>1129</v>
      </c>
      <c r="C524" s="473" t="s">
        <v>1113</v>
      </c>
      <c r="D524" s="473">
        <v>371212</v>
      </c>
      <c r="E524" s="473" t="s">
        <v>1130</v>
      </c>
      <c r="F524" s="473" t="s">
        <v>1131</v>
      </c>
      <c r="G524" s="473" t="s">
        <v>1119</v>
      </c>
      <c r="H524" s="474" t="s">
        <v>1122</v>
      </c>
      <c r="I524" s="487">
        <v>10426439</v>
      </c>
      <c r="J524" s="487"/>
      <c r="K524" s="476" t="s">
        <v>2011</v>
      </c>
    </row>
    <row r="525" spans="1:11" ht="15" x14ac:dyDescent="0.25">
      <c r="A525" s="473" t="s">
        <v>2012</v>
      </c>
      <c r="B525" s="473" t="s">
        <v>1129</v>
      </c>
      <c r="C525" s="473" t="s">
        <v>1113</v>
      </c>
      <c r="D525" s="473">
        <v>371213</v>
      </c>
      <c r="E525" s="473" t="s">
        <v>2013</v>
      </c>
      <c r="F525" s="473" t="s">
        <v>2014</v>
      </c>
      <c r="G525" s="473" t="s">
        <v>2015</v>
      </c>
      <c r="H525" s="474"/>
      <c r="I525" s="487">
        <v>14703271177</v>
      </c>
      <c r="J525" s="487"/>
      <c r="K525" s="513" t="s">
        <v>2016</v>
      </c>
    </row>
    <row r="526" spans="1:11" ht="15" x14ac:dyDescent="0.25">
      <c r="A526" s="473" t="s">
        <v>2017</v>
      </c>
      <c r="B526" s="473" t="s">
        <v>1129</v>
      </c>
      <c r="C526" s="473" t="s">
        <v>1113</v>
      </c>
      <c r="D526" s="473">
        <v>371214</v>
      </c>
      <c r="E526" s="473" t="s">
        <v>2018</v>
      </c>
      <c r="F526" s="473" t="s">
        <v>2019</v>
      </c>
      <c r="G526" s="473" t="s">
        <v>2020</v>
      </c>
      <c r="H526" s="474"/>
      <c r="I526" s="487">
        <v>36347760</v>
      </c>
      <c r="J526" s="487"/>
      <c r="K526" s="513" t="s">
        <v>2011</v>
      </c>
    </row>
    <row r="527" spans="1:11" ht="15" x14ac:dyDescent="0.25">
      <c r="A527" s="473" t="s">
        <v>1606</v>
      </c>
      <c r="B527" s="473" t="s">
        <v>1115</v>
      </c>
      <c r="C527" s="473" t="s">
        <v>1113</v>
      </c>
      <c r="D527" s="473">
        <v>357453</v>
      </c>
      <c r="E527" s="473" t="s">
        <v>1116</v>
      </c>
      <c r="F527" s="473" t="s">
        <v>1117</v>
      </c>
      <c r="G527" s="473" t="s">
        <v>1121</v>
      </c>
      <c r="H527" s="474" t="s">
        <v>1607</v>
      </c>
      <c r="I527" s="487">
        <v>92383478880</v>
      </c>
      <c r="J527" s="487"/>
      <c r="K527" s="476" t="s">
        <v>1608</v>
      </c>
    </row>
    <row r="528" spans="1:11" ht="15" x14ac:dyDescent="0.25">
      <c r="A528" s="482" t="s">
        <v>2021</v>
      </c>
      <c r="B528" s="477" t="s">
        <v>1115</v>
      </c>
      <c r="C528" s="473" t="s">
        <v>1113</v>
      </c>
      <c r="D528" s="477">
        <v>357453</v>
      </c>
      <c r="E528" s="477" t="s">
        <v>1116</v>
      </c>
      <c r="F528" s="477" t="s">
        <v>1117</v>
      </c>
      <c r="G528" s="482" t="s">
        <v>1105</v>
      </c>
      <c r="H528" s="489" t="s">
        <v>1106</v>
      </c>
      <c r="I528" s="483"/>
      <c r="J528" s="488">
        <v>1072439</v>
      </c>
      <c r="K528" s="485" t="s">
        <v>2022</v>
      </c>
    </row>
    <row r="529" spans="1:11" ht="15" x14ac:dyDescent="0.25">
      <c r="A529" s="482" t="s">
        <v>2021</v>
      </c>
      <c r="B529" s="477" t="s">
        <v>1115</v>
      </c>
      <c r="C529" s="477" t="s">
        <v>1113</v>
      </c>
      <c r="D529" s="477">
        <v>357453</v>
      </c>
      <c r="E529" s="477" t="s">
        <v>1573</v>
      </c>
      <c r="F529" s="477" t="s">
        <v>1574</v>
      </c>
      <c r="G529" s="482" t="s">
        <v>1105</v>
      </c>
      <c r="H529" s="478" t="s">
        <v>1106</v>
      </c>
      <c r="I529" s="483">
        <v>2260329054</v>
      </c>
      <c r="J529" s="483"/>
      <c r="K529" s="485" t="s">
        <v>2022</v>
      </c>
    </row>
    <row r="530" spans="1:11" ht="15" x14ac:dyDescent="0.25">
      <c r="A530" s="482" t="s">
        <v>2021</v>
      </c>
      <c r="B530" s="477" t="s">
        <v>1115</v>
      </c>
      <c r="C530" s="477" t="s">
        <v>1113</v>
      </c>
      <c r="D530" s="477">
        <v>357453</v>
      </c>
      <c r="E530" s="477" t="s">
        <v>1116</v>
      </c>
      <c r="F530" s="477" t="s">
        <v>1117</v>
      </c>
      <c r="G530" s="482" t="s">
        <v>1575</v>
      </c>
      <c r="H530" s="478" t="s">
        <v>1106</v>
      </c>
      <c r="I530" s="483">
        <v>19636363</v>
      </c>
      <c r="J530" s="483"/>
      <c r="K530" s="485" t="s">
        <v>2023</v>
      </c>
    </row>
    <row r="531" spans="1:11" ht="15" x14ac:dyDescent="0.25">
      <c r="A531" s="482" t="s">
        <v>2021</v>
      </c>
      <c r="B531" s="477" t="s">
        <v>1115</v>
      </c>
      <c r="C531" s="477" t="s">
        <v>1113</v>
      </c>
      <c r="D531" s="477">
        <v>357453</v>
      </c>
      <c r="E531" s="477" t="s">
        <v>1116</v>
      </c>
      <c r="F531" s="477" t="s">
        <v>1117</v>
      </c>
      <c r="G531" s="482" t="s">
        <v>1575</v>
      </c>
      <c r="H531" s="478" t="s">
        <v>1106</v>
      </c>
      <c r="I531" s="483">
        <v>21599999</v>
      </c>
      <c r="J531" s="483"/>
      <c r="K531" s="485" t="s">
        <v>2011</v>
      </c>
    </row>
    <row r="532" spans="1:11" ht="15" x14ac:dyDescent="0.25">
      <c r="A532" s="482" t="s">
        <v>2021</v>
      </c>
      <c r="B532" s="477" t="s">
        <v>1115</v>
      </c>
      <c r="C532" s="477" t="s">
        <v>1113</v>
      </c>
      <c r="D532" s="477">
        <v>357453</v>
      </c>
      <c r="E532" s="477" t="s">
        <v>1116</v>
      </c>
      <c r="F532" s="477" t="s">
        <v>1117</v>
      </c>
      <c r="G532" s="482" t="s">
        <v>1575</v>
      </c>
      <c r="H532" s="478" t="s">
        <v>1106</v>
      </c>
      <c r="I532" s="483">
        <v>276472048</v>
      </c>
      <c r="J532" s="483"/>
      <c r="K532" s="485" t="s">
        <v>2011</v>
      </c>
    </row>
    <row r="533" spans="1:11" ht="15" x14ac:dyDescent="0.25">
      <c r="A533" s="477" t="s">
        <v>1104</v>
      </c>
      <c r="B533" s="477" t="s">
        <v>1126</v>
      </c>
      <c r="C533" s="477" t="s">
        <v>1113</v>
      </c>
      <c r="D533" s="477">
        <v>357430</v>
      </c>
      <c r="E533" s="477" t="s">
        <v>1127</v>
      </c>
      <c r="F533" s="477" t="s">
        <v>1128</v>
      </c>
      <c r="G533" s="477" t="s">
        <v>1118</v>
      </c>
      <c r="H533" s="478" t="s">
        <v>1106</v>
      </c>
      <c r="I533" s="483">
        <v>4702055250</v>
      </c>
      <c r="J533" s="483"/>
      <c r="K533" s="480" t="s">
        <v>2024</v>
      </c>
    </row>
    <row r="534" spans="1:11" ht="15" x14ac:dyDescent="0.25">
      <c r="A534" s="477" t="s">
        <v>1104</v>
      </c>
      <c r="B534" s="477" t="s">
        <v>1126</v>
      </c>
      <c r="C534" s="477" t="s">
        <v>1113</v>
      </c>
      <c r="D534" s="477">
        <v>357430</v>
      </c>
      <c r="E534" s="477" t="s">
        <v>1127</v>
      </c>
      <c r="F534" s="477" t="s">
        <v>1128</v>
      </c>
      <c r="G534" s="477" t="s">
        <v>1118</v>
      </c>
      <c r="H534" s="478" t="s">
        <v>1106</v>
      </c>
      <c r="I534" s="483"/>
      <c r="J534" s="488">
        <v>2309144</v>
      </c>
      <c r="K534" s="480" t="s">
        <v>2024</v>
      </c>
    </row>
    <row r="535" spans="1:11" ht="15" x14ac:dyDescent="0.25">
      <c r="A535" s="477" t="s">
        <v>1580</v>
      </c>
      <c r="B535" s="477" t="s">
        <v>1126</v>
      </c>
      <c r="C535" s="477" t="s">
        <v>1113</v>
      </c>
      <c r="D535" s="477">
        <v>357430</v>
      </c>
      <c r="E535" s="477" t="s">
        <v>1127</v>
      </c>
      <c r="F535" s="477" t="s">
        <v>1128</v>
      </c>
      <c r="G535" s="482" t="s">
        <v>1575</v>
      </c>
      <c r="H535" s="478" t="s">
        <v>1106</v>
      </c>
      <c r="I535" s="483">
        <v>22851125</v>
      </c>
      <c r="J535" s="483"/>
      <c r="K535" s="480" t="s">
        <v>2024</v>
      </c>
    </row>
    <row r="536" spans="1:11" ht="15" x14ac:dyDescent="0.25">
      <c r="A536" s="477" t="s">
        <v>1580</v>
      </c>
      <c r="B536" s="477" t="s">
        <v>1126</v>
      </c>
      <c r="C536" s="477" t="s">
        <v>1113</v>
      </c>
      <c r="D536" s="477">
        <v>357430</v>
      </c>
      <c r="E536" s="477" t="s">
        <v>1127</v>
      </c>
      <c r="F536" s="477" t="s">
        <v>1128</v>
      </c>
      <c r="G536" s="482" t="s">
        <v>1575</v>
      </c>
      <c r="H536" s="478" t="s">
        <v>1106</v>
      </c>
      <c r="I536" s="483">
        <v>2287830801</v>
      </c>
      <c r="J536" s="483"/>
      <c r="K536" s="480" t="s">
        <v>2024</v>
      </c>
    </row>
    <row r="537" spans="1:11" ht="15" x14ac:dyDescent="0.25">
      <c r="A537" s="477" t="s">
        <v>1580</v>
      </c>
      <c r="B537" s="477" t="s">
        <v>1126</v>
      </c>
      <c r="C537" s="477" t="s">
        <v>1113</v>
      </c>
      <c r="D537" s="477">
        <v>357430</v>
      </c>
      <c r="E537" s="477" t="s">
        <v>1127</v>
      </c>
      <c r="F537" s="477" t="s">
        <v>1128</v>
      </c>
      <c r="G537" s="482" t="s">
        <v>1575</v>
      </c>
      <c r="H537" s="478" t="s">
        <v>1106</v>
      </c>
      <c r="I537" s="483">
        <v>90102182</v>
      </c>
      <c r="J537" s="483"/>
      <c r="K537" s="480" t="s">
        <v>2024</v>
      </c>
    </row>
    <row r="538" spans="1:11" ht="15" x14ac:dyDescent="0.25">
      <c r="A538" s="477" t="s">
        <v>1120</v>
      </c>
      <c r="B538" s="477" t="s">
        <v>1126</v>
      </c>
      <c r="C538" s="477" t="s">
        <v>1113</v>
      </c>
      <c r="D538" s="477">
        <v>357430</v>
      </c>
      <c r="E538" s="477" t="s">
        <v>1127</v>
      </c>
      <c r="F538" s="477" t="s">
        <v>1128</v>
      </c>
      <c r="G538" s="473" t="s">
        <v>2025</v>
      </c>
      <c r="H538" s="478" t="s">
        <v>1106</v>
      </c>
      <c r="I538" s="483">
        <v>216049285240</v>
      </c>
      <c r="J538" s="483"/>
      <c r="K538" s="480" t="s">
        <v>2024</v>
      </c>
    </row>
    <row r="539" spans="1:11" ht="15" x14ac:dyDescent="0.25">
      <c r="A539" s="477" t="s">
        <v>1580</v>
      </c>
      <c r="B539" s="477" t="s">
        <v>1585</v>
      </c>
      <c r="C539" s="477" t="s">
        <v>1113</v>
      </c>
      <c r="D539" s="477">
        <v>388095</v>
      </c>
      <c r="E539" s="477" t="s">
        <v>1586</v>
      </c>
      <c r="F539" s="477" t="s">
        <v>1587</v>
      </c>
      <c r="G539" s="477" t="s">
        <v>1584</v>
      </c>
      <c r="H539" s="478" t="s">
        <v>1106</v>
      </c>
      <c r="I539" s="483">
        <v>3477494657</v>
      </c>
      <c r="J539" s="483"/>
      <c r="K539" s="480" t="s">
        <v>2026</v>
      </c>
    </row>
    <row r="540" spans="1:11" ht="15" x14ac:dyDescent="0.25">
      <c r="A540" s="477" t="s">
        <v>1580</v>
      </c>
      <c r="B540" s="477" t="s">
        <v>1585</v>
      </c>
      <c r="C540" s="477" t="s">
        <v>1113</v>
      </c>
      <c r="D540" s="477">
        <v>388095</v>
      </c>
      <c r="E540" s="477" t="s">
        <v>1586</v>
      </c>
      <c r="F540" s="477" t="s">
        <v>1587</v>
      </c>
      <c r="G540" s="477" t="s">
        <v>1584</v>
      </c>
      <c r="H540" s="478" t="s">
        <v>1106</v>
      </c>
      <c r="I540" s="483">
        <v>166292801</v>
      </c>
      <c r="J540" s="483"/>
      <c r="K540" s="480" t="s">
        <v>2026</v>
      </c>
    </row>
    <row r="541" spans="1:11" ht="15" x14ac:dyDescent="0.25">
      <c r="A541" s="477" t="s">
        <v>1580</v>
      </c>
      <c r="B541" s="477" t="s">
        <v>1585</v>
      </c>
      <c r="C541" s="477" t="s">
        <v>1113</v>
      </c>
      <c r="D541" s="477">
        <v>388095</v>
      </c>
      <c r="E541" s="477" t="s">
        <v>1586</v>
      </c>
      <c r="F541" s="477" t="s">
        <v>1587</v>
      </c>
      <c r="G541" s="477" t="s">
        <v>1584</v>
      </c>
      <c r="H541" s="478" t="s">
        <v>1106</v>
      </c>
      <c r="I541" s="483">
        <v>89500331</v>
      </c>
      <c r="J541" s="483"/>
      <c r="K541" s="480" t="s">
        <v>2026</v>
      </c>
    </row>
    <row r="542" spans="1:11" ht="15" x14ac:dyDescent="0.25">
      <c r="A542" s="477" t="s">
        <v>1580</v>
      </c>
      <c r="B542" s="477" t="s">
        <v>1585</v>
      </c>
      <c r="C542" s="477" t="s">
        <v>1113</v>
      </c>
      <c r="D542" s="477">
        <v>388095</v>
      </c>
      <c r="E542" s="477" t="s">
        <v>1586</v>
      </c>
      <c r="F542" s="477" t="s">
        <v>1587</v>
      </c>
      <c r="G542" s="477" t="s">
        <v>1588</v>
      </c>
      <c r="H542" s="478" t="s">
        <v>1106</v>
      </c>
      <c r="I542" s="483">
        <v>6962794062</v>
      </c>
      <c r="J542" s="483"/>
      <c r="K542" s="480" t="s">
        <v>1590</v>
      </c>
    </row>
    <row r="543" spans="1:11" ht="15" x14ac:dyDescent="0.25">
      <c r="A543" s="477" t="s">
        <v>1580</v>
      </c>
      <c r="B543" s="477" t="s">
        <v>1585</v>
      </c>
      <c r="C543" s="477" t="s">
        <v>1113</v>
      </c>
      <c r="D543" s="477">
        <v>388095</v>
      </c>
      <c r="E543" s="477" t="s">
        <v>1586</v>
      </c>
      <c r="F543" s="477" t="s">
        <v>1587</v>
      </c>
      <c r="G543" s="477" t="s">
        <v>1588</v>
      </c>
      <c r="H543" s="478" t="s">
        <v>1106</v>
      </c>
      <c r="I543" s="483"/>
      <c r="J543" s="483"/>
      <c r="K543" s="480" t="s">
        <v>1589</v>
      </c>
    </row>
    <row r="544" spans="1:11" ht="15" x14ac:dyDescent="0.25">
      <c r="A544" s="477" t="s">
        <v>1580</v>
      </c>
      <c r="B544" s="477" t="s">
        <v>1585</v>
      </c>
      <c r="C544" s="477" t="s">
        <v>1113</v>
      </c>
      <c r="D544" s="477">
        <v>388095</v>
      </c>
      <c r="E544" s="477" t="s">
        <v>1586</v>
      </c>
      <c r="F544" s="477" t="s">
        <v>1587</v>
      </c>
      <c r="G544" s="477" t="s">
        <v>1588</v>
      </c>
      <c r="H544" s="478" t="s">
        <v>1106</v>
      </c>
      <c r="I544" s="483"/>
      <c r="J544" s="488">
        <v>828187.37</v>
      </c>
      <c r="K544" s="480" t="s">
        <v>1590</v>
      </c>
    </row>
    <row r="545" spans="1:11" ht="15" x14ac:dyDescent="0.25">
      <c r="A545" s="477" t="s">
        <v>1120</v>
      </c>
      <c r="B545" s="477" t="s">
        <v>1576</v>
      </c>
      <c r="C545" s="477" t="s">
        <v>1113</v>
      </c>
      <c r="D545" s="477"/>
      <c r="E545" s="477" t="s">
        <v>1577</v>
      </c>
      <c r="F545" s="477"/>
      <c r="G545" s="477" t="s">
        <v>1578</v>
      </c>
      <c r="H545" s="478" t="s">
        <v>1106</v>
      </c>
      <c r="I545" s="483"/>
      <c r="J545" s="488">
        <v>2484483.5</v>
      </c>
      <c r="K545" s="480" t="s">
        <v>1579</v>
      </c>
    </row>
    <row r="546" spans="1:11" ht="15" x14ac:dyDescent="0.25">
      <c r="A546" s="477" t="s">
        <v>1120</v>
      </c>
      <c r="B546" s="477" t="s">
        <v>1576</v>
      </c>
      <c r="C546" s="477" t="s">
        <v>1113</v>
      </c>
      <c r="D546" s="477"/>
      <c r="E546" s="477" t="s">
        <v>1577</v>
      </c>
      <c r="F546" s="477"/>
      <c r="G546" s="477" t="s">
        <v>1584</v>
      </c>
      <c r="H546" s="478" t="s">
        <v>1106</v>
      </c>
      <c r="I546" s="483">
        <v>18133793900</v>
      </c>
      <c r="J546" s="483"/>
      <c r="K546" s="480" t="s">
        <v>2027</v>
      </c>
    </row>
    <row r="547" spans="1:11" ht="15" x14ac:dyDescent="0.25">
      <c r="A547" s="477" t="s">
        <v>1120</v>
      </c>
      <c r="B547" s="477" t="s">
        <v>1576</v>
      </c>
      <c r="C547" s="477" t="s">
        <v>1113</v>
      </c>
      <c r="D547" s="477"/>
      <c r="E547" s="477" t="s">
        <v>1577</v>
      </c>
      <c r="F547" s="477"/>
      <c r="G547" s="477" t="s">
        <v>1584</v>
      </c>
      <c r="H547" s="478" t="s">
        <v>1106</v>
      </c>
      <c r="I547" s="483"/>
      <c r="J547" s="483">
        <v>1037078</v>
      </c>
      <c r="K547" s="480" t="s">
        <v>2027</v>
      </c>
    </row>
    <row r="548" spans="1:11" ht="15" x14ac:dyDescent="0.25">
      <c r="A548" s="477" t="s">
        <v>1580</v>
      </c>
      <c r="B548" s="477" t="s">
        <v>1581</v>
      </c>
      <c r="C548" s="477" t="s">
        <v>1113</v>
      </c>
      <c r="D548" s="477"/>
      <c r="E548" s="477" t="s">
        <v>1582</v>
      </c>
      <c r="F548" s="477"/>
      <c r="G548" s="477" t="s">
        <v>1583</v>
      </c>
      <c r="H548" s="478" t="s">
        <v>1106</v>
      </c>
      <c r="I548" s="483"/>
      <c r="J548" s="488">
        <v>388367.8</v>
      </c>
      <c r="K548" s="480" t="s">
        <v>2028</v>
      </c>
    </row>
    <row r="549" spans="1:11" ht="15" x14ac:dyDescent="0.25">
      <c r="A549" s="477" t="s">
        <v>1580</v>
      </c>
      <c r="B549" s="477" t="s">
        <v>1581</v>
      </c>
      <c r="C549" s="477" t="s">
        <v>1113</v>
      </c>
      <c r="D549" s="477"/>
      <c r="E549" s="477" t="s">
        <v>1582</v>
      </c>
      <c r="F549" s="477"/>
      <c r="G549" s="477" t="s">
        <v>1584</v>
      </c>
      <c r="H549" s="478" t="s">
        <v>1106</v>
      </c>
      <c r="I549" s="483"/>
      <c r="J549" s="488">
        <v>66995.259999999995</v>
      </c>
      <c r="K549" s="480" t="s">
        <v>2028</v>
      </c>
    </row>
    <row r="550" spans="1:11" ht="15" x14ac:dyDescent="0.25">
      <c r="A550" s="473" t="s">
        <v>1606</v>
      </c>
      <c r="B550" s="477" t="s">
        <v>2029</v>
      </c>
      <c r="C550" s="477" t="s">
        <v>1113</v>
      </c>
      <c r="D550" s="477"/>
      <c r="E550" s="477" t="s">
        <v>2030</v>
      </c>
      <c r="F550" s="477"/>
      <c r="G550" s="477" t="s">
        <v>1584</v>
      </c>
      <c r="H550" s="478" t="s">
        <v>1106</v>
      </c>
      <c r="I550" s="483"/>
      <c r="J550" s="488">
        <v>876410</v>
      </c>
      <c r="K550" s="480" t="s">
        <v>2031</v>
      </c>
    </row>
    <row r="551" spans="1:11" ht="15" x14ac:dyDescent="0.25">
      <c r="A551" s="473" t="s">
        <v>1606</v>
      </c>
      <c r="B551" s="477" t="s">
        <v>2029</v>
      </c>
      <c r="C551" s="477" t="s">
        <v>1113</v>
      </c>
      <c r="D551" s="477"/>
      <c r="E551" s="477" t="s">
        <v>2030</v>
      </c>
      <c r="F551" s="477"/>
      <c r="G551" s="477" t="s">
        <v>2032</v>
      </c>
      <c r="H551" s="478" t="s">
        <v>1106</v>
      </c>
      <c r="I551" s="483"/>
      <c r="J551" s="488">
        <v>438205</v>
      </c>
      <c r="K551" s="480" t="s">
        <v>2033</v>
      </c>
    </row>
    <row r="552" spans="1:11" ht="15" x14ac:dyDescent="0.25">
      <c r="A552" s="473" t="s">
        <v>1120</v>
      </c>
      <c r="B552" s="477" t="s">
        <v>2034</v>
      </c>
      <c r="C552" s="477" t="s">
        <v>1113</v>
      </c>
      <c r="D552" s="477"/>
      <c r="E552" s="477" t="s">
        <v>2035</v>
      </c>
      <c r="F552" s="477"/>
      <c r="G552" s="477" t="s">
        <v>1584</v>
      </c>
      <c r="H552" s="478" t="s">
        <v>1106</v>
      </c>
      <c r="I552" s="483"/>
      <c r="J552" s="488">
        <v>31155.49</v>
      </c>
      <c r="K552" s="480" t="s">
        <v>2036</v>
      </c>
    </row>
    <row r="553" spans="1:11" ht="15" x14ac:dyDescent="0.25">
      <c r="A553" s="473" t="s">
        <v>1120</v>
      </c>
      <c r="B553" s="477" t="s">
        <v>2034</v>
      </c>
      <c r="C553" s="477" t="s">
        <v>1113</v>
      </c>
      <c r="D553" s="477"/>
      <c r="E553" s="477" t="s">
        <v>2035</v>
      </c>
      <c r="F553" s="477"/>
      <c r="G553" s="477" t="s">
        <v>1584</v>
      </c>
      <c r="H553" s="478" t="s">
        <v>1106</v>
      </c>
      <c r="I553" s="483">
        <v>1503143653</v>
      </c>
      <c r="J553" s="488"/>
      <c r="K553" s="480" t="s">
        <v>2037</v>
      </c>
    </row>
    <row r="554" spans="1:11" ht="15" x14ac:dyDescent="0.25">
      <c r="A554" s="473" t="s">
        <v>1104</v>
      </c>
      <c r="B554" s="477" t="s">
        <v>2034</v>
      </c>
      <c r="C554" s="477" t="s">
        <v>1113</v>
      </c>
      <c r="D554" s="477"/>
      <c r="E554" s="477" t="s">
        <v>2035</v>
      </c>
      <c r="F554" s="477"/>
      <c r="G554" s="477" t="s">
        <v>2015</v>
      </c>
      <c r="H554" s="478" t="s">
        <v>1106</v>
      </c>
      <c r="I554" s="483">
        <v>324578250</v>
      </c>
      <c r="J554" s="488"/>
      <c r="K554" s="480" t="s">
        <v>1579</v>
      </c>
    </row>
    <row r="555" spans="1:11" ht="15" x14ac:dyDescent="0.25">
      <c r="A555" s="473" t="s">
        <v>2038</v>
      </c>
      <c r="B555" s="477" t="s">
        <v>2034</v>
      </c>
      <c r="C555" s="477" t="s">
        <v>1113</v>
      </c>
      <c r="D555" s="477"/>
      <c r="E555" s="477" t="s">
        <v>2035</v>
      </c>
      <c r="F555" s="477"/>
      <c r="G555" s="477" t="s">
        <v>2025</v>
      </c>
      <c r="H555" s="478" t="s">
        <v>1106</v>
      </c>
      <c r="I555" s="483"/>
      <c r="J555" s="488">
        <v>9456323</v>
      </c>
      <c r="K555" s="480" t="s">
        <v>2039</v>
      </c>
    </row>
    <row r="556" spans="1:11" ht="15" x14ac:dyDescent="0.25">
      <c r="A556" s="473" t="s">
        <v>2017</v>
      </c>
      <c r="B556" s="477" t="s">
        <v>2034</v>
      </c>
      <c r="C556" s="477" t="s">
        <v>1113</v>
      </c>
      <c r="D556" s="477"/>
      <c r="E556" s="477" t="s">
        <v>2035</v>
      </c>
      <c r="F556" s="477"/>
      <c r="G556" s="477" t="s">
        <v>2040</v>
      </c>
      <c r="H556" s="478" t="s">
        <v>1106</v>
      </c>
      <c r="I556" s="483"/>
      <c r="J556" s="488"/>
      <c r="K556" s="480" t="s">
        <v>2041</v>
      </c>
    </row>
    <row r="557" spans="1:11" ht="15" x14ac:dyDescent="0.25">
      <c r="A557" s="473" t="s">
        <v>2017</v>
      </c>
      <c r="B557" s="473" t="s">
        <v>2042</v>
      </c>
      <c r="C557" s="473" t="s">
        <v>1113</v>
      </c>
      <c r="D557" s="473">
        <v>417537</v>
      </c>
      <c r="E557" s="473" t="s">
        <v>2043</v>
      </c>
      <c r="F557" s="473" t="s">
        <v>2044</v>
      </c>
      <c r="G557" s="473" t="s">
        <v>2020</v>
      </c>
      <c r="H557" s="474"/>
      <c r="I557" s="487">
        <v>64972058589</v>
      </c>
      <c r="J557" s="487"/>
      <c r="K557" s="480" t="s">
        <v>2045</v>
      </c>
    </row>
    <row r="558" spans="1:11" ht="15" x14ac:dyDescent="0.25">
      <c r="A558" s="473" t="s">
        <v>2017</v>
      </c>
      <c r="B558" s="473" t="s">
        <v>2042</v>
      </c>
      <c r="C558" s="473" t="s">
        <v>1113</v>
      </c>
      <c r="D558" s="473">
        <v>417537</v>
      </c>
      <c r="E558" s="473" t="s">
        <v>2043</v>
      </c>
      <c r="F558" s="473" t="s">
        <v>2044</v>
      </c>
      <c r="G558" s="473" t="s">
        <v>2020</v>
      </c>
      <c r="H558" s="474"/>
      <c r="I558" s="487">
        <v>144864000</v>
      </c>
      <c r="J558" s="487"/>
      <c r="K558" s="480" t="s">
        <v>2045</v>
      </c>
    </row>
    <row r="559" spans="1:11" ht="15" x14ac:dyDescent="0.25">
      <c r="A559" s="473" t="s">
        <v>2017</v>
      </c>
      <c r="B559" s="473" t="s">
        <v>2042</v>
      </c>
      <c r="C559" s="473" t="s">
        <v>1113</v>
      </c>
      <c r="D559" s="473">
        <v>417537</v>
      </c>
      <c r="E559" s="473" t="s">
        <v>2043</v>
      </c>
      <c r="F559" s="473" t="s">
        <v>2044</v>
      </c>
      <c r="G559" s="473" t="s">
        <v>2020</v>
      </c>
      <c r="H559" s="474"/>
      <c r="I559" s="487">
        <v>659575542</v>
      </c>
      <c r="J559" s="487"/>
      <c r="K559" s="480" t="s">
        <v>2045</v>
      </c>
    </row>
    <row r="560" spans="1:11" ht="15" x14ac:dyDescent="0.25">
      <c r="A560" s="473" t="s">
        <v>2017</v>
      </c>
      <c r="B560" s="473" t="s">
        <v>2042</v>
      </c>
      <c r="C560" s="473" t="s">
        <v>1113</v>
      </c>
      <c r="D560" s="473">
        <v>417537</v>
      </c>
      <c r="E560" s="473" t="s">
        <v>2043</v>
      </c>
      <c r="F560" s="473" t="s">
        <v>2044</v>
      </c>
      <c r="G560" s="473" t="s">
        <v>2020</v>
      </c>
      <c r="H560" s="474"/>
      <c r="I560" s="487">
        <v>231783040</v>
      </c>
      <c r="J560" s="487"/>
      <c r="K560" s="480" t="s">
        <v>2045</v>
      </c>
    </row>
    <row r="561" spans="1:11" ht="15" x14ac:dyDescent="0.25">
      <c r="A561" s="473" t="s">
        <v>1606</v>
      </c>
      <c r="B561" s="473" t="s">
        <v>2046</v>
      </c>
      <c r="C561" s="473" t="s">
        <v>1113</v>
      </c>
      <c r="D561" s="473"/>
      <c r="E561" s="473" t="s">
        <v>2047</v>
      </c>
      <c r="F561" s="473" t="s">
        <v>2048</v>
      </c>
      <c r="G561" s="473" t="s">
        <v>2020</v>
      </c>
      <c r="H561" s="474"/>
      <c r="I561" s="487">
        <v>10462652913</v>
      </c>
      <c r="J561" s="487"/>
      <c r="K561" s="480" t="s">
        <v>2049</v>
      </c>
    </row>
    <row r="562" spans="1:11" ht="15" x14ac:dyDescent="0.25">
      <c r="A562" s="473" t="s">
        <v>1606</v>
      </c>
      <c r="B562" s="473" t="s">
        <v>2046</v>
      </c>
      <c r="C562" s="473" t="s">
        <v>1113</v>
      </c>
      <c r="D562" s="473"/>
      <c r="E562" s="473" t="s">
        <v>2050</v>
      </c>
      <c r="F562" s="473" t="s">
        <v>2019</v>
      </c>
      <c r="G562" s="473" t="s">
        <v>2020</v>
      </c>
      <c r="H562" s="474"/>
      <c r="I562" s="487">
        <v>149984880</v>
      </c>
      <c r="J562" s="487"/>
      <c r="K562" s="480" t="s">
        <v>2049</v>
      </c>
    </row>
    <row r="563" spans="1:11" ht="15" x14ac:dyDescent="0.25">
      <c r="A563" s="473" t="s">
        <v>1606</v>
      </c>
      <c r="B563" s="473" t="s">
        <v>2046</v>
      </c>
      <c r="C563" s="473" t="s">
        <v>1113</v>
      </c>
      <c r="D563" s="473"/>
      <c r="E563" s="473" t="s">
        <v>2051</v>
      </c>
      <c r="F563" s="473" t="s">
        <v>2019</v>
      </c>
      <c r="G563" s="473" t="s">
        <v>2020</v>
      </c>
      <c r="H563" s="474"/>
      <c r="I563" s="487">
        <v>134972435</v>
      </c>
      <c r="J563" s="487"/>
      <c r="K563" s="480" t="s">
        <v>2049</v>
      </c>
    </row>
    <row r="564" spans="1:11" ht="15" x14ac:dyDescent="0.25">
      <c r="A564" s="473" t="s">
        <v>1606</v>
      </c>
      <c r="B564" s="473" t="s">
        <v>2046</v>
      </c>
      <c r="C564" s="473" t="s">
        <v>1113</v>
      </c>
      <c r="D564" s="473"/>
      <c r="E564" s="473" t="s">
        <v>2052</v>
      </c>
      <c r="F564" s="473" t="s">
        <v>2019</v>
      </c>
      <c r="G564" s="473" t="s">
        <v>2020</v>
      </c>
      <c r="H564" s="474"/>
      <c r="I564" s="487">
        <v>243561288</v>
      </c>
      <c r="J564" s="487"/>
      <c r="K564" s="480" t="s">
        <v>2049</v>
      </c>
    </row>
    <row r="565" spans="1:11" ht="30" x14ac:dyDescent="0.25">
      <c r="A565" s="482" t="s">
        <v>1972</v>
      </c>
      <c r="B565" s="482" t="s">
        <v>2053</v>
      </c>
      <c r="C565" s="482" t="s">
        <v>2054</v>
      </c>
      <c r="D565" s="482">
        <v>443093</v>
      </c>
      <c r="E565" s="482" t="s">
        <v>2055</v>
      </c>
      <c r="F565" s="508" t="s">
        <v>2056</v>
      </c>
      <c r="G565" s="482" t="s">
        <v>1979</v>
      </c>
      <c r="H565" s="482" t="s">
        <v>1995</v>
      </c>
      <c r="I565" s="646">
        <v>7500000</v>
      </c>
      <c r="J565" s="477"/>
      <c r="K565" s="512" t="s">
        <v>2057</v>
      </c>
    </row>
    <row r="566" spans="1:11" ht="45" x14ac:dyDescent="0.25">
      <c r="A566" s="482" t="s">
        <v>1972</v>
      </c>
      <c r="B566" s="482" t="s">
        <v>1110</v>
      </c>
      <c r="C566" s="482" t="s">
        <v>1108</v>
      </c>
      <c r="D566" s="482">
        <v>325967</v>
      </c>
      <c r="E566" s="482" t="s">
        <v>2058</v>
      </c>
      <c r="F566" s="508" t="s">
        <v>1111</v>
      </c>
      <c r="G566" s="482" t="s">
        <v>1973</v>
      </c>
      <c r="H566" s="482" t="s">
        <v>1109</v>
      </c>
      <c r="I566" s="509">
        <v>420000000</v>
      </c>
      <c r="J566" s="477"/>
      <c r="K566" s="512" t="s">
        <v>2059</v>
      </c>
    </row>
    <row r="567" spans="1:11" ht="60" x14ac:dyDescent="0.25">
      <c r="A567" s="482" t="s">
        <v>1972</v>
      </c>
      <c r="B567" s="482" t="s">
        <v>1110</v>
      </c>
      <c r="C567" s="482" t="s">
        <v>1108</v>
      </c>
      <c r="D567" s="482">
        <v>326052</v>
      </c>
      <c r="E567" s="482" t="s">
        <v>1112</v>
      </c>
      <c r="F567" s="508" t="s">
        <v>1569</v>
      </c>
      <c r="G567" s="482" t="s">
        <v>1973</v>
      </c>
      <c r="H567" s="482" t="s">
        <v>1109</v>
      </c>
      <c r="I567" s="509">
        <v>166127198</v>
      </c>
      <c r="J567" s="477"/>
      <c r="K567" s="512" t="s">
        <v>2060</v>
      </c>
    </row>
    <row r="568" spans="1:11" ht="45" x14ac:dyDescent="0.25">
      <c r="A568" s="482" t="s">
        <v>1972</v>
      </c>
      <c r="B568" s="482" t="s">
        <v>1110</v>
      </c>
      <c r="C568" s="482" t="s">
        <v>1108</v>
      </c>
      <c r="D568" s="482">
        <v>325967</v>
      </c>
      <c r="E568" s="482" t="s">
        <v>2058</v>
      </c>
      <c r="F568" s="508" t="s">
        <v>1111</v>
      </c>
      <c r="G568" s="482" t="s">
        <v>2061</v>
      </c>
      <c r="H568" s="482" t="s">
        <v>1109</v>
      </c>
      <c r="I568" s="509">
        <v>840000000</v>
      </c>
      <c r="J568" s="477"/>
      <c r="K568" s="512" t="s">
        <v>2062</v>
      </c>
    </row>
    <row r="569" spans="1:11" ht="60" x14ac:dyDescent="0.25">
      <c r="A569" s="482" t="s">
        <v>1972</v>
      </c>
      <c r="B569" s="482" t="s">
        <v>1110</v>
      </c>
      <c r="C569" s="482" t="s">
        <v>1108</v>
      </c>
      <c r="D569" s="482">
        <v>326052</v>
      </c>
      <c r="E569" s="482" t="s">
        <v>1112</v>
      </c>
      <c r="F569" s="508" t="s">
        <v>1569</v>
      </c>
      <c r="G569" s="482" t="s">
        <v>2061</v>
      </c>
      <c r="H569" s="482" t="s">
        <v>1109</v>
      </c>
      <c r="I569" s="509">
        <v>166127198</v>
      </c>
      <c r="J569" s="477"/>
      <c r="K569" s="512" t="s">
        <v>2062</v>
      </c>
    </row>
    <row r="570" spans="1:11" ht="30" x14ac:dyDescent="0.25">
      <c r="A570" s="482" t="s">
        <v>1972</v>
      </c>
      <c r="B570" s="482" t="s">
        <v>2063</v>
      </c>
      <c r="C570" s="482" t="s">
        <v>1108</v>
      </c>
      <c r="D570" s="482">
        <v>444372</v>
      </c>
      <c r="E570" s="482" t="s">
        <v>2064</v>
      </c>
      <c r="F570" s="508" t="s">
        <v>2065</v>
      </c>
      <c r="G570" s="482" t="s">
        <v>1979</v>
      </c>
      <c r="H570" s="482" t="s">
        <v>1109</v>
      </c>
      <c r="I570" s="646">
        <v>4250000</v>
      </c>
      <c r="J570" s="477"/>
      <c r="K570" s="512" t="s">
        <v>2062</v>
      </c>
    </row>
    <row r="571" spans="1:11" ht="45" customHeight="1" x14ac:dyDescent="0.25">
      <c r="A571" s="482" t="s">
        <v>1980</v>
      </c>
      <c r="B571" s="482" t="s">
        <v>1611</v>
      </c>
      <c r="C571" s="482" t="s">
        <v>1108</v>
      </c>
      <c r="D571" s="482">
        <v>417301</v>
      </c>
      <c r="E571" s="482" t="s">
        <v>1612</v>
      </c>
      <c r="F571" s="508" t="s">
        <v>2066</v>
      </c>
      <c r="G571" s="482" t="s">
        <v>1973</v>
      </c>
      <c r="H571" s="508" t="s">
        <v>1613</v>
      </c>
      <c r="I571" s="509">
        <v>114850000</v>
      </c>
      <c r="J571" s="477"/>
      <c r="K571" s="512" t="s">
        <v>2067</v>
      </c>
    </row>
    <row r="572" spans="1:11" ht="15" x14ac:dyDescent="0.25">
      <c r="A572" s="482" t="s">
        <v>1972</v>
      </c>
      <c r="B572" s="482" t="s">
        <v>2068</v>
      </c>
      <c r="C572" s="482" t="s">
        <v>1108</v>
      </c>
      <c r="D572" s="482">
        <v>454714</v>
      </c>
      <c r="E572" s="482" t="s">
        <v>2069</v>
      </c>
      <c r="F572" s="482" t="s">
        <v>2070</v>
      </c>
      <c r="G572" s="482" t="s">
        <v>1979</v>
      </c>
      <c r="H572" s="482" t="s">
        <v>1109</v>
      </c>
      <c r="I572" s="646">
        <v>48000000</v>
      </c>
      <c r="J572" s="477"/>
      <c r="K572" s="512" t="s">
        <v>2071</v>
      </c>
    </row>
    <row r="573" spans="1:11" ht="30" x14ac:dyDescent="0.25">
      <c r="A573" s="482" t="s">
        <v>1972</v>
      </c>
      <c r="B573" s="482" t="s">
        <v>1609</v>
      </c>
      <c r="C573" s="482" t="s">
        <v>1108</v>
      </c>
      <c r="D573" s="482">
        <v>442247</v>
      </c>
      <c r="E573" s="482" t="s">
        <v>2072</v>
      </c>
      <c r="F573" s="508" t="s">
        <v>2073</v>
      </c>
      <c r="G573" s="482" t="s">
        <v>1979</v>
      </c>
      <c r="H573" s="482" t="s">
        <v>1109</v>
      </c>
      <c r="I573" s="646">
        <v>214000000</v>
      </c>
      <c r="J573" s="477"/>
      <c r="K573" s="512" t="s">
        <v>2074</v>
      </c>
    </row>
    <row r="574" spans="1:11" ht="60" x14ac:dyDescent="0.25">
      <c r="A574" s="482" t="s">
        <v>2075</v>
      </c>
      <c r="B574" s="482" t="s">
        <v>2076</v>
      </c>
      <c r="C574" s="482" t="s">
        <v>2077</v>
      </c>
      <c r="D574" s="514" t="s">
        <v>2078</v>
      </c>
      <c r="E574" s="482" t="s">
        <v>2079</v>
      </c>
      <c r="F574" s="508" t="s">
        <v>2080</v>
      </c>
      <c r="G574" s="482" t="s">
        <v>2081</v>
      </c>
      <c r="H574" s="482" t="s">
        <v>2082</v>
      </c>
      <c r="I574" s="515"/>
      <c r="J574" s="647">
        <v>1609440</v>
      </c>
      <c r="K574" s="512" t="s">
        <v>2083</v>
      </c>
    </row>
    <row r="575" spans="1:11" ht="15" x14ac:dyDescent="0.25">
      <c r="A575" s="482" t="s">
        <v>2084</v>
      </c>
      <c r="B575" s="486" t="s">
        <v>2085</v>
      </c>
      <c r="C575" s="486" t="s">
        <v>1614</v>
      </c>
      <c r="D575" s="482">
        <v>460675</v>
      </c>
      <c r="E575" s="482" t="s">
        <v>2086</v>
      </c>
      <c r="F575" s="482" t="s">
        <v>2087</v>
      </c>
      <c r="G575" s="482" t="s">
        <v>1107</v>
      </c>
      <c r="H575" s="482" t="s">
        <v>2082</v>
      </c>
      <c r="I575" s="517">
        <v>38000000</v>
      </c>
      <c r="J575" s="477"/>
      <c r="K575" s="476" t="s">
        <v>2088</v>
      </c>
    </row>
    <row r="576" spans="1:11" ht="15" x14ac:dyDescent="0.25">
      <c r="A576" s="482" t="s">
        <v>2084</v>
      </c>
      <c r="B576" s="477" t="s">
        <v>1615</v>
      </c>
      <c r="C576" s="477" t="s">
        <v>1614</v>
      </c>
      <c r="D576" s="482">
        <v>449902</v>
      </c>
      <c r="E576" s="482" t="s">
        <v>2089</v>
      </c>
      <c r="F576" s="482" t="s">
        <v>2090</v>
      </c>
      <c r="G576" s="482" t="s">
        <v>1107</v>
      </c>
      <c r="H576" s="482" t="s">
        <v>2082</v>
      </c>
      <c r="I576" s="648">
        <v>92706667</v>
      </c>
      <c r="J576" s="477"/>
      <c r="K576" s="518" t="s">
        <v>2000</v>
      </c>
    </row>
    <row r="577" spans="1:11" ht="15.75" thickBot="1" x14ac:dyDescent="0.3">
      <c r="A577" s="549" t="s">
        <v>1065</v>
      </c>
      <c r="B577" s="482"/>
      <c r="C577" s="482"/>
      <c r="D577" s="482"/>
      <c r="E577" s="482"/>
      <c r="F577" s="482"/>
      <c r="G577" s="482"/>
      <c r="H577" s="482"/>
      <c r="I577" s="550">
        <f>SUM(I512:I576)</f>
        <v>571671838002</v>
      </c>
      <c r="J577" s="550">
        <f>SUM(J512:J576)</f>
        <v>20598228.420000002</v>
      </c>
      <c r="K577" s="485"/>
    </row>
    <row r="578" spans="1:11" ht="13.5" thickTop="1" x14ac:dyDescent="0.2"/>
    <row r="626" spans="1:8" x14ac:dyDescent="0.2">
      <c r="A626" s="17"/>
    </row>
    <row r="628" spans="1:8" ht="38.25" customHeight="1" x14ac:dyDescent="0.2">
      <c r="A628" s="722"/>
      <c r="B628" s="722"/>
      <c r="C628" s="722"/>
      <c r="D628" s="722"/>
      <c r="E628" s="722"/>
      <c r="F628" s="722"/>
      <c r="G628" s="722"/>
      <c r="H628" s="722"/>
    </row>
    <row r="689" ht="117" customHeight="1" x14ac:dyDescent="0.2"/>
  </sheetData>
  <mergeCells count="8012">
    <mergeCell ref="XEW493:XFD493"/>
    <mergeCell ref="A509:H509"/>
    <mergeCell ref="A510:H510"/>
    <mergeCell ref="A628:H628"/>
    <mergeCell ref="XDA493:XDH493"/>
    <mergeCell ref="XDI493:XDP493"/>
    <mergeCell ref="XDQ493:XDX493"/>
    <mergeCell ref="XDY493:XEF493"/>
    <mergeCell ref="XEG493:XEN493"/>
    <mergeCell ref="XEO493:XEV493"/>
    <mergeCell ref="XBE493:XBL493"/>
    <mergeCell ref="XBM493:XBT493"/>
    <mergeCell ref="XBU493:XCB493"/>
    <mergeCell ref="XCC493:XCJ493"/>
    <mergeCell ref="XCK493:XCR493"/>
    <mergeCell ref="XCS493:XCZ493"/>
    <mergeCell ref="WZI493:WZP493"/>
    <mergeCell ref="WZQ493:WZX493"/>
    <mergeCell ref="WZY493:XAF493"/>
    <mergeCell ref="XAG493:XAN493"/>
    <mergeCell ref="XAO493:XAV493"/>
    <mergeCell ref="XAW493:XBD493"/>
    <mergeCell ref="WXM493:WXT493"/>
    <mergeCell ref="WXU493:WYB493"/>
    <mergeCell ref="WYC493:WYJ493"/>
    <mergeCell ref="WYK493:WYR493"/>
    <mergeCell ref="WYS493:WYZ493"/>
    <mergeCell ref="WZA493:WZH493"/>
    <mergeCell ref="WVQ493:WVX493"/>
    <mergeCell ref="WVY493:WWF493"/>
    <mergeCell ref="WWG493:WWN493"/>
    <mergeCell ref="WWO493:WWV493"/>
    <mergeCell ref="WWW493:WXD493"/>
    <mergeCell ref="WXE493:WXL493"/>
    <mergeCell ref="WTU493:WUB493"/>
    <mergeCell ref="WUC493:WUJ493"/>
    <mergeCell ref="WUK493:WUR493"/>
    <mergeCell ref="WUS493:WUZ493"/>
    <mergeCell ref="WVA493:WVH493"/>
    <mergeCell ref="WVI493:WVP493"/>
    <mergeCell ref="WRY493:WSF493"/>
    <mergeCell ref="WSG493:WSN493"/>
    <mergeCell ref="WSO493:WSV493"/>
    <mergeCell ref="WSW493:WTD493"/>
    <mergeCell ref="WTE493:WTL493"/>
    <mergeCell ref="WTM493:WTT493"/>
    <mergeCell ref="WQC493:WQJ493"/>
    <mergeCell ref="WQK493:WQR493"/>
    <mergeCell ref="WQS493:WQZ493"/>
    <mergeCell ref="WRA493:WRH493"/>
    <mergeCell ref="WRI493:WRP493"/>
    <mergeCell ref="WRQ493:WRX493"/>
    <mergeCell ref="WOG493:WON493"/>
    <mergeCell ref="WOO493:WOV493"/>
    <mergeCell ref="WOW493:WPD493"/>
    <mergeCell ref="WPE493:WPL493"/>
    <mergeCell ref="WPM493:WPT493"/>
    <mergeCell ref="WPU493:WQB493"/>
    <mergeCell ref="WMK493:WMR493"/>
    <mergeCell ref="WMS493:WMZ493"/>
    <mergeCell ref="WNA493:WNH493"/>
    <mergeCell ref="WNI493:WNP493"/>
    <mergeCell ref="WNQ493:WNX493"/>
    <mergeCell ref="WNY493:WOF493"/>
    <mergeCell ref="WKO493:WKV493"/>
    <mergeCell ref="WKW493:WLD493"/>
    <mergeCell ref="WLE493:WLL493"/>
    <mergeCell ref="WLM493:WLT493"/>
    <mergeCell ref="WLU493:WMB493"/>
    <mergeCell ref="WMC493:WMJ493"/>
    <mergeCell ref="WIS493:WIZ493"/>
    <mergeCell ref="WJA493:WJH493"/>
    <mergeCell ref="WJI493:WJP493"/>
    <mergeCell ref="WJQ493:WJX493"/>
    <mergeCell ref="WJY493:WKF493"/>
    <mergeCell ref="WKG493:WKN493"/>
    <mergeCell ref="WGW493:WHD493"/>
    <mergeCell ref="WHE493:WHL493"/>
    <mergeCell ref="WHM493:WHT493"/>
    <mergeCell ref="WHU493:WIB493"/>
    <mergeCell ref="WIC493:WIJ493"/>
    <mergeCell ref="WIK493:WIR493"/>
    <mergeCell ref="WFA493:WFH493"/>
    <mergeCell ref="WFI493:WFP493"/>
    <mergeCell ref="WFQ493:WFX493"/>
    <mergeCell ref="WFY493:WGF493"/>
    <mergeCell ref="WGG493:WGN493"/>
    <mergeCell ref="WGO493:WGV493"/>
    <mergeCell ref="WDE493:WDL493"/>
    <mergeCell ref="WDM493:WDT493"/>
    <mergeCell ref="WDU493:WEB493"/>
    <mergeCell ref="WEC493:WEJ493"/>
    <mergeCell ref="WEK493:WER493"/>
    <mergeCell ref="WES493:WEZ493"/>
    <mergeCell ref="WBI493:WBP493"/>
    <mergeCell ref="WBQ493:WBX493"/>
    <mergeCell ref="WBY493:WCF493"/>
    <mergeCell ref="WCG493:WCN493"/>
    <mergeCell ref="WCO493:WCV493"/>
    <mergeCell ref="WCW493:WDD493"/>
    <mergeCell ref="VZM493:VZT493"/>
    <mergeCell ref="VZU493:WAB493"/>
    <mergeCell ref="WAC493:WAJ493"/>
    <mergeCell ref="WAK493:WAR493"/>
    <mergeCell ref="WAS493:WAZ493"/>
    <mergeCell ref="WBA493:WBH493"/>
    <mergeCell ref="VXQ493:VXX493"/>
    <mergeCell ref="VXY493:VYF493"/>
    <mergeCell ref="VYG493:VYN493"/>
    <mergeCell ref="VYO493:VYV493"/>
    <mergeCell ref="VYW493:VZD493"/>
    <mergeCell ref="VZE493:VZL493"/>
    <mergeCell ref="VVU493:VWB493"/>
    <mergeCell ref="VWC493:VWJ493"/>
    <mergeCell ref="VWK493:VWR493"/>
    <mergeCell ref="VWS493:VWZ493"/>
    <mergeCell ref="VXA493:VXH493"/>
    <mergeCell ref="VXI493:VXP493"/>
    <mergeCell ref="VTY493:VUF493"/>
    <mergeCell ref="VUG493:VUN493"/>
    <mergeCell ref="VUO493:VUV493"/>
    <mergeCell ref="VUW493:VVD493"/>
    <mergeCell ref="VVE493:VVL493"/>
    <mergeCell ref="VVM493:VVT493"/>
    <mergeCell ref="VSC493:VSJ493"/>
    <mergeCell ref="VSK493:VSR493"/>
    <mergeCell ref="VSS493:VSZ493"/>
    <mergeCell ref="VTA493:VTH493"/>
    <mergeCell ref="VTI493:VTP493"/>
    <mergeCell ref="VTQ493:VTX493"/>
    <mergeCell ref="VQG493:VQN493"/>
    <mergeCell ref="VQO493:VQV493"/>
    <mergeCell ref="VQW493:VRD493"/>
    <mergeCell ref="VRE493:VRL493"/>
    <mergeCell ref="VRM493:VRT493"/>
    <mergeCell ref="VRU493:VSB493"/>
    <mergeCell ref="VOK493:VOR493"/>
    <mergeCell ref="VOS493:VOZ493"/>
    <mergeCell ref="VPA493:VPH493"/>
    <mergeCell ref="VPI493:VPP493"/>
    <mergeCell ref="VPQ493:VPX493"/>
    <mergeCell ref="VPY493:VQF493"/>
    <mergeCell ref="VMO493:VMV493"/>
    <mergeCell ref="VMW493:VND493"/>
    <mergeCell ref="VNE493:VNL493"/>
    <mergeCell ref="VNM493:VNT493"/>
    <mergeCell ref="VNU493:VOB493"/>
    <mergeCell ref="VOC493:VOJ493"/>
    <mergeCell ref="VKS493:VKZ493"/>
    <mergeCell ref="VLA493:VLH493"/>
    <mergeCell ref="VLI493:VLP493"/>
    <mergeCell ref="VLQ493:VLX493"/>
    <mergeCell ref="VLY493:VMF493"/>
    <mergeCell ref="VMG493:VMN493"/>
    <mergeCell ref="VIW493:VJD493"/>
    <mergeCell ref="VJE493:VJL493"/>
    <mergeCell ref="VJM493:VJT493"/>
    <mergeCell ref="VJU493:VKB493"/>
    <mergeCell ref="VKC493:VKJ493"/>
    <mergeCell ref="VKK493:VKR493"/>
    <mergeCell ref="VHA493:VHH493"/>
    <mergeCell ref="VHI493:VHP493"/>
    <mergeCell ref="VHQ493:VHX493"/>
    <mergeCell ref="VHY493:VIF493"/>
    <mergeCell ref="VIG493:VIN493"/>
    <mergeCell ref="VIO493:VIV493"/>
    <mergeCell ref="VFE493:VFL493"/>
    <mergeCell ref="VFM493:VFT493"/>
    <mergeCell ref="VFU493:VGB493"/>
    <mergeCell ref="VGC493:VGJ493"/>
    <mergeCell ref="VGK493:VGR493"/>
    <mergeCell ref="VGS493:VGZ493"/>
    <mergeCell ref="VDI493:VDP493"/>
    <mergeCell ref="VDQ493:VDX493"/>
    <mergeCell ref="VDY493:VEF493"/>
    <mergeCell ref="VEG493:VEN493"/>
    <mergeCell ref="VEO493:VEV493"/>
    <mergeCell ref="VEW493:VFD493"/>
    <mergeCell ref="VBM493:VBT493"/>
    <mergeCell ref="VBU493:VCB493"/>
    <mergeCell ref="VCC493:VCJ493"/>
    <mergeCell ref="VCK493:VCR493"/>
    <mergeCell ref="VCS493:VCZ493"/>
    <mergeCell ref="VDA493:VDH493"/>
    <mergeCell ref="UZQ493:UZX493"/>
    <mergeCell ref="UZY493:VAF493"/>
    <mergeCell ref="VAG493:VAN493"/>
    <mergeCell ref="VAO493:VAV493"/>
    <mergeCell ref="VAW493:VBD493"/>
    <mergeCell ref="VBE493:VBL493"/>
    <mergeCell ref="UXU493:UYB493"/>
    <mergeCell ref="UYC493:UYJ493"/>
    <mergeCell ref="UYK493:UYR493"/>
    <mergeCell ref="UYS493:UYZ493"/>
    <mergeCell ref="UZA493:UZH493"/>
    <mergeCell ref="UZI493:UZP493"/>
    <mergeCell ref="UVY493:UWF493"/>
    <mergeCell ref="UWG493:UWN493"/>
    <mergeCell ref="UWO493:UWV493"/>
    <mergeCell ref="UWW493:UXD493"/>
    <mergeCell ref="UXE493:UXL493"/>
    <mergeCell ref="UXM493:UXT493"/>
    <mergeCell ref="UUC493:UUJ493"/>
    <mergeCell ref="UUK493:UUR493"/>
    <mergeCell ref="UUS493:UUZ493"/>
    <mergeCell ref="UVA493:UVH493"/>
    <mergeCell ref="UVI493:UVP493"/>
    <mergeCell ref="UVQ493:UVX493"/>
    <mergeCell ref="USG493:USN493"/>
    <mergeCell ref="USO493:USV493"/>
    <mergeCell ref="USW493:UTD493"/>
    <mergeCell ref="UTE493:UTL493"/>
    <mergeCell ref="UTM493:UTT493"/>
    <mergeCell ref="UTU493:UUB493"/>
    <mergeCell ref="UQK493:UQR493"/>
    <mergeCell ref="UQS493:UQZ493"/>
    <mergeCell ref="URA493:URH493"/>
    <mergeCell ref="URI493:URP493"/>
    <mergeCell ref="URQ493:URX493"/>
    <mergeCell ref="URY493:USF493"/>
    <mergeCell ref="UOO493:UOV493"/>
    <mergeCell ref="UOW493:UPD493"/>
    <mergeCell ref="UPE493:UPL493"/>
    <mergeCell ref="UPM493:UPT493"/>
    <mergeCell ref="UPU493:UQB493"/>
    <mergeCell ref="UQC493:UQJ493"/>
    <mergeCell ref="UMS493:UMZ493"/>
    <mergeCell ref="UNA493:UNH493"/>
    <mergeCell ref="UNI493:UNP493"/>
    <mergeCell ref="UNQ493:UNX493"/>
    <mergeCell ref="UNY493:UOF493"/>
    <mergeCell ref="UOG493:UON493"/>
    <mergeCell ref="UKW493:ULD493"/>
    <mergeCell ref="ULE493:ULL493"/>
    <mergeCell ref="ULM493:ULT493"/>
    <mergeCell ref="ULU493:UMB493"/>
    <mergeCell ref="UMC493:UMJ493"/>
    <mergeCell ref="UMK493:UMR493"/>
    <mergeCell ref="UJA493:UJH493"/>
    <mergeCell ref="UJI493:UJP493"/>
    <mergeCell ref="UJQ493:UJX493"/>
    <mergeCell ref="UJY493:UKF493"/>
    <mergeCell ref="UKG493:UKN493"/>
    <mergeCell ref="UKO493:UKV493"/>
    <mergeCell ref="UHE493:UHL493"/>
    <mergeCell ref="UHM493:UHT493"/>
    <mergeCell ref="UHU493:UIB493"/>
    <mergeCell ref="UIC493:UIJ493"/>
    <mergeCell ref="UIK493:UIR493"/>
    <mergeCell ref="UIS493:UIZ493"/>
    <mergeCell ref="UFI493:UFP493"/>
    <mergeCell ref="UFQ493:UFX493"/>
    <mergeCell ref="UFY493:UGF493"/>
    <mergeCell ref="UGG493:UGN493"/>
    <mergeCell ref="UGO493:UGV493"/>
    <mergeCell ref="UGW493:UHD493"/>
    <mergeCell ref="UDM493:UDT493"/>
    <mergeCell ref="UDU493:UEB493"/>
    <mergeCell ref="UEC493:UEJ493"/>
    <mergeCell ref="UEK493:UER493"/>
    <mergeCell ref="UES493:UEZ493"/>
    <mergeCell ref="UFA493:UFH493"/>
    <mergeCell ref="UBQ493:UBX493"/>
    <mergeCell ref="UBY493:UCF493"/>
    <mergeCell ref="UCG493:UCN493"/>
    <mergeCell ref="UCO493:UCV493"/>
    <mergeCell ref="UCW493:UDD493"/>
    <mergeCell ref="UDE493:UDL493"/>
    <mergeCell ref="TZU493:UAB493"/>
    <mergeCell ref="UAC493:UAJ493"/>
    <mergeCell ref="UAK493:UAR493"/>
    <mergeCell ref="UAS493:UAZ493"/>
    <mergeCell ref="UBA493:UBH493"/>
    <mergeCell ref="UBI493:UBP493"/>
    <mergeCell ref="TXY493:TYF493"/>
    <mergeCell ref="TYG493:TYN493"/>
    <mergeCell ref="TYO493:TYV493"/>
    <mergeCell ref="TYW493:TZD493"/>
    <mergeCell ref="TZE493:TZL493"/>
    <mergeCell ref="TZM493:TZT493"/>
    <mergeCell ref="TWC493:TWJ493"/>
    <mergeCell ref="TWK493:TWR493"/>
    <mergeCell ref="TWS493:TWZ493"/>
    <mergeCell ref="TXA493:TXH493"/>
    <mergeCell ref="TXI493:TXP493"/>
    <mergeCell ref="TXQ493:TXX493"/>
    <mergeCell ref="TUG493:TUN493"/>
    <mergeCell ref="TUO493:TUV493"/>
    <mergeCell ref="TUW493:TVD493"/>
    <mergeCell ref="TVE493:TVL493"/>
    <mergeCell ref="TVM493:TVT493"/>
    <mergeCell ref="TVU493:TWB493"/>
    <mergeCell ref="TSK493:TSR493"/>
    <mergeCell ref="TSS493:TSZ493"/>
    <mergeCell ref="TTA493:TTH493"/>
    <mergeCell ref="TTI493:TTP493"/>
    <mergeCell ref="TTQ493:TTX493"/>
    <mergeCell ref="TTY493:TUF493"/>
    <mergeCell ref="TQO493:TQV493"/>
    <mergeCell ref="TQW493:TRD493"/>
    <mergeCell ref="TRE493:TRL493"/>
    <mergeCell ref="TRM493:TRT493"/>
    <mergeCell ref="TRU493:TSB493"/>
    <mergeCell ref="TSC493:TSJ493"/>
    <mergeCell ref="TOS493:TOZ493"/>
    <mergeCell ref="TPA493:TPH493"/>
    <mergeCell ref="TPI493:TPP493"/>
    <mergeCell ref="TPQ493:TPX493"/>
    <mergeCell ref="TPY493:TQF493"/>
    <mergeCell ref="TQG493:TQN493"/>
    <mergeCell ref="TMW493:TND493"/>
    <mergeCell ref="TNE493:TNL493"/>
    <mergeCell ref="TNM493:TNT493"/>
    <mergeCell ref="TNU493:TOB493"/>
    <mergeCell ref="TOC493:TOJ493"/>
    <mergeCell ref="TOK493:TOR493"/>
    <mergeCell ref="TLA493:TLH493"/>
    <mergeCell ref="TLI493:TLP493"/>
    <mergeCell ref="TLQ493:TLX493"/>
    <mergeCell ref="TLY493:TMF493"/>
    <mergeCell ref="TMG493:TMN493"/>
    <mergeCell ref="TMO493:TMV493"/>
    <mergeCell ref="TJE493:TJL493"/>
    <mergeCell ref="TJM493:TJT493"/>
    <mergeCell ref="TJU493:TKB493"/>
    <mergeCell ref="TKC493:TKJ493"/>
    <mergeCell ref="TKK493:TKR493"/>
    <mergeCell ref="TKS493:TKZ493"/>
    <mergeCell ref="THI493:THP493"/>
    <mergeCell ref="THQ493:THX493"/>
    <mergeCell ref="THY493:TIF493"/>
    <mergeCell ref="TIG493:TIN493"/>
    <mergeCell ref="TIO493:TIV493"/>
    <mergeCell ref="TIW493:TJD493"/>
    <mergeCell ref="TFM493:TFT493"/>
    <mergeCell ref="TFU493:TGB493"/>
    <mergeCell ref="TGC493:TGJ493"/>
    <mergeCell ref="TGK493:TGR493"/>
    <mergeCell ref="TGS493:TGZ493"/>
    <mergeCell ref="THA493:THH493"/>
    <mergeCell ref="TDQ493:TDX493"/>
    <mergeCell ref="TDY493:TEF493"/>
    <mergeCell ref="TEG493:TEN493"/>
    <mergeCell ref="TEO493:TEV493"/>
    <mergeCell ref="TEW493:TFD493"/>
    <mergeCell ref="TFE493:TFL493"/>
    <mergeCell ref="TBU493:TCB493"/>
    <mergeCell ref="TCC493:TCJ493"/>
    <mergeCell ref="TCK493:TCR493"/>
    <mergeCell ref="TCS493:TCZ493"/>
    <mergeCell ref="TDA493:TDH493"/>
    <mergeCell ref="TDI493:TDP493"/>
    <mergeCell ref="SZY493:TAF493"/>
    <mergeCell ref="TAG493:TAN493"/>
    <mergeCell ref="TAO493:TAV493"/>
    <mergeCell ref="TAW493:TBD493"/>
    <mergeCell ref="TBE493:TBL493"/>
    <mergeCell ref="TBM493:TBT493"/>
    <mergeCell ref="SYC493:SYJ493"/>
    <mergeCell ref="SYK493:SYR493"/>
    <mergeCell ref="SYS493:SYZ493"/>
    <mergeCell ref="SZA493:SZH493"/>
    <mergeCell ref="SZI493:SZP493"/>
    <mergeCell ref="SZQ493:SZX493"/>
    <mergeCell ref="SWG493:SWN493"/>
    <mergeCell ref="SWO493:SWV493"/>
    <mergeCell ref="SWW493:SXD493"/>
    <mergeCell ref="SXE493:SXL493"/>
    <mergeCell ref="SXM493:SXT493"/>
    <mergeCell ref="SXU493:SYB493"/>
    <mergeCell ref="SUK493:SUR493"/>
    <mergeCell ref="SUS493:SUZ493"/>
    <mergeCell ref="SVA493:SVH493"/>
    <mergeCell ref="SVI493:SVP493"/>
    <mergeCell ref="SVQ493:SVX493"/>
    <mergeCell ref="SVY493:SWF493"/>
    <mergeCell ref="SSO493:SSV493"/>
    <mergeCell ref="SSW493:STD493"/>
    <mergeCell ref="STE493:STL493"/>
    <mergeCell ref="STM493:STT493"/>
    <mergeCell ref="STU493:SUB493"/>
    <mergeCell ref="SUC493:SUJ493"/>
    <mergeCell ref="SQS493:SQZ493"/>
    <mergeCell ref="SRA493:SRH493"/>
    <mergeCell ref="SRI493:SRP493"/>
    <mergeCell ref="SRQ493:SRX493"/>
    <mergeCell ref="SRY493:SSF493"/>
    <mergeCell ref="SSG493:SSN493"/>
    <mergeCell ref="SOW493:SPD493"/>
    <mergeCell ref="SPE493:SPL493"/>
    <mergeCell ref="SPM493:SPT493"/>
    <mergeCell ref="SPU493:SQB493"/>
    <mergeCell ref="SQC493:SQJ493"/>
    <mergeCell ref="SQK493:SQR493"/>
    <mergeCell ref="SNA493:SNH493"/>
    <mergeCell ref="SNI493:SNP493"/>
    <mergeCell ref="SNQ493:SNX493"/>
    <mergeCell ref="SNY493:SOF493"/>
    <mergeCell ref="SOG493:SON493"/>
    <mergeCell ref="SOO493:SOV493"/>
    <mergeCell ref="SLE493:SLL493"/>
    <mergeCell ref="SLM493:SLT493"/>
    <mergeCell ref="SLU493:SMB493"/>
    <mergeCell ref="SMC493:SMJ493"/>
    <mergeCell ref="SMK493:SMR493"/>
    <mergeCell ref="SMS493:SMZ493"/>
    <mergeCell ref="SJI493:SJP493"/>
    <mergeCell ref="SJQ493:SJX493"/>
    <mergeCell ref="SJY493:SKF493"/>
    <mergeCell ref="SKG493:SKN493"/>
    <mergeCell ref="SKO493:SKV493"/>
    <mergeCell ref="SKW493:SLD493"/>
    <mergeCell ref="SHM493:SHT493"/>
    <mergeCell ref="SHU493:SIB493"/>
    <mergeCell ref="SIC493:SIJ493"/>
    <mergeCell ref="SIK493:SIR493"/>
    <mergeCell ref="SIS493:SIZ493"/>
    <mergeCell ref="SJA493:SJH493"/>
    <mergeCell ref="SFQ493:SFX493"/>
    <mergeCell ref="SFY493:SGF493"/>
    <mergeCell ref="SGG493:SGN493"/>
    <mergeCell ref="SGO493:SGV493"/>
    <mergeCell ref="SGW493:SHD493"/>
    <mergeCell ref="SHE493:SHL493"/>
    <mergeCell ref="SDU493:SEB493"/>
    <mergeCell ref="SEC493:SEJ493"/>
    <mergeCell ref="SEK493:SER493"/>
    <mergeCell ref="SES493:SEZ493"/>
    <mergeCell ref="SFA493:SFH493"/>
    <mergeCell ref="SFI493:SFP493"/>
    <mergeCell ref="SBY493:SCF493"/>
    <mergeCell ref="SCG493:SCN493"/>
    <mergeCell ref="SCO493:SCV493"/>
    <mergeCell ref="SCW493:SDD493"/>
    <mergeCell ref="SDE493:SDL493"/>
    <mergeCell ref="SDM493:SDT493"/>
    <mergeCell ref="SAC493:SAJ493"/>
    <mergeCell ref="SAK493:SAR493"/>
    <mergeCell ref="SAS493:SAZ493"/>
    <mergeCell ref="SBA493:SBH493"/>
    <mergeCell ref="SBI493:SBP493"/>
    <mergeCell ref="SBQ493:SBX493"/>
    <mergeCell ref="RYG493:RYN493"/>
    <mergeCell ref="RYO493:RYV493"/>
    <mergeCell ref="RYW493:RZD493"/>
    <mergeCell ref="RZE493:RZL493"/>
    <mergeCell ref="RZM493:RZT493"/>
    <mergeCell ref="RZU493:SAB493"/>
    <mergeCell ref="RWK493:RWR493"/>
    <mergeCell ref="RWS493:RWZ493"/>
    <mergeCell ref="RXA493:RXH493"/>
    <mergeCell ref="RXI493:RXP493"/>
    <mergeCell ref="RXQ493:RXX493"/>
    <mergeCell ref="RXY493:RYF493"/>
    <mergeCell ref="RUO493:RUV493"/>
    <mergeCell ref="RUW493:RVD493"/>
    <mergeCell ref="RVE493:RVL493"/>
    <mergeCell ref="RVM493:RVT493"/>
    <mergeCell ref="RVU493:RWB493"/>
    <mergeCell ref="RWC493:RWJ493"/>
    <mergeCell ref="RSS493:RSZ493"/>
    <mergeCell ref="RTA493:RTH493"/>
    <mergeCell ref="RTI493:RTP493"/>
    <mergeCell ref="RTQ493:RTX493"/>
    <mergeCell ref="RTY493:RUF493"/>
    <mergeCell ref="RUG493:RUN493"/>
    <mergeCell ref="RQW493:RRD493"/>
    <mergeCell ref="RRE493:RRL493"/>
    <mergeCell ref="RRM493:RRT493"/>
    <mergeCell ref="RRU493:RSB493"/>
    <mergeCell ref="RSC493:RSJ493"/>
    <mergeCell ref="RSK493:RSR493"/>
    <mergeCell ref="RPA493:RPH493"/>
    <mergeCell ref="RPI493:RPP493"/>
    <mergeCell ref="RPQ493:RPX493"/>
    <mergeCell ref="RPY493:RQF493"/>
    <mergeCell ref="RQG493:RQN493"/>
    <mergeCell ref="RQO493:RQV493"/>
    <mergeCell ref="RNE493:RNL493"/>
    <mergeCell ref="RNM493:RNT493"/>
    <mergeCell ref="RNU493:ROB493"/>
    <mergeCell ref="ROC493:ROJ493"/>
    <mergeCell ref="ROK493:ROR493"/>
    <mergeCell ref="ROS493:ROZ493"/>
    <mergeCell ref="RLI493:RLP493"/>
    <mergeCell ref="RLQ493:RLX493"/>
    <mergeCell ref="RLY493:RMF493"/>
    <mergeCell ref="RMG493:RMN493"/>
    <mergeCell ref="RMO493:RMV493"/>
    <mergeCell ref="RMW493:RND493"/>
    <mergeCell ref="RJM493:RJT493"/>
    <mergeCell ref="RJU493:RKB493"/>
    <mergeCell ref="RKC493:RKJ493"/>
    <mergeCell ref="RKK493:RKR493"/>
    <mergeCell ref="RKS493:RKZ493"/>
    <mergeCell ref="RLA493:RLH493"/>
    <mergeCell ref="RHQ493:RHX493"/>
    <mergeCell ref="RHY493:RIF493"/>
    <mergeCell ref="RIG493:RIN493"/>
    <mergeCell ref="RIO493:RIV493"/>
    <mergeCell ref="RIW493:RJD493"/>
    <mergeCell ref="RJE493:RJL493"/>
    <mergeCell ref="RFU493:RGB493"/>
    <mergeCell ref="RGC493:RGJ493"/>
    <mergeCell ref="RGK493:RGR493"/>
    <mergeCell ref="RGS493:RGZ493"/>
    <mergeCell ref="RHA493:RHH493"/>
    <mergeCell ref="RHI493:RHP493"/>
    <mergeCell ref="RDY493:REF493"/>
    <mergeCell ref="REG493:REN493"/>
    <mergeCell ref="REO493:REV493"/>
    <mergeCell ref="REW493:RFD493"/>
    <mergeCell ref="RFE493:RFL493"/>
    <mergeCell ref="RFM493:RFT493"/>
    <mergeCell ref="RCC493:RCJ493"/>
    <mergeCell ref="RCK493:RCR493"/>
    <mergeCell ref="RCS493:RCZ493"/>
    <mergeCell ref="RDA493:RDH493"/>
    <mergeCell ref="RDI493:RDP493"/>
    <mergeCell ref="RDQ493:RDX493"/>
    <mergeCell ref="RAG493:RAN493"/>
    <mergeCell ref="RAO493:RAV493"/>
    <mergeCell ref="RAW493:RBD493"/>
    <mergeCell ref="RBE493:RBL493"/>
    <mergeCell ref="RBM493:RBT493"/>
    <mergeCell ref="RBU493:RCB493"/>
    <mergeCell ref="QYK493:QYR493"/>
    <mergeCell ref="QYS493:QYZ493"/>
    <mergeCell ref="QZA493:QZH493"/>
    <mergeCell ref="QZI493:QZP493"/>
    <mergeCell ref="QZQ493:QZX493"/>
    <mergeCell ref="QZY493:RAF493"/>
    <mergeCell ref="QWO493:QWV493"/>
    <mergeCell ref="QWW493:QXD493"/>
    <mergeCell ref="QXE493:QXL493"/>
    <mergeCell ref="QXM493:QXT493"/>
    <mergeCell ref="QXU493:QYB493"/>
    <mergeCell ref="QYC493:QYJ493"/>
    <mergeCell ref="QUS493:QUZ493"/>
    <mergeCell ref="QVA493:QVH493"/>
    <mergeCell ref="QVI493:QVP493"/>
    <mergeCell ref="QVQ493:QVX493"/>
    <mergeCell ref="QVY493:QWF493"/>
    <mergeCell ref="QWG493:QWN493"/>
    <mergeCell ref="QSW493:QTD493"/>
    <mergeCell ref="QTE493:QTL493"/>
    <mergeCell ref="QTM493:QTT493"/>
    <mergeCell ref="QTU493:QUB493"/>
    <mergeCell ref="QUC493:QUJ493"/>
    <mergeCell ref="QUK493:QUR493"/>
    <mergeCell ref="QRA493:QRH493"/>
    <mergeCell ref="QRI493:QRP493"/>
    <mergeCell ref="QRQ493:QRX493"/>
    <mergeCell ref="QRY493:QSF493"/>
    <mergeCell ref="QSG493:QSN493"/>
    <mergeCell ref="QSO493:QSV493"/>
    <mergeCell ref="QPE493:QPL493"/>
    <mergeCell ref="QPM493:QPT493"/>
    <mergeCell ref="QPU493:QQB493"/>
    <mergeCell ref="QQC493:QQJ493"/>
    <mergeCell ref="QQK493:QQR493"/>
    <mergeCell ref="QQS493:QQZ493"/>
    <mergeCell ref="QNI493:QNP493"/>
    <mergeCell ref="QNQ493:QNX493"/>
    <mergeCell ref="QNY493:QOF493"/>
    <mergeCell ref="QOG493:QON493"/>
    <mergeCell ref="QOO493:QOV493"/>
    <mergeCell ref="QOW493:QPD493"/>
    <mergeCell ref="QLM493:QLT493"/>
    <mergeCell ref="QLU493:QMB493"/>
    <mergeCell ref="QMC493:QMJ493"/>
    <mergeCell ref="QMK493:QMR493"/>
    <mergeCell ref="QMS493:QMZ493"/>
    <mergeCell ref="QNA493:QNH493"/>
    <mergeCell ref="QJQ493:QJX493"/>
    <mergeCell ref="QJY493:QKF493"/>
    <mergeCell ref="QKG493:QKN493"/>
    <mergeCell ref="QKO493:QKV493"/>
    <mergeCell ref="QKW493:QLD493"/>
    <mergeCell ref="QLE493:QLL493"/>
    <mergeCell ref="QHU493:QIB493"/>
    <mergeCell ref="QIC493:QIJ493"/>
    <mergeCell ref="QIK493:QIR493"/>
    <mergeCell ref="QIS493:QIZ493"/>
    <mergeCell ref="QJA493:QJH493"/>
    <mergeCell ref="QJI493:QJP493"/>
    <mergeCell ref="QFY493:QGF493"/>
    <mergeCell ref="QGG493:QGN493"/>
    <mergeCell ref="QGO493:QGV493"/>
    <mergeCell ref="QGW493:QHD493"/>
    <mergeCell ref="QHE493:QHL493"/>
    <mergeCell ref="QHM493:QHT493"/>
    <mergeCell ref="QEC493:QEJ493"/>
    <mergeCell ref="QEK493:QER493"/>
    <mergeCell ref="QES493:QEZ493"/>
    <mergeCell ref="QFA493:QFH493"/>
    <mergeCell ref="QFI493:QFP493"/>
    <mergeCell ref="QFQ493:QFX493"/>
    <mergeCell ref="QCG493:QCN493"/>
    <mergeCell ref="QCO493:QCV493"/>
    <mergeCell ref="QCW493:QDD493"/>
    <mergeCell ref="QDE493:QDL493"/>
    <mergeCell ref="QDM493:QDT493"/>
    <mergeCell ref="QDU493:QEB493"/>
    <mergeCell ref="QAK493:QAR493"/>
    <mergeCell ref="QAS493:QAZ493"/>
    <mergeCell ref="QBA493:QBH493"/>
    <mergeCell ref="QBI493:QBP493"/>
    <mergeCell ref="QBQ493:QBX493"/>
    <mergeCell ref="QBY493:QCF493"/>
    <mergeCell ref="PYO493:PYV493"/>
    <mergeCell ref="PYW493:PZD493"/>
    <mergeCell ref="PZE493:PZL493"/>
    <mergeCell ref="PZM493:PZT493"/>
    <mergeCell ref="PZU493:QAB493"/>
    <mergeCell ref="QAC493:QAJ493"/>
    <mergeCell ref="PWS493:PWZ493"/>
    <mergeCell ref="PXA493:PXH493"/>
    <mergeCell ref="PXI493:PXP493"/>
    <mergeCell ref="PXQ493:PXX493"/>
    <mergeCell ref="PXY493:PYF493"/>
    <mergeCell ref="PYG493:PYN493"/>
    <mergeCell ref="PUW493:PVD493"/>
    <mergeCell ref="PVE493:PVL493"/>
    <mergeCell ref="PVM493:PVT493"/>
    <mergeCell ref="PVU493:PWB493"/>
    <mergeCell ref="PWC493:PWJ493"/>
    <mergeCell ref="PWK493:PWR493"/>
    <mergeCell ref="PTA493:PTH493"/>
    <mergeCell ref="PTI493:PTP493"/>
    <mergeCell ref="PTQ493:PTX493"/>
    <mergeCell ref="PTY493:PUF493"/>
    <mergeCell ref="PUG493:PUN493"/>
    <mergeCell ref="PUO493:PUV493"/>
    <mergeCell ref="PRE493:PRL493"/>
    <mergeCell ref="PRM493:PRT493"/>
    <mergeCell ref="PRU493:PSB493"/>
    <mergeCell ref="PSC493:PSJ493"/>
    <mergeCell ref="PSK493:PSR493"/>
    <mergeCell ref="PSS493:PSZ493"/>
    <mergeCell ref="PPI493:PPP493"/>
    <mergeCell ref="PPQ493:PPX493"/>
    <mergeCell ref="PPY493:PQF493"/>
    <mergeCell ref="PQG493:PQN493"/>
    <mergeCell ref="PQO493:PQV493"/>
    <mergeCell ref="PQW493:PRD493"/>
    <mergeCell ref="PNM493:PNT493"/>
    <mergeCell ref="PNU493:POB493"/>
    <mergeCell ref="POC493:POJ493"/>
    <mergeCell ref="POK493:POR493"/>
    <mergeCell ref="POS493:POZ493"/>
    <mergeCell ref="PPA493:PPH493"/>
    <mergeCell ref="PLQ493:PLX493"/>
    <mergeCell ref="PLY493:PMF493"/>
    <mergeCell ref="PMG493:PMN493"/>
    <mergeCell ref="PMO493:PMV493"/>
    <mergeCell ref="PMW493:PND493"/>
    <mergeCell ref="PNE493:PNL493"/>
    <mergeCell ref="PJU493:PKB493"/>
    <mergeCell ref="PKC493:PKJ493"/>
    <mergeCell ref="PKK493:PKR493"/>
    <mergeCell ref="PKS493:PKZ493"/>
    <mergeCell ref="PLA493:PLH493"/>
    <mergeCell ref="PLI493:PLP493"/>
    <mergeCell ref="PHY493:PIF493"/>
    <mergeCell ref="PIG493:PIN493"/>
    <mergeCell ref="PIO493:PIV493"/>
    <mergeCell ref="PIW493:PJD493"/>
    <mergeCell ref="PJE493:PJL493"/>
    <mergeCell ref="PJM493:PJT493"/>
    <mergeCell ref="PGC493:PGJ493"/>
    <mergeCell ref="PGK493:PGR493"/>
    <mergeCell ref="PGS493:PGZ493"/>
    <mergeCell ref="PHA493:PHH493"/>
    <mergeCell ref="PHI493:PHP493"/>
    <mergeCell ref="PHQ493:PHX493"/>
    <mergeCell ref="PEG493:PEN493"/>
    <mergeCell ref="PEO493:PEV493"/>
    <mergeCell ref="PEW493:PFD493"/>
    <mergeCell ref="PFE493:PFL493"/>
    <mergeCell ref="PFM493:PFT493"/>
    <mergeCell ref="PFU493:PGB493"/>
    <mergeCell ref="PCK493:PCR493"/>
    <mergeCell ref="PCS493:PCZ493"/>
    <mergeCell ref="PDA493:PDH493"/>
    <mergeCell ref="PDI493:PDP493"/>
    <mergeCell ref="PDQ493:PDX493"/>
    <mergeCell ref="PDY493:PEF493"/>
    <mergeCell ref="PAO493:PAV493"/>
    <mergeCell ref="PAW493:PBD493"/>
    <mergeCell ref="PBE493:PBL493"/>
    <mergeCell ref="PBM493:PBT493"/>
    <mergeCell ref="PBU493:PCB493"/>
    <mergeCell ref="PCC493:PCJ493"/>
    <mergeCell ref="OYS493:OYZ493"/>
    <mergeCell ref="OZA493:OZH493"/>
    <mergeCell ref="OZI493:OZP493"/>
    <mergeCell ref="OZQ493:OZX493"/>
    <mergeCell ref="OZY493:PAF493"/>
    <mergeCell ref="PAG493:PAN493"/>
    <mergeCell ref="OWW493:OXD493"/>
    <mergeCell ref="OXE493:OXL493"/>
    <mergeCell ref="OXM493:OXT493"/>
    <mergeCell ref="OXU493:OYB493"/>
    <mergeCell ref="OYC493:OYJ493"/>
    <mergeCell ref="OYK493:OYR493"/>
    <mergeCell ref="OVA493:OVH493"/>
    <mergeCell ref="OVI493:OVP493"/>
    <mergeCell ref="OVQ493:OVX493"/>
    <mergeCell ref="OVY493:OWF493"/>
    <mergeCell ref="OWG493:OWN493"/>
    <mergeCell ref="OWO493:OWV493"/>
    <mergeCell ref="OTE493:OTL493"/>
    <mergeCell ref="OTM493:OTT493"/>
    <mergeCell ref="OTU493:OUB493"/>
    <mergeCell ref="OUC493:OUJ493"/>
    <mergeCell ref="OUK493:OUR493"/>
    <mergeCell ref="OUS493:OUZ493"/>
    <mergeCell ref="ORI493:ORP493"/>
    <mergeCell ref="ORQ493:ORX493"/>
    <mergeCell ref="ORY493:OSF493"/>
    <mergeCell ref="OSG493:OSN493"/>
    <mergeCell ref="OSO493:OSV493"/>
    <mergeCell ref="OSW493:OTD493"/>
    <mergeCell ref="OPM493:OPT493"/>
    <mergeCell ref="OPU493:OQB493"/>
    <mergeCell ref="OQC493:OQJ493"/>
    <mergeCell ref="OQK493:OQR493"/>
    <mergeCell ref="OQS493:OQZ493"/>
    <mergeCell ref="ORA493:ORH493"/>
    <mergeCell ref="ONQ493:ONX493"/>
    <mergeCell ref="ONY493:OOF493"/>
    <mergeCell ref="OOG493:OON493"/>
    <mergeCell ref="OOO493:OOV493"/>
    <mergeCell ref="OOW493:OPD493"/>
    <mergeCell ref="OPE493:OPL493"/>
    <mergeCell ref="OLU493:OMB493"/>
    <mergeCell ref="OMC493:OMJ493"/>
    <mergeCell ref="OMK493:OMR493"/>
    <mergeCell ref="OMS493:OMZ493"/>
    <mergeCell ref="ONA493:ONH493"/>
    <mergeCell ref="ONI493:ONP493"/>
    <mergeCell ref="OJY493:OKF493"/>
    <mergeCell ref="OKG493:OKN493"/>
    <mergeCell ref="OKO493:OKV493"/>
    <mergeCell ref="OKW493:OLD493"/>
    <mergeCell ref="OLE493:OLL493"/>
    <mergeCell ref="OLM493:OLT493"/>
    <mergeCell ref="OIC493:OIJ493"/>
    <mergeCell ref="OIK493:OIR493"/>
    <mergeCell ref="OIS493:OIZ493"/>
    <mergeCell ref="OJA493:OJH493"/>
    <mergeCell ref="OJI493:OJP493"/>
    <mergeCell ref="OJQ493:OJX493"/>
    <mergeCell ref="OGG493:OGN493"/>
    <mergeCell ref="OGO493:OGV493"/>
    <mergeCell ref="OGW493:OHD493"/>
    <mergeCell ref="OHE493:OHL493"/>
    <mergeCell ref="OHM493:OHT493"/>
    <mergeCell ref="OHU493:OIB493"/>
    <mergeCell ref="OEK493:OER493"/>
    <mergeCell ref="OES493:OEZ493"/>
    <mergeCell ref="OFA493:OFH493"/>
    <mergeCell ref="OFI493:OFP493"/>
    <mergeCell ref="OFQ493:OFX493"/>
    <mergeCell ref="OFY493:OGF493"/>
    <mergeCell ref="OCO493:OCV493"/>
    <mergeCell ref="OCW493:ODD493"/>
    <mergeCell ref="ODE493:ODL493"/>
    <mergeCell ref="ODM493:ODT493"/>
    <mergeCell ref="ODU493:OEB493"/>
    <mergeCell ref="OEC493:OEJ493"/>
    <mergeCell ref="OAS493:OAZ493"/>
    <mergeCell ref="OBA493:OBH493"/>
    <mergeCell ref="OBI493:OBP493"/>
    <mergeCell ref="OBQ493:OBX493"/>
    <mergeCell ref="OBY493:OCF493"/>
    <mergeCell ref="OCG493:OCN493"/>
    <mergeCell ref="NYW493:NZD493"/>
    <mergeCell ref="NZE493:NZL493"/>
    <mergeCell ref="NZM493:NZT493"/>
    <mergeCell ref="NZU493:OAB493"/>
    <mergeCell ref="OAC493:OAJ493"/>
    <mergeCell ref="OAK493:OAR493"/>
    <mergeCell ref="NXA493:NXH493"/>
    <mergeCell ref="NXI493:NXP493"/>
    <mergeCell ref="NXQ493:NXX493"/>
    <mergeCell ref="NXY493:NYF493"/>
    <mergeCell ref="NYG493:NYN493"/>
    <mergeCell ref="NYO493:NYV493"/>
    <mergeCell ref="NVE493:NVL493"/>
    <mergeCell ref="NVM493:NVT493"/>
    <mergeCell ref="NVU493:NWB493"/>
    <mergeCell ref="NWC493:NWJ493"/>
    <mergeCell ref="NWK493:NWR493"/>
    <mergeCell ref="NWS493:NWZ493"/>
    <mergeCell ref="NTI493:NTP493"/>
    <mergeCell ref="NTQ493:NTX493"/>
    <mergeCell ref="NTY493:NUF493"/>
    <mergeCell ref="NUG493:NUN493"/>
    <mergeCell ref="NUO493:NUV493"/>
    <mergeCell ref="NUW493:NVD493"/>
    <mergeCell ref="NRM493:NRT493"/>
    <mergeCell ref="NRU493:NSB493"/>
    <mergeCell ref="NSC493:NSJ493"/>
    <mergeCell ref="NSK493:NSR493"/>
    <mergeCell ref="NSS493:NSZ493"/>
    <mergeCell ref="NTA493:NTH493"/>
    <mergeCell ref="NPQ493:NPX493"/>
    <mergeCell ref="NPY493:NQF493"/>
    <mergeCell ref="NQG493:NQN493"/>
    <mergeCell ref="NQO493:NQV493"/>
    <mergeCell ref="NQW493:NRD493"/>
    <mergeCell ref="NRE493:NRL493"/>
    <mergeCell ref="NNU493:NOB493"/>
    <mergeCell ref="NOC493:NOJ493"/>
    <mergeCell ref="NOK493:NOR493"/>
    <mergeCell ref="NOS493:NOZ493"/>
    <mergeCell ref="NPA493:NPH493"/>
    <mergeCell ref="NPI493:NPP493"/>
    <mergeCell ref="NLY493:NMF493"/>
    <mergeCell ref="NMG493:NMN493"/>
    <mergeCell ref="NMO493:NMV493"/>
    <mergeCell ref="NMW493:NND493"/>
    <mergeCell ref="NNE493:NNL493"/>
    <mergeCell ref="NNM493:NNT493"/>
    <mergeCell ref="NKC493:NKJ493"/>
    <mergeCell ref="NKK493:NKR493"/>
    <mergeCell ref="NKS493:NKZ493"/>
    <mergeCell ref="NLA493:NLH493"/>
    <mergeCell ref="NLI493:NLP493"/>
    <mergeCell ref="NLQ493:NLX493"/>
    <mergeCell ref="NIG493:NIN493"/>
    <mergeCell ref="NIO493:NIV493"/>
    <mergeCell ref="NIW493:NJD493"/>
    <mergeCell ref="NJE493:NJL493"/>
    <mergeCell ref="NJM493:NJT493"/>
    <mergeCell ref="NJU493:NKB493"/>
    <mergeCell ref="NGK493:NGR493"/>
    <mergeCell ref="NGS493:NGZ493"/>
    <mergeCell ref="NHA493:NHH493"/>
    <mergeCell ref="NHI493:NHP493"/>
    <mergeCell ref="NHQ493:NHX493"/>
    <mergeCell ref="NHY493:NIF493"/>
    <mergeCell ref="NEO493:NEV493"/>
    <mergeCell ref="NEW493:NFD493"/>
    <mergeCell ref="NFE493:NFL493"/>
    <mergeCell ref="NFM493:NFT493"/>
    <mergeCell ref="NFU493:NGB493"/>
    <mergeCell ref="NGC493:NGJ493"/>
    <mergeCell ref="NCS493:NCZ493"/>
    <mergeCell ref="NDA493:NDH493"/>
    <mergeCell ref="NDI493:NDP493"/>
    <mergeCell ref="NDQ493:NDX493"/>
    <mergeCell ref="NDY493:NEF493"/>
    <mergeCell ref="NEG493:NEN493"/>
    <mergeCell ref="NAW493:NBD493"/>
    <mergeCell ref="NBE493:NBL493"/>
    <mergeCell ref="NBM493:NBT493"/>
    <mergeCell ref="NBU493:NCB493"/>
    <mergeCell ref="NCC493:NCJ493"/>
    <mergeCell ref="NCK493:NCR493"/>
    <mergeCell ref="MZA493:MZH493"/>
    <mergeCell ref="MZI493:MZP493"/>
    <mergeCell ref="MZQ493:MZX493"/>
    <mergeCell ref="MZY493:NAF493"/>
    <mergeCell ref="NAG493:NAN493"/>
    <mergeCell ref="NAO493:NAV493"/>
    <mergeCell ref="MXE493:MXL493"/>
    <mergeCell ref="MXM493:MXT493"/>
    <mergeCell ref="MXU493:MYB493"/>
    <mergeCell ref="MYC493:MYJ493"/>
    <mergeCell ref="MYK493:MYR493"/>
    <mergeCell ref="MYS493:MYZ493"/>
    <mergeCell ref="MVI493:MVP493"/>
    <mergeCell ref="MVQ493:MVX493"/>
    <mergeCell ref="MVY493:MWF493"/>
    <mergeCell ref="MWG493:MWN493"/>
    <mergeCell ref="MWO493:MWV493"/>
    <mergeCell ref="MWW493:MXD493"/>
    <mergeCell ref="MTM493:MTT493"/>
    <mergeCell ref="MTU493:MUB493"/>
    <mergeCell ref="MUC493:MUJ493"/>
    <mergeCell ref="MUK493:MUR493"/>
    <mergeCell ref="MUS493:MUZ493"/>
    <mergeCell ref="MVA493:MVH493"/>
    <mergeCell ref="MRQ493:MRX493"/>
    <mergeCell ref="MRY493:MSF493"/>
    <mergeCell ref="MSG493:MSN493"/>
    <mergeCell ref="MSO493:MSV493"/>
    <mergeCell ref="MSW493:MTD493"/>
    <mergeCell ref="MTE493:MTL493"/>
    <mergeCell ref="MPU493:MQB493"/>
    <mergeCell ref="MQC493:MQJ493"/>
    <mergeCell ref="MQK493:MQR493"/>
    <mergeCell ref="MQS493:MQZ493"/>
    <mergeCell ref="MRA493:MRH493"/>
    <mergeCell ref="MRI493:MRP493"/>
    <mergeCell ref="MNY493:MOF493"/>
    <mergeCell ref="MOG493:MON493"/>
    <mergeCell ref="MOO493:MOV493"/>
    <mergeCell ref="MOW493:MPD493"/>
    <mergeCell ref="MPE493:MPL493"/>
    <mergeCell ref="MPM493:MPT493"/>
    <mergeCell ref="MMC493:MMJ493"/>
    <mergeCell ref="MMK493:MMR493"/>
    <mergeCell ref="MMS493:MMZ493"/>
    <mergeCell ref="MNA493:MNH493"/>
    <mergeCell ref="MNI493:MNP493"/>
    <mergeCell ref="MNQ493:MNX493"/>
    <mergeCell ref="MKG493:MKN493"/>
    <mergeCell ref="MKO493:MKV493"/>
    <mergeCell ref="MKW493:MLD493"/>
    <mergeCell ref="MLE493:MLL493"/>
    <mergeCell ref="MLM493:MLT493"/>
    <mergeCell ref="MLU493:MMB493"/>
    <mergeCell ref="MIK493:MIR493"/>
    <mergeCell ref="MIS493:MIZ493"/>
    <mergeCell ref="MJA493:MJH493"/>
    <mergeCell ref="MJI493:MJP493"/>
    <mergeCell ref="MJQ493:MJX493"/>
    <mergeCell ref="MJY493:MKF493"/>
    <mergeCell ref="MGO493:MGV493"/>
    <mergeCell ref="MGW493:MHD493"/>
    <mergeCell ref="MHE493:MHL493"/>
    <mergeCell ref="MHM493:MHT493"/>
    <mergeCell ref="MHU493:MIB493"/>
    <mergeCell ref="MIC493:MIJ493"/>
    <mergeCell ref="MES493:MEZ493"/>
    <mergeCell ref="MFA493:MFH493"/>
    <mergeCell ref="MFI493:MFP493"/>
    <mergeCell ref="MFQ493:MFX493"/>
    <mergeCell ref="MFY493:MGF493"/>
    <mergeCell ref="MGG493:MGN493"/>
    <mergeCell ref="MCW493:MDD493"/>
    <mergeCell ref="MDE493:MDL493"/>
    <mergeCell ref="MDM493:MDT493"/>
    <mergeCell ref="MDU493:MEB493"/>
    <mergeCell ref="MEC493:MEJ493"/>
    <mergeCell ref="MEK493:MER493"/>
    <mergeCell ref="MBA493:MBH493"/>
    <mergeCell ref="MBI493:MBP493"/>
    <mergeCell ref="MBQ493:MBX493"/>
    <mergeCell ref="MBY493:MCF493"/>
    <mergeCell ref="MCG493:MCN493"/>
    <mergeCell ref="MCO493:MCV493"/>
    <mergeCell ref="LZE493:LZL493"/>
    <mergeCell ref="LZM493:LZT493"/>
    <mergeCell ref="LZU493:MAB493"/>
    <mergeCell ref="MAC493:MAJ493"/>
    <mergeCell ref="MAK493:MAR493"/>
    <mergeCell ref="MAS493:MAZ493"/>
    <mergeCell ref="LXI493:LXP493"/>
    <mergeCell ref="LXQ493:LXX493"/>
    <mergeCell ref="LXY493:LYF493"/>
    <mergeCell ref="LYG493:LYN493"/>
    <mergeCell ref="LYO493:LYV493"/>
    <mergeCell ref="LYW493:LZD493"/>
    <mergeCell ref="LVM493:LVT493"/>
    <mergeCell ref="LVU493:LWB493"/>
    <mergeCell ref="LWC493:LWJ493"/>
    <mergeCell ref="LWK493:LWR493"/>
    <mergeCell ref="LWS493:LWZ493"/>
    <mergeCell ref="LXA493:LXH493"/>
    <mergeCell ref="LTQ493:LTX493"/>
    <mergeCell ref="LTY493:LUF493"/>
    <mergeCell ref="LUG493:LUN493"/>
    <mergeCell ref="LUO493:LUV493"/>
    <mergeCell ref="LUW493:LVD493"/>
    <mergeCell ref="LVE493:LVL493"/>
    <mergeCell ref="LRU493:LSB493"/>
    <mergeCell ref="LSC493:LSJ493"/>
    <mergeCell ref="LSK493:LSR493"/>
    <mergeCell ref="LSS493:LSZ493"/>
    <mergeCell ref="LTA493:LTH493"/>
    <mergeCell ref="LTI493:LTP493"/>
    <mergeCell ref="LPY493:LQF493"/>
    <mergeCell ref="LQG493:LQN493"/>
    <mergeCell ref="LQO493:LQV493"/>
    <mergeCell ref="LQW493:LRD493"/>
    <mergeCell ref="LRE493:LRL493"/>
    <mergeCell ref="LRM493:LRT493"/>
    <mergeCell ref="LOC493:LOJ493"/>
    <mergeCell ref="LOK493:LOR493"/>
    <mergeCell ref="LOS493:LOZ493"/>
    <mergeCell ref="LPA493:LPH493"/>
    <mergeCell ref="LPI493:LPP493"/>
    <mergeCell ref="LPQ493:LPX493"/>
    <mergeCell ref="LMG493:LMN493"/>
    <mergeCell ref="LMO493:LMV493"/>
    <mergeCell ref="LMW493:LND493"/>
    <mergeCell ref="LNE493:LNL493"/>
    <mergeCell ref="LNM493:LNT493"/>
    <mergeCell ref="LNU493:LOB493"/>
    <mergeCell ref="LKK493:LKR493"/>
    <mergeCell ref="LKS493:LKZ493"/>
    <mergeCell ref="LLA493:LLH493"/>
    <mergeCell ref="LLI493:LLP493"/>
    <mergeCell ref="LLQ493:LLX493"/>
    <mergeCell ref="LLY493:LMF493"/>
    <mergeCell ref="LIO493:LIV493"/>
    <mergeCell ref="LIW493:LJD493"/>
    <mergeCell ref="LJE493:LJL493"/>
    <mergeCell ref="LJM493:LJT493"/>
    <mergeCell ref="LJU493:LKB493"/>
    <mergeCell ref="LKC493:LKJ493"/>
    <mergeCell ref="LGS493:LGZ493"/>
    <mergeCell ref="LHA493:LHH493"/>
    <mergeCell ref="LHI493:LHP493"/>
    <mergeCell ref="LHQ493:LHX493"/>
    <mergeCell ref="LHY493:LIF493"/>
    <mergeCell ref="LIG493:LIN493"/>
    <mergeCell ref="LEW493:LFD493"/>
    <mergeCell ref="LFE493:LFL493"/>
    <mergeCell ref="LFM493:LFT493"/>
    <mergeCell ref="LFU493:LGB493"/>
    <mergeCell ref="LGC493:LGJ493"/>
    <mergeCell ref="LGK493:LGR493"/>
    <mergeCell ref="LDA493:LDH493"/>
    <mergeCell ref="LDI493:LDP493"/>
    <mergeCell ref="LDQ493:LDX493"/>
    <mergeCell ref="LDY493:LEF493"/>
    <mergeCell ref="LEG493:LEN493"/>
    <mergeCell ref="LEO493:LEV493"/>
    <mergeCell ref="LBE493:LBL493"/>
    <mergeCell ref="LBM493:LBT493"/>
    <mergeCell ref="LBU493:LCB493"/>
    <mergeCell ref="LCC493:LCJ493"/>
    <mergeCell ref="LCK493:LCR493"/>
    <mergeCell ref="LCS493:LCZ493"/>
    <mergeCell ref="KZI493:KZP493"/>
    <mergeCell ref="KZQ493:KZX493"/>
    <mergeCell ref="KZY493:LAF493"/>
    <mergeCell ref="LAG493:LAN493"/>
    <mergeCell ref="LAO493:LAV493"/>
    <mergeCell ref="LAW493:LBD493"/>
    <mergeCell ref="KXM493:KXT493"/>
    <mergeCell ref="KXU493:KYB493"/>
    <mergeCell ref="KYC493:KYJ493"/>
    <mergeCell ref="KYK493:KYR493"/>
    <mergeCell ref="KYS493:KYZ493"/>
    <mergeCell ref="KZA493:KZH493"/>
    <mergeCell ref="KVQ493:KVX493"/>
    <mergeCell ref="KVY493:KWF493"/>
    <mergeCell ref="KWG493:KWN493"/>
    <mergeCell ref="KWO493:KWV493"/>
    <mergeCell ref="KWW493:KXD493"/>
    <mergeCell ref="KXE493:KXL493"/>
    <mergeCell ref="KTU493:KUB493"/>
    <mergeCell ref="KUC493:KUJ493"/>
    <mergeCell ref="KUK493:KUR493"/>
    <mergeCell ref="KUS493:KUZ493"/>
    <mergeCell ref="KVA493:KVH493"/>
    <mergeCell ref="KVI493:KVP493"/>
    <mergeCell ref="KRY493:KSF493"/>
    <mergeCell ref="KSG493:KSN493"/>
    <mergeCell ref="KSO493:KSV493"/>
    <mergeCell ref="KSW493:KTD493"/>
    <mergeCell ref="KTE493:KTL493"/>
    <mergeCell ref="KTM493:KTT493"/>
    <mergeCell ref="KQC493:KQJ493"/>
    <mergeCell ref="KQK493:KQR493"/>
    <mergeCell ref="KQS493:KQZ493"/>
    <mergeCell ref="KRA493:KRH493"/>
    <mergeCell ref="KRI493:KRP493"/>
    <mergeCell ref="KRQ493:KRX493"/>
    <mergeCell ref="KOG493:KON493"/>
    <mergeCell ref="KOO493:KOV493"/>
    <mergeCell ref="KOW493:KPD493"/>
    <mergeCell ref="KPE493:KPL493"/>
    <mergeCell ref="KPM493:KPT493"/>
    <mergeCell ref="KPU493:KQB493"/>
    <mergeCell ref="KMK493:KMR493"/>
    <mergeCell ref="KMS493:KMZ493"/>
    <mergeCell ref="KNA493:KNH493"/>
    <mergeCell ref="KNI493:KNP493"/>
    <mergeCell ref="KNQ493:KNX493"/>
    <mergeCell ref="KNY493:KOF493"/>
    <mergeCell ref="KKO493:KKV493"/>
    <mergeCell ref="KKW493:KLD493"/>
    <mergeCell ref="KLE493:KLL493"/>
    <mergeCell ref="KLM493:KLT493"/>
    <mergeCell ref="KLU493:KMB493"/>
    <mergeCell ref="KMC493:KMJ493"/>
    <mergeCell ref="KIS493:KIZ493"/>
    <mergeCell ref="KJA493:KJH493"/>
    <mergeCell ref="KJI493:KJP493"/>
    <mergeCell ref="KJQ493:KJX493"/>
    <mergeCell ref="KJY493:KKF493"/>
    <mergeCell ref="KKG493:KKN493"/>
    <mergeCell ref="KGW493:KHD493"/>
    <mergeCell ref="KHE493:KHL493"/>
    <mergeCell ref="KHM493:KHT493"/>
    <mergeCell ref="KHU493:KIB493"/>
    <mergeCell ref="KIC493:KIJ493"/>
    <mergeCell ref="KIK493:KIR493"/>
    <mergeCell ref="KFA493:KFH493"/>
    <mergeCell ref="KFI493:KFP493"/>
    <mergeCell ref="KFQ493:KFX493"/>
    <mergeCell ref="KFY493:KGF493"/>
    <mergeCell ref="KGG493:KGN493"/>
    <mergeCell ref="KGO493:KGV493"/>
    <mergeCell ref="KDE493:KDL493"/>
    <mergeCell ref="KDM493:KDT493"/>
    <mergeCell ref="KDU493:KEB493"/>
    <mergeCell ref="KEC493:KEJ493"/>
    <mergeCell ref="KEK493:KER493"/>
    <mergeCell ref="KES493:KEZ493"/>
    <mergeCell ref="KBI493:KBP493"/>
    <mergeCell ref="KBQ493:KBX493"/>
    <mergeCell ref="KBY493:KCF493"/>
    <mergeCell ref="KCG493:KCN493"/>
    <mergeCell ref="KCO493:KCV493"/>
    <mergeCell ref="KCW493:KDD493"/>
    <mergeCell ref="JZM493:JZT493"/>
    <mergeCell ref="JZU493:KAB493"/>
    <mergeCell ref="KAC493:KAJ493"/>
    <mergeCell ref="KAK493:KAR493"/>
    <mergeCell ref="KAS493:KAZ493"/>
    <mergeCell ref="KBA493:KBH493"/>
    <mergeCell ref="JXQ493:JXX493"/>
    <mergeCell ref="JXY493:JYF493"/>
    <mergeCell ref="JYG493:JYN493"/>
    <mergeCell ref="JYO493:JYV493"/>
    <mergeCell ref="JYW493:JZD493"/>
    <mergeCell ref="JZE493:JZL493"/>
    <mergeCell ref="JVU493:JWB493"/>
    <mergeCell ref="JWC493:JWJ493"/>
    <mergeCell ref="JWK493:JWR493"/>
    <mergeCell ref="JWS493:JWZ493"/>
    <mergeCell ref="JXA493:JXH493"/>
    <mergeCell ref="JXI493:JXP493"/>
    <mergeCell ref="JTY493:JUF493"/>
    <mergeCell ref="JUG493:JUN493"/>
    <mergeCell ref="JUO493:JUV493"/>
    <mergeCell ref="JUW493:JVD493"/>
    <mergeCell ref="JVE493:JVL493"/>
    <mergeCell ref="JVM493:JVT493"/>
    <mergeCell ref="JSC493:JSJ493"/>
    <mergeCell ref="JSK493:JSR493"/>
    <mergeCell ref="JSS493:JSZ493"/>
    <mergeCell ref="JTA493:JTH493"/>
    <mergeCell ref="JTI493:JTP493"/>
    <mergeCell ref="JTQ493:JTX493"/>
    <mergeCell ref="JQG493:JQN493"/>
    <mergeCell ref="JQO493:JQV493"/>
    <mergeCell ref="JQW493:JRD493"/>
    <mergeCell ref="JRE493:JRL493"/>
    <mergeCell ref="JRM493:JRT493"/>
    <mergeCell ref="JRU493:JSB493"/>
    <mergeCell ref="JOK493:JOR493"/>
    <mergeCell ref="JOS493:JOZ493"/>
    <mergeCell ref="JPA493:JPH493"/>
    <mergeCell ref="JPI493:JPP493"/>
    <mergeCell ref="JPQ493:JPX493"/>
    <mergeCell ref="JPY493:JQF493"/>
    <mergeCell ref="JMO493:JMV493"/>
    <mergeCell ref="JMW493:JND493"/>
    <mergeCell ref="JNE493:JNL493"/>
    <mergeCell ref="JNM493:JNT493"/>
    <mergeCell ref="JNU493:JOB493"/>
    <mergeCell ref="JOC493:JOJ493"/>
    <mergeCell ref="JKS493:JKZ493"/>
    <mergeCell ref="JLA493:JLH493"/>
    <mergeCell ref="JLI493:JLP493"/>
    <mergeCell ref="JLQ493:JLX493"/>
    <mergeCell ref="JLY493:JMF493"/>
    <mergeCell ref="JMG493:JMN493"/>
    <mergeCell ref="JIW493:JJD493"/>
    <mergeCell ref="JJE493:JJL493"/>
    <mergeCell ref="JJM493:JJT493"/>
    <mergeCell ref="JJU493:JKB493"/>
    <mergeCell ref="JKC493:JKJ493"/>
    <mergeCell ref="JKK493:JKR493"/>
    <mergeCell ref="JHA493:JHH493"/>
    <mergeCell ref="JHI493:JHP493"/>
    <mergeCell ref="JHQ493:JHX493"/>
    <mergeCell ref="JHY493:JIF493"/>
    <mergeCell ref="JIG493:JIN493"/>
    <mergeCell ref="JIO493:JIV493"/>
    <mergeCell ref="JFE493:JFL493"/>
    <mergeCell ref="JFM493:JFT493"/>
    <mergeCell ref="JFU493:JGB493"/>
    <mergeCell ref="JGC493:JGJ493"/>
    <mergeCell ref="JGK493:JGR493"/>
    <mergeCell ref="JGS493:JGZ493"/>
    <mergeCell ref="JDI493:JDP493"/>
    <mergeCell ref="JDQ493:JDX493"/>
    <mergeCell ref="JDY493:JEF493"/>
    <mergeCell ref="JEG493:JEN493"/>
    <mergeCell ref="JEO493:JEV493"/>
    <mergeCell ref="JEW493:JFD493"/>
    <mergeCell ref="JBM493:JBT493"/>
    <mergeCell ref="JBU493:JCB493"/>
    <mergeCell ref="JCC493:JCJ493"/>
    <mergeCell ref="JCK493:JCR493"/>
    <mergeCell ref="JCS493:JCZ493"/>
    <mergeCell ref="JDA493:JDH493"/>
    <mergeCell ref="IZQ493:IZX493"/>
    <mergeCell ref="IZY493:JAF493"/>
    <mergeCell ref="JAG493:JAN493"/>
    <mergeCell ref="JAO493:JAV493"/>
    <mergeCell ref="JAW493:JBD493"/>
    <mergeCell ref="JBE493:JBL493"/>
    <mergeCell ref="IXU493:IYB493"/>
    <mergeCell ref="IYC493:IYJ493"/>
    <mergeCell ref="IYK493:IYR493"/>
    <mergeCell ref="IYS493:IYZ493"/>
    <mergeCell ref="IZA493:IZH493"/>
    <mergeCell ref="IZI493:IZP493"/>
    <mergeCell ref="IVY493:IWF493"/>
    <mergeCell ref="IWG493:IWN493"/>
    <mergeCell ref="IWO493:IWV493"/>
    <mergeCell ref="IWW493:IXD493"/>
    <mergeCell ref="IXE493:IXL493"/>
    <mergeCell ref="IXM493:IXT493"/>
    <mergeCell ref="IUC493:IUJ493"/>
    <mergeCell ref="IUK493:IUR493"/>
    <mergeCell ref="IUS493:IUZ493"/>
    <mergeCell ref="IVA493:IVH493"/>
    <mergeCell ref="IVI493:IVP493"/>
    <mergeCell ref="IVQ493:IVX493"/>
    <mergeCell ref="ISG493:ISN493"/>
    <mergeCell ref="ISO493:ISV493"/>
    <mergeCell ref="ISW493:ITD493"/>
    <mergeCell ref="ITE493:ITL493"/>
    <mergeCell ref="ITM493:ITT493"/>
    <mergeCell ref="ITU493:IUB493"/>
    <mergeCell ref="IQK493:IQR493"/>
    <mergeCell ref="IQS493:IQZ493"/>
    <mergeCell ref="IRA493:IRH493"/>
    <mergeCell ref="IRI493:IRP493"/>
    <mergeCell ref="IRQ493:IRX493"/>
    <mergeCell ref="IRY493:ISF493"/>
    <mergeCell ref="IOO493:IOV493"/>
    <mergeCell ref="IOW493:IPD493"/>
    <mergeCell ref="IPE493:IPL493"/>
    <mergeCell ref="IPM493:IPT493"/>
    <mergeCell ref="IPU493:IQB493"/>
    <mergeCell ref="IQC493:IQJ493"/>
    <mergeCell ref="IMS493:IMZ493"/>
    <mergeCell ref="INA493:INH493"/>
    <mergeCell ref="INI493:INP493"/>
    <mergeCell ref="INQ493:INX493"/>
    <mergeCell ref="INY493:IOF493"/>
    <mergeCell ref="IOG493:ION493"/>
    <mergeCell ref="IKW493:ILD493"/>
    <mergeCell ref="ILE493:ILL493"/>
    <mergeCell ref="ILM493:ILT493"/>
    <mergeCell ref="ILU493:IMB493"/>
    <mergeCell ref="IMC493:IMJ493"/>
    <mergeCell ref="IMK493:IMR493"/>
    <mergeCell ref="IJA493:IJH493"/>
    <mergeCell ref="IJI493:IJP493"/>
    <mergeCell ref="IJQ493:IJX493"/>
    <mergeCell ref="IJY493:IKF493"/>
    <mergeCell ref="IKG493:IKN493"/>
    <mergeCell ref="IKO493:IKV493"/>
    <mergeCell ref="IHE493:IHL493"/>
    <mergeCell ref="IHM493:IHT493"/>
    <mergeCell ref="IHU493:IIB493"/>
    <mergeCell ref="IIC493:IIJ493"/>
    <mergeCell ref="IIK493:IIR493"/>
    <mergeCell ref="IIS493:IIZ493"/>
    <mergeCell ref="IFI493:IFP493"/>
    <mergeCell ref="IFQ493:IFX493"/>
    <mergeCell ref="IFY493:IGF493"/>
    <mergeCell ref="IGG493:IGN493"/>
    <mergeCell ref="IGO493:IGV493"/>
    <mergeCell ref="IGW493:IHD493"/>
    <mergeCell ref="IDM493:IDT493"/>
    <mergeCell ref="IDU493:IEB493"/>
    <mergeCell ref="IEC493:IEJ493"/>
    <mergeCell ref="IEK493:IER493"/>
    <mergeCell ref="IES493:IEZ493"/>
    <mergeCell ref="IFA493:IFH493"/>
    <mergeCell ref="IBQ493:IBX493"/>
    <mergeCell ref="IBY493:ICF493"/>
    <mergeCell ref="ICG493:ICN493"/>
    <mergeCell ref="ICO493:ICV493"/>
    <mergeCell ref="ICW493:IDD493"/>
    <mergeCell ref="IDE493:IDL493"/>
    <mergeCell ref="HZU493:IAB493"/>
    <mergeCell ref="IAC493:IAJ493"/>
    <mergeCell ref="IAK493:IAR493"/>
    <mergeCell ref="IAS493:IAZ493"/>
    <mergeCell ref="IBA493:IBH493"/>
    <mergeCell ref="IBI493:IBP493"/>
    <mergeCell ref="HXY493:HYF493"/>
    <mergeCell ref="HYG493:HYN493"/>
    <mergeCell ref="HYO493:HYV493"/>
    <mergeCell ref="HYW493:HZD493"/>
    <mergeCell ref="HZE493:HZL493"/>
    <mergeCell ref="HZM493:HZT493"/>
    <mergeCell ref="HWC493:HWJ493"/>
    <mergeCell ref="HWK493:HWR493"/>
    <mergeCell ref="HWS493:HWZ493"/>
    <mergeCell ref="HXA493:HXH493"/>
    <mergeCell ref="HXI493:HXP493"/>
    <mergeCell ref="HXQ493:HXX493"/>
    <mergeCell ref="HUG493:HUN493"/>
    <mergeCell ref="HUO493:HUV493"/>
    <mergeCell ref="HUW493:HVD493"/>
    <mergeCell ref="HVE493:HVL493"/>
    <mergeCell ref="HVM493:HVT493"/>
    <mergeCell ref="HVU493:HWB493"/>
    <mergeCell ref="HSK493:HSR493"/>
    <mergeCell ref="HSS493:HSZ493"/>
    <mergeCell ref="HTA493:HTH493"/>
    <mergeCell ref="HTI493:HTP493"/>
    <mergeCell ref="HTQ493:HTX493"/>
    <mergeCell ref="HTY493:HUF493"/>
    <mergeCell ref="HQO493:HQV493"/>
    <mergeCell ref="HQW493:HRD493"/>
    <mergeCell ref="HRE493:HRL493"/>
    <mergeCell ref="HRM493:HRT493"/>
    <mergeCell ref="HRU493:HSB493"/>
    <mergeCell ref="HSC493:HSJ493"/>
    <mergeCell ref="HOS493:HOZ493"/>
    <mergeCell ref="HPA493:HPH493"/>
    <mergeCell ref="HPI493:HPP493"/>
    <mergeCell ref="HPQ493:HPX493"/>
    <mergeCell ref="HPY493:HQF493"/>
    <mergeCell ref="HQG493:HQN493"/>
    <mergeCell ref="HMW493:HND493"/>
    <mergeCell ref="HNE493:HNL493"/>
    <mergeCell ref="HNM493:HNT493"/>
    <mergeCell ref="HNU493:HOB493"/>
    <mergeCell ref="HOC493:HOJ493"/>
    <mergeCell ref="HOK493:HOR493"/>
    <mergeCell ref="HLA493:HLH493"/>
    <mergeCell ref="HLI493:HLP493"/>
    <mergeCell ref="HLQ493:HLX493"/>
    <mergeCell ref="HLY493:HMF493"/>
    <mergeCell ref="HMG493:HMN493"/>
    <mergeCell ref="HMO493:HMV493"/>
    <mergeCell ref="HJE493:HJL493"/>
    <mergeCell ref="HJM493:HJT493"/>
    <mergeCell ref="HJU493:HKB493"/>
    <mergeCell ref="HKC493:HKJ493"/>
    <mergeCell ref="HKK493:HKR493"/>
    <mergeCell ref="HKS493:HKZ493"/>
    <mergeCell ref="HHI493:HHP493"/>
    <mergeCell ref="HHQ493:HHX493"/>
    <mergeCell ref="HHY493:HIF493"/>
    <mergeCell ref="HIG493:HIN493"/>
    <mergeCell ref="HIO493:HIV493"/>
    <mergeCell ref="HIW493:HJD493"/>
    <mergeCell ref="HFM493:HFT493"/>
    <mergeCell ref="HFU493:HGB493"/>
    <mergeCell ref="HGC493:HGJ493"/>
    <mergeCell ref="HGK493:HGR493"/>
    <mergeCell ref="HGS493:HGZ493"/>
    <mergeCell ref="HHA493:HHH493"/>
    <mergeCell ref="HDQ493:HDX493"/>
    <mergeCell ref="HDY493:HEF493"/>
    <mergeCell ref="HEG493:HEN493"/>
    <mergeCell ref="HEO493:HEV493"/>
    <mergeCell ref="HEW493:HFD493"/>
    <mergeCell ref="HFE493:HFL493"/>
    <mergeCell ref="HBU493:HCB493"/>
    <mergeCell ref="HCC493:HCJ493"/>
    <mergeCell ref="HCK493:HCR493"/>
    <mergeCell ref="HCS493:HCZ493"/>
    <mergeCell ref="HDA493:HDH493"/>
    <mergeCell ref="HDI493:HDP493"/>
    <mergeCell ref="GZY493:HAF493"/>
    <mergeCell ref="HAG493:HAN493"/>
    <mergeCell ref="HAO493:HAV493"/>
    <mergeCell ref="HAW493:HBD493"/>
    <mergeCell ref="HBE493:HBL493"/>
    <mergeCell ref="HBM493:HBT493"/>
    <mergeCell ref="GYC493:GYJ493"/>
    <mergeCell ref="GYK493:GYR493"/>
    <mergeCell ref="GYS493:GYZ493"/>
    <mergeCell ref="GZA493:GZH493"/>
    <mergeCell ref="GZI493:GZP493"/>
    <mergeCell ref="GZQ493:GZX493"/>
    <mergeCell ref="GWG493:GWN493"/>
    <mergeCell ref="GWO493:GWV493"/>
    <mergeCell ref="GWW493:GXD493"/>
    <mergeCell ref="GXE493:GXL493"/>
    <mergeCell ref="GXM493:GXT493"/>
    <mergeCell ref="GXU493:GYB493"/>
    <mergeCell ref="GUK493:GUR493"/>
    <mergeCell ref="GUS493:GUZ493"/>
    <mergeCell ref="GVA493:GVH493"/>
    <mergeCell ref="GVI493:GVP493"/>
    <mergeCell ref="GVQ493:GVX493"/>
    <mergeCell ref="GVY493:GWF493"/>
    <mergeCell ref="GSO493:GSV493"/>
    <mergeCell ref="GSW493:GTD493"/>
    <mergeCell ref="GTE493:GTL493"/>
    <mergeCell ref="GTM493:GTT493"/>
    <mergeCell ref="GTU493:GUB493"/>
    <mergeCell ref="GUC493:GUJ493"/>
    <mergeCell ref="GQS493:GQZ493"/>
    <mergeCell ref="GRA493:GRH493"/>
    <mergeCell ref="GRI493:GRP493"/>
    <mergeCell ref="GRQ493:GRX493"/>
    <mergeCell ref="GRY493:GSF493"/>
    <mergeCell ref="GSG493:GSN493"/>
    <mergeCell ref="GOW493:GPD493"/>
    <mergeCell ref="GPE493:GPL493"/>
    <mergeCell ref="GPM493:GPT493"/>
    <mergeCell ref="GPU493:GQB493"/>
    <mergeCell ref="GQC493:GQJ493"/>
    <mergeCell ref="GQK493:GQR493"/>
    <mergeCell ref="GNA493:GNH493"/>
    <mergeCell ref="GNI493:GNP493"/>
    <mergeCell ref="GNQ493:GNX493"/>
    <mergeCell ref="GNY493:GOF493"/>
    <mergeCell ref="GOG493:GON493"/>
    <mergeCell ref="GOO493:GOV493"/>
    <mergeCell ref="GLE493:GLL493"/>
    <mergeCell ref="GLM493:GLT493"/>
    <mergeCell ref="GLU493:GMB493"/>
    <mergeCell ref="GMC493:GMJ493"/>
    <mergeCell ref="GMK493:GMR493"/>
    <mergeCell ref="GMS493:GMZ493"/>
    <mergeCell ref="GJI493:GJP493"/>
    <mergeCell ref="GJQ493:GJX493"/>
    <mergeCell ref="GJY493:GKF493"/>
    <mergeCell ref="GKG493:GKN493"/>
    <mergeCell ref="GKO493:GKV493"/>
    <mergeCell ref="GKW493:GLD493"/>
    <mergeCell ref="GHM493:GHT493"/>
    <mergeCell ref="GHU493:GIB493"/>
    <mergeCell ref="GIC493:GIJ493"/>
    <mergeCell ref="GIK493:GIR493"/>
    <mergeCell ref="GIS493:GIZ493"/>
    <mergeCell ref="GJA493:GJH493"/>
    <mergeCell ref="GFQ493:GFX493"/>
    <mergeCell ref="GFY493:GGF493"/>
    <mergeCell ref="GGG493:GGN493"/>
    <mergeCell ref="GGO493:GGV493"/>
    <mergeCell ref="GGW493:GHD493"/>
    <mergeCell ref="GHE493:GHL493"/>
    <mergeCell ref="GDU493:GEB493"/>
    <mergeCell ref="GEC493:GEJ493"/>
    <mergeCell ref="GEK493:GER493"/>
    <mergeCell ref="GES493:GEZ493"/>
    <mergeCell ref="GFA493:GFH493"/>
    <mergeCell ref="GFI493:GFP493"/>
    <mergeCell ref="GBY493:GCF493"/>
    <mergeCell ref="GCG493:GCN493"/>
    <mergeCell ref="GCO493:GCV493"/>
    <mergeCell ref="GCW493:GDD493"/>
    <mergeCell ref="GDE493:GDL493"/>
    <mergeCell ref="GDM493:GDT493"/>
    <mergeCell ref="GAC493:GAJ493"/>
    <mergeCell ref="GAK493:GAR493"/>
    <mergeCell ref="GAS493:GAZ493"/>
    <mergeCell ref="GBA493:GBH493"/>
    <mergeCell ref="GBI493:GBP493"/>
    <mergeCell ref="GBQ493:GBX493"/>
    <mergeCell ref="FYG493:FYN493"/>
    <mergeCell ref="FYO493:FYV493"/>
    <mergeCell ref="FYW493:FZD493"/>
    <mergeCell ref="FZE493:FZL493"/>
    <mergeCell ref="FZM493:FZT493"/>
    <mergeCell ref="FZU493:GAB493"/>
    <mergeCell ref="FWK493:FWR493"/>
    <mergeCell ref="FWS493:FWZ493"/>
    <mergeCell ref="FXA493:FXH493"/>
    <mergeCell ref="FXI493:FXP493"/>
    <mergeCell ref="FXQ493:FXX493"/>
    <mergeCell ref="FXY493:FYF493"/>
    <mergeCell ref="FUO493:FUV493"/>
    <mergeCell ref="FUW493:FVD493"/>
    <mergeCell ref="FVE493:FVL493"/>
    <mergeCell ref="FVM493:FVT493"/>
    <mergeCell ref="FVU493:FWB493"/>
    <mergeCell ref="FWC493:FWJ493"/>
    <mergeCell ref="FSS493:FSZ493"/>
    <mergeCell ref="FTA493:FTH493"/>
    <mergeCell ref="FTI493:FTP493"/>
    <mergeCell ref="FTQ493:FTX493"/>
    <mergeCell ref="FTY493:FUF493"/>
    <mergeCell ref="FUG493:FUN493"/>
    <mergeCell ref="FQW493:FRD493"/>
    <mergeCell ref="FRE493:FRL493"/>
    <mergeCell ref="FRM493:FRT493"/>
    <mergeCell ref="FRU493:FSB493"/>
    <mergeCell ref="FSC493:FSJ493"/>
    <mergeCell ref="FSK493:FSR493"/>
    <mergeCell ref="FPA493:FPH493"/>
    <mergeCell ref="FPI493:FPP493"/>
    <mergeCell ref="FPQ493:FPX493"/>
    <mergeCell ref="FPY493:FQF493"/>
    <mergeCell ref="FQG493:FQN493"/>
    <mergeCell ref="FQO493:FQV493"/>
    <mergeCell ref="FNE493:FNL493"/>
    <mergeCell ref="FNM493:FNT493"/>
    <mergeCell ref="FNU493:FOB493"/>
    <mergeCell ref="FOC493:FOJ493"/>
    <mergeCell ref="FOK493:FOR493"/>
    <mergeCell ref="FOS493:FOZ493"/>
    <mergeCell ref="FLI493:FLP493"/>
    <mergeCell ref="FLQ493:FLX493"/>
    <mergeCell ref="FLY493:FMF493"/>
    <mergeCell ref="FMG493:FMN493"/>
    <mergeCell ref="FMO493:FMV493"/>
    <mergeCell ref="FMW493:FND493"/>
    <mergeCell ref="FJM493:FJT493"/>
    <mergeCell ref="FJU493:FKB493"/>
    <mergeCell ref="FKC493:FKJ493"/>
    <mergeCell ref="FKK493:FKR493"/>
    <mergeCell ref="FKS493:FKZ493"/>
    <mergeCell ref="FLA493:FLH493"/>
    <mergeCell ref="FHQ493:FHX493"/>
    <mergeCell ref="FHY493:FIF493"/>
    <mergeCell ref="FIG493:FIN493"/>
    <mergeCell ref="FIO493:FIV493"/>
    <mergeCell ref="FIW493:FJD493"/>
    <mergeCell ref="FJE493:FJL493"/>
    <mergeCell ref="FFU493:FGB493"/>
    <mergeCell ref="FGC493:FGJ493"/>
    <mergeCell ref="FGK493:FGR493"/>
    <mergeCell ref="FGS493:FGZ493"/>
    <mergeCell ref="FHA493:FHH493"/>
    <mergeCell ref="FHI493:FHP493"/>
    <mergeCell ref="FDY493:FEF493"/>
    <mergeCell ref="FEG493:FEN493"/>
    <mergeCell ref="FEO493:FEV493"/>
    <mergeCell ref="FEW493:FFD493"/>
    <mergeCell ref="FFE493:FFL493"/>
    <mergeCell ref="FFM493:FFT493"/>
    <mergeCell ref="FCC493:FCJ493"/>
    <mergeCell ref="FCK493:FCR493"/>
    <mergeCell ref="FCS493:FCZ493"/>
    <mergeCell ref="FDA493:FDH493"/>
    <mergeCell ref="FDI493:FDP493"/>
    <mergeCell ref="FDQ493:FDX493"/>
    <mergeCell ref="FAG493:FAN493"/>
    <mergeCell ref="FAO493:FAV493"/>
    <mergeCell ref="FAW493:FBD493"/>
    <mergeCell ref="FBE493:FBL493"/>
    <mergeCell ref="FBM493:FBT493"/>
    <mergeCell ref="FBU493:FCB493"/>
    <mergeCell ref="EYK493:EYR493"/>
    <mergeCell ref="EYS493:EYZ493"/>
    <mergeCell ref="EZA493:EZH493"/>
    <mergeCell ref="EZI493:EZP493"/>
    <mergeCell ref="EZQ493:EZX493"/>
    <mergeCell ref="EZY493:FAF493"/>
    <mergeCell ref="EWO493:EWV493"/>
    <mergeCell ref="EWW493:EXD493"/>
    <mergeCell ref="EXE493:EXL493"/>
    <mergeCell ref="EXM493:EXT493"/>
    <mergeCell ref="EXU493:EYB493"/>
    <mergeCell ref="EYC493:EYJ493"/>
    <mergeCell ref="EUS493:EUZ493"/>
    <mergeCell ref="EVA493:EVH493"/>
    <mergeCell ref="EVI493:EVP493"/>
    <mergeCell ref="EVQ493:EVX493"/>
    <mergeCell ref="EVY493:EWF493"/>
    <mergeCell ref="EWG493:EWN493"/>
    <mergeCell ref="ESW493:ETD493"/>
    <mergeCell ref="ETE493:ETL493"/>
    <mergeCell ref="ETM493:ETT493"/>
    <mergeCell ref="ETU493:EUB493"/>
    <mergeCell ref="EUC493:EUJ493"/>
    <mergeCell ref="EUK493:EUR493"/>
    <mergeCell ref="ERA493:ERH493"/>
    <mergeCell ref="ERI493:ERP493"/>
    <mergeCell ref="ERQ493:ERX493"/>
    <mergeCell ref="ERY493:ESF493"/>
    <mergeCell ref="ESG493:ESN493"/>
    <mergeCell ref="ESO493:ESV493"/>
    <mergeCell ref="EPE493:EPL493"/>
    <mergeCell ref="EPM493:EPT493"/>
    <mergeCell ref="EPU493:EQB493"/>
    <mergeCell ref="EQC493:EQJ493"/>
    <mergeCell ref="EQK493:EQR493"/>
    <mergeCell ref="EQS493:EQZ493"/>
    <mergeCell ref="ENI493:ENP493"/>
    <mergeCell ref="ENQ493:ENX493"/>
    <mergeCell ref="ENY493:EOF493"/>
    <mergeCell ref="EOG493:EON493"/>
    <mergeCell ref="EOO493:EOV493"/>
    <mergeCell ref="EOW493:EPD493"/>
    <mergeCell ref="ELM493:ELT493"/>
    <mergeCell ref="ELU493:EMB493"/>
    <mergeCell ref="EMC493:EMJ493"/>
    <mergeCell ref="EMK493:EMR493"/>
    <mergeCell ref="EMS493:EMZ493"/>
    <mergeCell ref="ENA493:ENH493"/>
    <mergeCell ref="EJQ493:EJX493"/>
    <mergeCell ref="EJY493:EKF493"/>
    <mergeCell ref="EKG493:EKN493"/>
    <mergeCell ref="EKO493:EKV493"/>
    <mergeCell ref="EKW493:ELD493"/>
    <mergeCell ref="ELE493:ELL493"/>
    <mergeCell ref="EHU493:EIB493"/>
    <mergeCell ref="EIC493:EIJ493"/>
    <mergeCell ref="EIK493:EIR493"/>
    <mergeCell ref="EIS493:EIZ493"/>
    <mergeCell ref="EJA493:EJH493"/>
    <mergeCell ref="EJI493:EJP493"/>
    <mergeCell ref="EFY493:EGF493"/>
    <mergeCell ref="EGG493:EGN493"/>
    <mergeCell ref="EGO493:EGV493"/>
    <mergeCell ref="EGW493:EHD493"/>
    <mergeCell ref="EHE493:EHL493"/>
    <mergeCell ref="EHM493:EHT493"/>
    <mergeCell ref="EEC493:EEJ493"/>
    <mergeCell ref="EEK493:EER493"/>
    <mergeCell ref="EES493:EEZ493"/>
    <mergeCell ref="EFA493:EFH493"/>
    <mergeCell ref="EFI493:EFP493"/>
    <mergeCell ref="EFQ493:EFX493"/>
    <mergeCell ref="ECG493:ECN493"/>
    <mergeCell ref="ECO493:ECV493"/>
    <mergeCell ref="ECW493:EDD493"/>
    <mergeCell ref="EDE493:EDL493"/>
    <mergeCell ref="EDM493:EDT493"/>
    <mergeCell ref="EDU493:EEB493"/>
    <mergeCell ref="EAK493:EAR493"/>
    <mergeCell ref="EAS493:EAZ493"/>
    <mergeCell ref="EBA493:EBH493"/>
    <mergeCell ref="EBI493:EBP493"/>
    <mergeCell ref="EBQ493:EBX493"/>
    <mergeCell ref="EBY493:ECF493"/>
    <mergeCell ref="DYO493:DYV493"/>
    <mergeCell ref="DYW493:DZD493"/>
    <mergeCell ref="DZE493:DZL493"/>
    <mergeCell ref="DZM493:DZT493"/>
    <mergeCell ref="DZU493:EAB493"/>
    <mergeCell ref="EAC493:EAJ493"/>
    <mergeCell ref="DWS493:DWZ493"/>
    <mergeCell ref="DXA493:DXH493"/>
    <mergeCell ref="DXI493:DXP493"/>
    <mergeCell ref="DXQ493:DXX493"/>
    <mergeCell ref="DXY493:DYF493"/>
    <mergeCell ref="DYG493:DYN493"/>
    <mergeCell ref="DUW493:DVD493"/>
    <mergeCell ref="DVE493:DVL493"/>
    <mergeCell ref="DVM493:DVT493"/>
    <mergeCell ref="DVU493:DWB493"/>
    <mergeCell ref="DWC493:DWJ493"/>
    <mergeCell ref="DWK493:DWR493"/>
    <mergeCell ref="DTA493:DTH493"/>
    <mergeCell ref="DTI493:DTP493"/>
    <mergeCell ref="DTQ493:DTX493"/>
    <mergeCell ref="DTY493:DUF493"/>
    <mergeCell ref="DUG493:DUN493"/>
    <mergeCell ref="DUO493:DUV493"/>
    <mergeCell ref="DRE493:DRL493"/>
    <mergeCell ref="DRM493:DRT493"/>
    <mergeCell ref="DRU493:DSB493"/>
    <mergeCell ref="DSC493:DSJ493"/>
    <mergeCell ref="DSK493:DSR493"/>
    <mergeCell ref="DSS493:DSZ493"/>
    <mergeCell ref="DPI493:DPP493"/>
    <mergeCell ref="DPQ493:DPX493"/>
    <mergeCell ref="DPY493:DQF493"/>
    <mergeCell ref="DQG493:DQN493"/>
    <mergeCell ref="DQO493:DQV493"/>
    <mergeCell ref="DQW493:DRD493"/>
    <mergeCell ref="DNM493:DNT493"/>
    <mergeCell ref="DNU493:DOB493"/>
    <mergeCell ref="DOC493:DOJ493"/>
    <mergeCell ref="DOK493:DOR493"/>
    <mergeCell ref="DOS493:DOZ493"/>
    <mergeCell ref="DPA493:DPH493"/>
    <mergeCell ref="DLQ493:DLX493"/>
    <mergeCell ref="DLY493:DMF493"/>
    <mergeCell ref="DMG493:DMN493"/>
    <mergeCell ref="DMO493:DMV493"/>
    <mergeCell ref="DMW493:DND493"/>
    <mergeCell ref="DNE493:DNL493"/>
    <mergeCell ref="DJU493:DKB493"/>
    <mergeCell ref="DKC493:DKJ493"/>
    <mergeCell ref="DKK493:DKR493"/>
    <mergeCell ref="DKS493:DKZ493"/>
    <mergeCell ref="DLA493:DLH493"/>
    <mergeCell ref="DLI493:DLP493"/>
    <mergeCell ref="DHY493:DIF493"/>
    <mergeCell ref="DIG493:DIN493"/>
    <mergeCell ref="DIO493:DIV493"/>
    <mergeCell ref="DIW493:DJD493"/>
    <mergeCell ref="DJE493:DJL493"/>
    <mergeCell ref="DJM493:DJT493"/>
    <mergeCell ref="DGC493:DGJ493"/>
    <mergeCell ref="DGK493:DGR493"/>
    <mergeCell ref="DGS493:DGZ493"/>
    <mergeCell ref="DHA493:DHH493"/>
    <mergeCell ref="DHI493:DHP493"/>
    <mergeCell ref="DHQ493:DHX493"/>
    <mergeCell ref="DEG493:DEN493"/>
    <mergeCell ref="DEO493:DEV493"/>
    <mergeCell ref="DEW493:DFD493"/>
    <mergeCell ref="DFE493:DFL493"/>
    <mergeCell ref="DFM493:DFT493"/>
    <mergeCell ref="DFU493:DGB493"/>
    <mergeCell ref="DCK493:DCR493"/>
    <mergeCell ref="DCS493:DCZ493"/>
    <mergeCell ref="DDA493:DDH493"/>
    <mergeCell ref="DDI493:DDP493"/>
    <mergeCell ref="DDQ493:DDX493"/>
    <mergeCell ref="DDY493:DEF493"/>
    <mergeCell ref="DAO493:DAV493"/>
    <mergeCell ref="DAW493:DBD493"/>
    <mergeCell ref="DBE493:DBL493"/>
    <mergeCell ref="DBM493:DBT493"/>
    <mergeCell ref="DBU493:DCB493"/>
    <mergeCell ref="DCC493:DCJ493"/>
    <mergeCell ref="CYS493:CYZ493"/>
    <mergeCell ref="CZA493:CZH493"/>
    <mergeCell ref="CZI493:CZP493"/>
    <mergeCell ref="CZQ493:CZX493"/>
    <mergeCell ref="CZY493:DAF493"/>
    <mergeCell ref="DAG493:DAN493"/>
    <mergeCell ref="CWW493:CXD493"/>
    <mergeCell ref="CXE493:CXL493"/>
    <mergeCell ref="CXM493:CXT493"/>
    <mergeCell ref="CXU493:CYB493"/>
    <mergeCell ref="CYC493:CYJ493"/>
    <mergeCell ref="CYK493:CYR493"/>
    <mergeCell ref="CVA493:CVH493"/>
    <mergeCell ref="CVI493:CVP493"/>
    <mergeCell ref="CVQ493:CVX493"/>
    <mergeCell ref="CVY493:CWF493"/>
    <mergeCell ref="CWG493:CWN493"/>
    <mergeCell ref="CWO493:CWV493"/>
    <mergeCell ref="CTE493:CTL493"/>
    <mergeCell ref="CTM493:CTT493"/>
    <mergeCell ref="CTU493:CUB493"/>
    <mergeCell ref="CUC493:CUJ493"/>
    <mergeCell ref="CUK493:CUR493"/>
    <mergeCell ref="CUS493:CUZ493"/>
    <mergeCell ref="CRI493:CRP493"/>
    <mergeCell ref="CRQ493:CRX493"/>
    <mergeCell ref="CRY493:CSF493"/>
    <mergeCell ref="CSG493:CSN493"/>
    <mergeCell ref="CSO493:CSV493"/>
    <mergeCell ref="CSW493:CTD493"/>
    <mergeCell ref="CPM493:CPT493"/>
    <mergeCell ref="CPU493:CQB493"/>
    <mergeCell ref="CQC493:CQJ493"/>
    <mergeCell ref="CQK493:CQR493"/>
    <mergeCell ref="CQS493:CQZ493"/>
    <mergeCell ref="CRA493:CRH493"/>
    <mergeCell ref="CNQ493:CNX493"/>
    <mergeCell ref="CNY493:COF493"/>
    <mergeCell ref="COG493:CON493"/>
    <mergeCell ref="COO493:COV493"/>
    <mergeCell ref="COW493:CPD493"/>
    <mergeCell ref="CPE493:CPL493"/>
    <mergeCell ref="CLU493:CMB493"/>
    <mergeCell ref="CMC493:CMJ493"/>
    <mergeCell ref="CMK493:CMR493"/>
    <mergeCell ref="CMS493:CMZ493"/>
    <mergeCell ref="CNA493:CNH493"/>
    <mergeCell ref="CNI493:CNP493"/>
    <mergeCell ref="CJY493:CKF493"/>
    <mergeCell ref="CKG493:CKN493"/>
    <mergeCell ref="CKO493:CKV493"/>
    <mergeCell ref="CKW493:CLD493"/>
    <mergeCell ref="CLE493:CLL493"/>
    <mergeCell ref="CLM493:CLT493"/>
    <mergeCell ref="CIC493:CIJ493"/>
    <mergeCell ref="CIK493:CIR493"/>
    <mergeCell ref="CIS493:CIZ493"/>
    <mergeCell ref="CJA493:CJH493"/>
    <mergeCell ref="CJI493:CJP493"/>
    <mergeCell ref="CJQ493:CJX493"/>
    <mergeCell ref="CGG493:CGN493"/>
    <mergeCell ref="CGO493:CGV493"/>
    <mergeCell ref="CGW493:CHD493"/>
    <mergeCell ref="CHE493:CHL493"/>
    <mergeCell ref="CHM493:CHT493"/>
    <mergeCell ref="CHU493:CIB493"/>
    <mergeCell ref="CEK493:CER493"/>
    <mergeCell ref="CES493:CEZ493"/>
    <mergeCell ref="CFA493:CFH493"/>
    <mergeCell ref="CFI493:CFP493"/>
    <mergeCell ref="CFQ493:CFX493"/>
    <mergeCell ref="CFY493:CGF493"/>
    <mergeCell ref="CCO493:CCV493"/>
    <mergeCell ref="CCW493:CDD493"/>
    <mergeCell ref="CDE493:CDL493"/>
    <mergeCell ref="CDM493:CDT493"/>
    <mergeCell ref="CDU493:CEB493"/>
    <mergeCell ref="CEC493:CEJ493"/>
    <mergeCell ref="CAS493:CAZ493"/>
    <mergeCell ref="CBA493:CBH493"/>
    <mergeCell ref="CBI493:CBP493"/>
    <mergeCell ref="CBQ493:CBX493"/>
    <mergeCell ref="CBY493:CCF493"/>
    <mergeCell ref="CCG493:CCN493"/>
    <mergeCell ref="BYW493:BZD493"/>
    <mergeCell ref="BZE493:BZL493"/>
    <mergeCell ref="BZM493:BZT493"/>
    <mergeCell ref="BZU493:CAB493"/>
    <mergeCell ref="CAC493:CAJ493"/>
    <mergeCell ref="CAK493:CAR493"/>
    <mergeCell ref="BXA493:BXH493"/>
    <mergeCell ref="BXI493:BXP493"/>
    <mergeCell ref="BXQ493:BXX493"/>
    <mergeCell ref="BXY493:BYF493"/>
    <mergeCell ref="BYG493:BYN493"/>
    <mergeCell ref="BYO493:BYV493"/>
    <mergeCell ref="BVE493:BVL493"/>
    <mergeCell ref="BVM493:BVT493"/>
    <mergeCell ref="BVU493:BWB493"/>
    <mergeCell ref="BWC493:BWJ493"/>
    <mergeCell ref="BWK493:BWR493"/>
    <mergeCell ref="BWS493:BWZ493"/>
    <mergeCell ref="BTI493:BTP493"/>
    <mergeCell ref="BTQ493:BTX493"/>
    <mergeCell ref="BTY493:BUF493"/>
    <mergeCell ref="BUG493:BUN493"/>
    <mergeCell ref="BUO493:BUV493"/>
    <mergeCell ref="BUW493:BVD493"/>
    <mergeCell ref="BRM493:BRT493"/>
    <mergeCell ref="BRU493:BSB493"/>
    <mergeCell ref="BSC493:BSJ493"/>
    <mergeCell ref="BSK493:BSR493"/>
    <mergeCell ref="BSS493:BSZ493"/>
    <mergeCell ref="BTA493:BTH493"/>
    <mergeCell ref="BPQ493:BPX493"/>
    <mergeCell ref="BPY493:BQF493"/>
    <mergeCell ref="BQG493:BQN493"/>
    <mergeCell ref="BQO493:BQV493"/>
    <mergeCell ref="BQW493:BRD493"/>
    <mergeCell ref="BRE493:BRL493"/>
    <mergeCell ref="BNU493:BOB493"/>
    <mergeCell ref="BOC493:BOJ493"/>
    <mergeCell ref="BOK493:BOR493"/>
    <mergeCell ref="BOS493:BOZ493"/>
    <mergeCell ref="BPA493:BPH493"/>
    <mergeCell ref="BPI493:BPP493"/>
    <mergeCell ref="BLY493:BMF493"/>
    <mergeCell ref="BMG493:BMN493"/>
    <mergeCell ref="BMO493:BMV493"/>
    <mergeCell ref="BMW493:BND493"/>
    <mergeCell ref="BNE493:BNL493"/>
    <mergeCell ref="BNM493:BNT493"/>
    <mergeCell ref="BKC493:BKJ493"/>
    <mergeCell ref="BKK493:BKR493"/>
    <mergeCell ref="BKS493:BKZ493"/>
    <mergeCell ref="BLA493:BLH493"/>
    <mergeCell ref="BLI493:BLP493"/>
    <mergeCell ref="BLQ493:BLX493"/>
    <mergeCell ref="BIG493:BIN493"/>
    <mergeCell ref="BIO493:BIV493"/>
    <mergeCell ref="BIW493:BJD493"/>
    <mergeCell ref="BJE493:BJL493"/>
    <mergeCell ref="BJM493:BJT493"/>
    <mergeCell ref="BJU493:BKB493"/>
    <mergeCell ref="BGK493:BGR493"/>
    <mergeCell ref="BGS493:BGZ493"/>
    <mergeCell ref="BHA493:BHH493"/>
    <mergeCell ref="BHI493:BHP493"/>
    <mergeCell ref="BHQ493:BHX493"/>
    <mergeCell ref="BHY493:BIF493"/>
    <mergeCell ref="BEO493:BEV493"/>
    <mergeCell ref="BEW493:BFD493"/>
    <mergeCell ref="BFE493:BFL493"/>
    <mergeCell ref="BFM493:BFT493"/>
    <mergeCell ref="BFU493:BGB493"/>
    <mergeCell ref="BGC493:BGJ493"/>
    <mergeCell ref="BCS493:BCZ493"/>
    <mergeCell ref="BDA493:BDH493"/>
    <mergeCell ref="BDI493:BDP493"/>
    <mergeCell ref="BDQ493:BDX493"/>
    <mergeCell ref="BDY493:BEF493"/>
    <mergeCell ref="BEG493:BEN493"/>
    <mergeCell ref="BAW493:BBD493"/>
    <mergeCell ref="BBE493:BBL493"/>
    <mergeCell ref="BBM493:BBT493"/>
    <mergeCell ref="BBU493:BCB493"/>
    <mergeCell ref="BCC493:BCJ493"/>
    <mergeCell ref="BCK493:BCR493"/>
    <mergeCell ref="AZA493:AZH493"/>
    <mergeCell ref="AZI493:AZP493"/>
    <mergeCell ref="AZQ493:AZX493"/>
    <mergeCell ref="AZY493:BAF493"/>
    <mergeCell ref="BAG493:BAN493"/>
    <mergeCell ref="BAO493:BAV493"/>
    <mergeCell ref="AXE493:AXL493"/>
    <mergeCell ref="AXM493:AXT493"/>
    <mergeCell ref="AXU493:AYB493"/>
    <mergeCell ref="AYC493:AYJ493"/>
    <mergeCell ref="AYK493:AYR493"/>
    <mergeCell ref="AYS493:AYZ493"/>
    <mergeCell ref="AVI493:AVP493"/>
    <mergeCell ref="AVQ493:AVX493"/>
    <mergeCell ref="AVY493:AWF493"/>
    <mergeCell ref="AWG493:AWN493"/>
    <mergeCell ref="AWO493:AWV493"/>
    <mergeCell ref="AWW493:AXD493"/>
    <mergeCell ref="ATM493:ATT493"/>
    <mergeCell ref="ATU493:AUB493"/>
    <mergeCell ref="AUC493:AUJ493"/>
    <mergeCell ref="AUK493:AUR493"/>
    <mergeCell ref="AUS493:AUZ493"/>
    <mergeCell ref="AVA493:AVH493"/>
    <mergeCell ref="ARQ493:ARX493"/>
    <mergeCell ref="ARY493:ASF493"/>
    <mergeCell ref="ASG493:ASN493"/>
    <mergeCell ref="ASO493:ASV493"/>
    <mergeCell ref="ASW493:ATD493"/>
    <mergeCell ref="ATE493:ATL493"/>
    <mergeCell ref="APU493:AQB493"/>
    <mergeCell ref="AQC493:AQJ493"/>
    <mergeCell ref="AQK493:AQR493"/>
    <mergeCell ref="AQS493:AQZ493"/>
    <mergeCell ref="ARA493:ARH493"/>
    <mergeCell ref="ARI493:ARP493"/>
    <mergeCell ref="ANY493:AOF493"/>
    <mergeCell ref="AOG493:AON493"/>
    <mergeCell ref="AOO493:AOV493"/>
    <mergeCell ref="AOW493:APD493"/>
    <mergeCell ref="APE493:APL493"/>
    <mergeCell ref="APM493:APT493"/>
    <mergeCell ref="AMC493:AMJ493"/>
    <mergeCell ref="AMK493:AMR493"/>
    <mergeCell ref="AMS493:AMZ493"/>
    <mergeCell ref="ANA493:ANH493"/>
    <mergeCell ref="ANI493:ANP493"/>
    <mergeCell ref="ANQ493:ANX493"/>
    <mergeCell ref="AKG493:AKN493"/>
    <mergeCell ref="AKO493:AKV493"/>
    <mergeCell ref="AKW493:ALD493"/>
    <mergeCell ref="ALE493:ALL493"/>
    <mergeCell ref="ALM493:ALT493"/>
    <mergeCell ref="ALU493:AMB493"/>
    <mergeCell ref="AIK493:AIR493"/>
    <mergeCell ref="AIS493:AIZ493"/>
    <mergeCell ref="AJA493:AJH493"/>
    <mergeCell ref="AJI493:AJP493"/>
    <mergeCell ref="AJQ493:AJX493"/>
    <mergeCell ref="AJY493:AKF493"/>
    <mergeCell ref="AGO493:AGV493"/>
    <mergeCell ref="AGW493:AHD493"/>
    <mergeCell ref="AHE493:AHL493"/>
    <mergeCell ref="AHM493:AHT493"/>
    <mergeCell ref="AHU493:AIB493"/>
    <mergeCell ref="AIC493:AIJ493"/>
    <mergeCell ref="AES493:AEZ493"/>
    <mergeCell ref="AFA493:AFH493"/>
    <mergeCell ref="AFI493:AFP493"/>
    <mergeCell ref="AFQ493:AFX493"/>
    <mergeCell ref="AFY493:AGF493"/>
    <mergeCell ref="AGG493:AGN493"/>
    <mergeCell ref="ACW493:ADD493"/>
    <mergeCell ref="ADE493:ADL493"/>
    <mergeCell ref="ADM493:ADT493"/>
    <mergeCell ref="ADU493:AEB493"/>
    <mergeCell ref="AEC493:AEJ493"/>
    <mergeCell ref="AEK493:AER493"/>
    <mergeCell ref="ABA493:ABH493"/>
    <mergeCell ref="ABI493:ABP493"/>
    <mergeCell ref="ABQ493:ABX493"/>
    <mergeCell ref="ABY493:ACF493"/>
    <mergeCell ref="ACG493:ACN493"/>
    <mergeCell ref="ACO493:ACV493"/>
    <mergeCell ref="ZE493:ZL493"/>
    <mergeCell ref="ZM493:ZT493"/>
    <mergeCell ref="ZU493:AAB493"/>
    <mergeCell ref="AAC493:AAJ493"/>
    <mergeCell ref="AAK493:AAR493"/>
    <mergeCell ref="AAS493:AAZ493"/>
    <mergeCell ref="XI493:XP493"/>
    <mergeCell ref="XQ493:XX493"/>
    <mergeCell ref="XY493:YF493"/>
    <mergeCell ref="YG493:YN493"/>
    <mergeCell ref="YO493:YV493"/>
    <mergeCell ref="YW493:ZD493"/>
    <mergeCell ref="VM493:VT493"/>
    <mergeCell ref="VU493:WB493"/>
    <mergeCell ref="WC493:WJ493"/>
    <mergeCell ref="WK493:WR493"/>
    <mergeCell ref="WS493:WZ493"/>
    <mergeCell ref="XA493:XH493"/>
    <mergeCell ref="TQ493:TX493"/>
    <mergeCell ref="TY493:UF493"/>
    <mergeCell ref="UG493:UN493"/>
    <mergeCell ref="UO493:UV493"/>
    <mergeCell ref="UW493:VD493"/>
    <mergeCell ref="VE493:VL493"/>
    <mergeCell ref="RU493:SB493"/>
    <mergeCell ref="SC493:SJ493"/>
    <mergeCell ref="SK493:SR493"/>
    <mergeCell ref="SS493:SZ493"/>
    <mergeCell ref="TA493:TH493"/>
    <mergeCell ref="TI493:TP493"/>
    <mergeCell ref="PY493:QF493"/>
    <mergeCell ref="QG493:QN493"/>
    <mergeCell ref="QO493:QV493"/>
    <mergeCell ref="QW493:RD493"/>
    <mergeCell ref="RE493:RL493"/>
    <mergeCell ref="RM493:RT493"/>
    <mergeCell ref="OC493:OJ493"/>
    <mergeCell ref="OK493:OR493"/>
    <mergeCell ref="OS493:OZ493"/>
    <mergeCell ref="PA493:PH493"/>
    <mergeCell ref="PI493:PP493"/>
    <mergeCell ref="PQ493:PX493"/>
    <mergeCell ref="MG493:MN493"/>
    <mergeCell ref="MO493:MV493"/>
    <mergeCell ref="MW493:ND493"/>
    <mergeCell ref="NE493:NL493"/>
    <mergeCell ref="NM493:NT493"/>
    <mergeCell ref="NU493:OB493"/>
    <mergeCell ref="KK493:KR493"/>
    <mergeCell ref="KS493:KZ493"/>
    <mergeCell ref="LA493:LH493"/>
    <mergeCell ref="LI493:LP493"/>
    <mergeCell ref="LQ493:LX493"/>
    <mergeCell ref="LY493:MF493"/>
    <mergeCell ref="IO493:IV493"/>
    <mergeCell ref="IW493:JD493"/>
    <mergeCell ref="JE493:JL493"/>
    <mergeCell ref="JM493:JT493"/>
    <mergeCell ref="JU493:KB493"/>
    <mergeCell ref="KC493:KJ493"/>
    <mergeCell ref="GS493:GZ493"/>
    <mergeCell ref="HA493:HH493"/>
    <mergeCell ref="HI493:HP493"/>
    <mergeCell ref="HQ493:HX493"/>
    <mergeCell ref="HY493:IF493"/>
    <mergeCell ref="IG493:IN493"/>
    <mergeCell ref="EW493:FD493"/>
    <mergeCell ref="FE493:FL493"/>
    <mergeCell ref="FM493:FT493"/>
    <mergeCell ref="FU493:GB493"/>
    <mergeCell ref="GC493:GJ493"/>
    <mergeCell ref="GK493:GR493"/>
    <mergeCell ref="DA493:DH493"/>
    <mergeCell ref="DI493:DP493"/>
    <mergeCell ref="DQ493:DX493"/>
    <mergeCell ref="DY493:EF493"/>
    <mergeCell ref="EG493:EN493"/>
    <mergeCell ref="EO493:EV493"/>
    <mergeCell ref="BE493:BL493"/>
    <mergeCell ref="BM493:BT493"/>
    <mergeCell ref="BU493:CB493"/>
    <mergeCell ref="CC493:CJ493"/>
    <mergeCell ref="CK493:CR493"/>
    <mergeCell ref="CS493:CZ493"/>
    <mergeCell ref="XDY492:XEF492"/>
    <mergeCell ref="XEG492:XEN492"/>
    <mergeCell ref="XEO492:XEV492"/>
    <mergeCell ref="XEW492:XFD492"/>
    <mergeCell ref="I493:P493"/>
    <mergeCell ref="Q493:X493"/>
    <mergeCell ref="Y493:AF493"/>
    <mergeCell ref="AG493:AN493"/>
    <mergeCell ref="AO493:AV493"/>
    <mergeCell ref="AW493:BD493"/>
    <mergeCell ref="XCC492:XCJ492"/>
    <mergeCell ref="XCK492:XCR492"/>
    <mergeCell ref="XCS492:XCZ492"/>
    <mergeCell ref="XDA492:XDH492"/>
    <mergeCell ref="XDI492:XDP492"/>
    <mergeCell ref="XDQ492:XDX492"/>
    <mergeCell ref="XAG492:XAN492"/>
    <mergeCell ref="XAO492:XAV492"/>
    <mergeCell ref="XAW492:XBD492"/>
    <mergeCell ref="XBE492:XBL492"/>
    <mergeCell ref="XBM492:XBT492"/>
    <mergeCell ref="XBU492:XCB492"/>
    <mergeCell ref="WYK492:WYR492"/>
    <mergeCell ref="WYS492:WYZ492"/>
    <mergeCell ref="WZA492:WZH492"/>
    <mergeCell ref="WZI492:WZP492"/>
    <mergeCell ref="WZQ492:WZX492"/>
    <mergeCell ref="WZY492:XAF492"/>
    <mergeCell ref="WWO492:WWV492"/>
    <mergeCell ref="WWW492:WXD492"/>
    <mergeCell ref="WXE492:WXL492"/>
    <mergeCell ref="WXM492:WXT492"/>
    <mergeCell ref="WXU492:WYB492"/>
    <mergeCell ref="WYC492:WYJ492"/>
    <mergeCell ref="WUS492:WUZ492"/>
    <mergeCell ref="WVA492:WVH492"/>
    <mergeCell ref="WVI492:WVP492"/>
    <mergeCell ref="WVQ492:WVX492"/>
    <mergeCell ref="WVY492:WWF492"/>
    <mergeCell ref="WWG492:WWN492"/>
    <mergeCell ref="WSW492:WTD492"/>
    <mergeCell ref="WTE492:WTL492"/>
    <mergeCell ref="WTM492:WTT492"/>
    <mergeCell ref="WTU492:WUB492"/>
    <mergeCell ref="WUC492:WUJ492"/>
    <mergeCell ref="WUK492:WUR492"/>
    <mergeCell ref="WRA492:WRH492"/>
    <mergeCell ref="WRI492:WRP492"/>
    <mergeCell ref="WRQ492:WRX492"/>
    <mergeCell ref="WRY492:WSF492"/>
    <mergeCell ref="WSG492:WSN492"/>
    <mergeCell ref="WSO492:WSV492"/>
    <mergeCell ref="WPE492:WPL492"/>
    <mergeCell ref="WPM492:WPT492"/>
    <mergeCell ref="WPU492:WQB492"/>
    <mergeCell ref="WQC492:WQJ492"/>
    <mergeCell ref="WQK492:WQR492"/>
    <mergeCell ref="WQS492:WQZ492"/>
    <mergeCell ref="WNI492:WNP492"/>
    <mergeCell ref="WNQ492:WNX492"/>
    <mergeCell ref="WNY492:WOF492"/>
    <mergeCell ref="WOG492:WON492"/>
    <mergeCell ref="WOO492:WOV492"/>
    <mergeCell ref="WOW492:WPD492"/>
    <mergeCell ref="WLM492:WLT492"/>
    <mergeCell ref="WLU492:WMB492"/>
    <mergeCell ref="WMC492:WMJ492"/>
    <mergeCell ref="WMK492:WMR492"/>
    <mergeCell ref="WMS492:WMZ492"/>
    <mergeCell ref="WNA492:WNH492"/>
    <mergeCell ref="WJQ492:WJX492"/>
    <mergeCell ref="WJY492:WKF492"/>
    <mergeCell ref="WKG492:WKN492"/>
    <mergeCell ref="WKO492:WKV492"/>
    <mergeCell ref="WKW492:WLD492"/>
    <mergeCell ref="WLE492:WLL492"/>
    <mergeCell ref="WHU492:WIB492"/>
    <mergeCell ref="WIC492:WIJ492"/>
    <mergeCell ref="WIK492:WIR492"/>
    <mergeCell ref="WIS492:WIZ492"/>
    <mergeCell ref="WJA492:WJH492"/>
    <mergeCell ref="WJI492:WJP492"/>
    <mergeCell ref="WFY492:WGF492"/>
    <mergeCell ref="WGG492:WGN492"/>
    <mergeCell ref="WGO492:WGV492"/>
    <mergeCell ref="WGW492:WHD492"/>
    <mergeCell ref="WHE492:WHL492"/>
    <mergeCell ref="WHM492:WHT492"/>
    <mergeCell ref="WEC492:WEJ492"/>
    <mergeCell ref="WEK492:WER492"/>
    <mergeCell ref="WES492:WEZ492"/>
    <mergeCell ref="WFA492:WFH492"/>
    <mergeCell ref="WFI492:WFP492"/>
    <mergeCell ref="WFQ492:WFX492"/>
    <mergeCell ref="WCG492:WCN492"/>
    <mergeCell ref="WCO492:WCV492"/>
    <mergeCell ref="WCW492:WDD492"/>
    <mergeCell ref="WDE492:WDL492"/>
    <mergeCell ref="WDM492:WDT492"/>
    <mergeCell ref="WDU492:WEB492"/>
    <mergeCell ref="WAK492:WAR492"/>
    <mergeCell ref="WAS492:WAZ492"/>
    <mergeCell ref="WBA492:WBH492"/>
    <mergeCell ref="WBI492:WBP492"/>
    <mergeCell ref="WBQ492:WBX492"/>
    <mergeCell ref="WBY492:WCF492"/>
    <mergeCell ref="VYO492:VYV492"/>
    <mergeCell ref="VYW492:VZD492"/>
    <mergeCell ref="VZE492:VZL492"/>
    <mergeCell ref="VZM492:VZT492"/>
    <mergeCell ref="VZU492:WAB492"/>
    <mergeCell ref="WAC492:WAJ492"/>
    <mergeCell ref="VWS492:VWZ492"/>
    <mergeCell ref="VXA492:VXH492"/>
    <mergeCell ref="VXI492:VXP492"/>
    <mergeCell ref="VXQ492:VXX492"/>
    <mergeCell ref="VXY492:VYF492"/>
    <mergeCell ref="VYG492:VYN492"/>
    <mergeCell ref="VUW492:VVD492"/>
    <mergeCell ref="VVE492:VVL492"/>
    <mergeCell ref="VVM492:VVT492"/>
    <mergeCell ref="VVU492:VWB492"/>
    <mergeCell ref="VWC492:VWJ492"/>
    <mergeCell ref="VWK492:VWR492"/>
    <mergeCell ref="VTA492:VTH492"/>
    <mergeCell ref="VTI492:VTP492"/>
    <mergeCell ref="VTQ492:VTX492"/>
    <mergeCell ref="VTY492:VUF492"/>
    <mergeCell ref="VUG492:VUN492"/>
    <mergeCell ref="VUO492:VUV492"/>
    <mergeCell ref="VRE492:VRL492"/>
    <mergeCell ref="VRM492:VRT492"/>
    <mergeCell ref="VRU492:VSB492"/>
    <mergeCell ref="VSC492:VSJ492"/>
    <mergeCell ref="VSK492:VSR492"/>
    <mergeCell ref="VSS492:VSZ492"/>
    <mergeCell ref="VPI492:VPP492"/>
    <mergeCell ref="VPQ492:VPX492"/>
    <mergeCell ref="VPY492:VQF492"/>
    <mergeCell ref="VQG492:VQN492"/>
    <mergeCell ref="VQO492:VQV492"/>
    <mergeCell ref="VQW492:VRD492"/>
    <mergeCell ref="VNM492:VNT492"/>
    <mergeCell ref="VNU492:VOB492"/>
    <mergeCell ref="VOC492:VOJ492"/>
    <mergeCell ref="VOK492:VOR492"/>
    <mergeCell ref="VOS492:VOZ492"/>
    <mergeCell ref="VPA492:VPH492"/>
    <mergeCell ref="VLQ492:VLX492"/>
    <mergeCell ref="VLY492:VMF492"/>
    <mergeCell ref="VMG492:VMN492"/>
    <mergeCell ref="VMO492:VMV492"/>
    <mergeCell ref="VMW492:VND492"/>
    <mergeCell ref="VNE492:VNL492"/>
    <mergeCell ref="VJU492:VKB492"/>
    <mergeCell ref="VKC492:VKJ492"/>
    <mergeCell ref="VKK492:VKR492"/>
    <mergeCell ref="VKS492:VKZ492"/>
    <mergeCell ref="VLA492:VLH492"/>
    <mergeCell ref="VLI492:VLP492"/>
    <mergeCell ref="VHY492:VIF492"/>
    <mergeCell ref="VIG492:VIN492"/>
    <mergeCell ref="VIO492:VIV492"/>
    <mergeCell ref="VIW492:VJD492"/>
    <mergeCell ref="VJE492:VJL492"/>
    <mergeCell ref="VJM492:VJT492"/>
    <mergeCell ref="VGC492:VGJ492"/>
    <mergeCell ref="VGK492:VGR492"/>
    <mergeCell ref="VGS492:VGZ492"/>
    <mergeCell ref="VHA492:VHH492"/>
    <mergeCell ref="VHI492:VHP492"/>
    <mergeCell ref="VHQ492:VHX492"/>
    <mergeCell ref="VEG492:VEN492"/>
    <mergeCell ref="VEO492:VEV492"/>
    <mergeCell ref="VEW492:VFD492"/>
    <mergeCell ref="VFE492:VFL492"/>
    <mergeCell ref="VFM492:VFT492"/>
    <mergeCell ref="VFU492:VGB492"/>
    <mergeCell ref="VCK492:VCR492"/>
    <mergeCell ref="VCS492:VCZ492"/>
    <mergeCell ref="VDA492:VDH492"/>
    <mergeCell ref="VDI492:VDP492"/>
    <mergeCell ref="VDQ492:VDX492"/>
    <mergeCell ref="VDY492:VEF492"/>
    <mergeCell ref="VAO492:VAV492"/>
    <mergeCell ref="VAW492:VBD492"/>
    <mergeCell ref="VBE492:VBL492"/>
    <mergeCell ref="VBM492:VBT492"/>
    <mergeCell ref="VBU492:VCB492"/>
    <mergeCell ref="VCC492:VCJ492"/>
    <mergeCell ref="UYS492:UYZ492"/>
    <mergeCell ref="UZA492:UZH492"/>
    <mergeCell ref="UZI492:UZP492"/>
    <mergeCell ref="UZQ492:UZX492"/>
    <mergeCell ref="UZY492:VAF492"/>
    <mergeCell ref="VAG492:VAN492"/>
    <mergeCell ref="UWW492:UXD492"/>
    <mergeCell ref="UXE492:UXL492"/>
    <mergeCell ref="UXM492:UXT492"/>
    <mergeCell ref="UXU492:UYB492"/>
    <mergeCell ref="UYC492:UYJ492"/>
    <mergeCell ref="UYK492:UYR492"/>
    <mergeCell ref="UVA492:UVH492"/>
    <mergeCell ref="UVI492:UVP492"/>
    <mergeCell ref="UVQ492:UVX492"/>
    <mergeCell ref="UVY492:UWF492"/>
    <mergeCell ref="UWG492:UWN492"/>
    <mergeCell ref="UWO492:UWV492"/>
    <mergeCell ref="UTE492:UTL492"/>
    <mergeCell ref="UTM492:UTT492"/>
    <mergeCell ref="UTU492:UUB492"/>
    <mergeCell ref="UUC492:UUJ492"/>
    <mergeCell ref="UUK492:UUR492"/>
    <mergeCell ref="UUS492:UUZ492"/>
    <mergeCell ref="URI492:URP492"/>
    <mergeCell ref="URQ492:URX492"/>
    <mergeCell ref="URY492:USF492"/>
    <mergeCell ref="USG492:USN492"/>
    <mergeCell ref="USO492:USV492"/>
    <mergeCell ref="USW492:UTD492"/>
    <mergeCell ref="UPM492:UPT492"/>
    <mergeCell ref="UPU492:UQB492"/>
    <mergeCell ref="UQC492:UQJ492"/>
    <mergeCell ref="UQK492:UQR492"/>
    <mergeCell ref="UQS492:UQZ492"/>
    <mergeCell ref="URA492:URH492"/>
    <mergeCell ref="UNQ492:UNX492"/>
    <mergeCell ref="UNY492:UOF492"/>
    <mergeCell ref="UOG492:UON492"/>
    <mergeCell ref="UOO492:UOV492"/>
    <mergeCell ref="UOW492:UPD492"/>
    <mergeCell ref="UPE492:UPL492"/>
    <mergeCell ref="ULU492:UMB492"/>
    <mergeCell ref="UMC492:UMJ492"/>
    <mergeCell ref="UMK492:UMR492"/>
    <mergeCell ref="UMS492:UMZ492"/>
    <mergeCell ref="UNA492:UNH492"/>
    <mergeCell ref="UNI492:UNP492"/>
    <mergeCell ref="UJY492:UKF492"/>
    <mergeCell ref="UKG492:UKN492"/>
    <mergeCell ref="UKO492:UKV492"/>
    <mergeCell ref="UKW492:ULD492"/>
    <mergeCell ref="ULE492:ULL492"/>
    <mergeCell ref="ULM492:ULT492"/>
    <mergeCell ref="UIC492:UIJ492"/>
    <mergeCell ref="UIK492:UIR492"/>
    <mergeCell ref="UIS492:UIZ492"/>
    <mergeCell ref="UJA492:UJH492"/>
    <mergeCell ref="UJI492:UJP492"/>
    <mergeCell ref="UJQ492:UJX492"/>
    <mergeCell ref="UGG492:UGN492"/>
    <mergeCell ref="UGO492:UGV492"/>
    <mergeCell ref="UGW492:UHD492"/>
    <mergeCell ref="UHE492:UHL492"/>
    <mergeCell ref="UHM492:UHT492"/>
    <mergeCell ref="UHU492:UIB492"/>
    <mergeCell ref="UEK492:UER492"/>
    <mergeCell ref="UES492:UEZ492"/>
    <mergeCell ref="UFA492:UFH492"/>
    <mergeCell ref="UFI492:UFP492"/>
    <mergeCell ref="UFQ492:UFX492"/>
    <mergeCell ref="UFY492:UGF492"/>
    <mergeCell ref="UCO492:UCV492"/>
    <mergeCell ref="UCW492:UDD492"/>
    <mergeCell ref="UDE492:UDL492"/>
    <mergeCell ref="UDM492:UDT492"/>
    <mergeCell ref="UDU492:UEB492"/>
    <mergeCell ref="UEC492:UEJ492"/>
    <mergeCell ref="UAS492:UAZ492"/>
    <mergeCell ref="UBA492:UBH492"/>
    <mergeCell ref="UBI492:UBP492"/>
    <mergeCell ref="UBQ492:UBX492"/>
    <mergeCell ref="UBY492:UCF492"/>
    <mergeCell ref="UCG492:UCN492"/>
    <mergeCell ref="TYW492:TZD492"/>
    <mergeCell ref="TZE492:TZL492"/>
    <mergeCell ref="TZM492:TZT492"/>
    <mergeCell ref="TZU492:UAB492"/>
    <mergeCell ref="UAC492:UAJ492"/>
    <mergeCell ref="UAK492:UAR492"/>
    <mergeCell ref="TXA492:TXH492"/>
    <mergeCell ref="TXI492:TXP492"/>
    <mergeCell ref="TXQ492:TXX492"/>
    <mergeCell ref="TXY492:TYF492"/>
    <mergeCell ref="TYG492:TYN492"/>
    <mergeCell ref="TYO492:TYV492"/>
    <mergeCell ref="TVE492:TVL492"/>
    <mergeCell ref="TVM492:TVT492"/>
    <mergeCell ref="TVU492:TWB492"/>
    <mergeCell ref="TWC492:TWJ492"/>
    <mergeCell ref="TWK492:TWR492"/>
    <mergeCell ref="TWS492:TWZ492"/>
    <mergeCell ref="TTI492:TTP492"/>
    <mergeCell ref="TTQ492:TTX492"/>
    <mergeCell ref="TTY492:TUF492"/>
    <mergeCell ref="TUG492:TUN492"/>
    <mergeCell ref="TUO492:TUV492"/>
    <mergeCell ref="TUW492:TVD492"/>
    <mergeCell ref="TRM492:TRT492"/>
    <mergeCell ref="TRU492:TSB492"/>
    <mergeCell ref="TSC492:TSJ492"/>
    <mergeCell ref="TSK492:TSR492"/>
    <mergeCell ref="TSS492:TSZ492"/>
    <mergeCell ref="TTA492:TTH492"/>
    <mergeCell ref="TPQ492:TPX492"/>
    <mergeCell ref="TPY492:TQF492"/>
    <mergeCell ref="TQG492:TQN492"/>
    <mergeCell ref="TQO492:TQV492"/>
    <mergeCell ref="TQW492:TRD492"/>
    <mergeCell ref="TRE492:TRL492"/>
    <mergeCell ref="TNU492:TOB492"/>
    <mergeCell ref="TOC492:TOJ492"/>
    <mergeCell ref="TOK492:TOR492"/>
    <mergeCell ref="TOS492:TOZ492"/>
    <mergeCell ref="TPA492:TPH492"/>
    <mergeCell ref="TPI492:TPP492"/>
    <mergeCell ref="TLY492:TMF492"/>
    <mergeCell ref="TMG492:TMN492"/>
    <mergeCell ref="TMO492:TMV492"/>
    <mergeCell ref="TMW492:TND492"/>
    <mergeCell ref="TNE492:TNL492"/>
    <mergeCell ref="TNM492:TNT492"/>
    <mergeCell ref="TKC492:TKJ492"/>
    <mergeCell ref="TKK492:TKR492"/>
    <mergeCell ref="TKS492:TKZ492"/>
    <mergeCell ref="TLA492:TLH492"/>
    <mergeCell ref="TLI492:TLP492"/>
    <mergeCell ref="TLQ492:TLX492"/>
    <mergeCell ref="TIG492:TIN492"/>
    <mergeCell ref="TIO492:TIV492"/>
    <mergeCell ref="TIW492:TJD492"/>
    <mergeCell ref="TJE492:TJL492"/>
    <mergeCell ref="TJM492:TJT492"/>
    <mergeCell ref="TJU492:TKB492"/>
    <mergeCell ref="TGK492:TGR492"/>
    <mergeCell ref="TGS492:TGZ492"/>
    <mergeCell ref="THA492:THH492"/>
    <mergeCell ref="THI492:THP492"/>
    <mergeCell ref="THQ492:THX492"/>
    <mergeCell ref="THY492:TIF492"/>
    <mergeCell ref="TEO492:TEV492"/>
    <mergeCell ref="TEW492:TFD492"/>
    <mergeCell ref="TFE492:TFL492"/>
    <mergeCell ref="TFM492:TFT492"/>
    <mergeCell ref="TFU492:TGB492"/>
    <mergeCell ref="TGC492:TGJ492"/>
    <mergeCell ref="TCS492:TCZ492"/>
    <mergeCell ref="TDA492:TDH492"/>
    <mergeCell ref="TDI492:TDP492"/>
    <mergeCell ref="TDQ492:TDX492"/>
    <mergeCell ref="TDY492:TEF492"/>
    <mergeCell ref="TEG492:TEN492"/>
    <mergeCell ref="TAW492:TBD492"/>
    <mergeCell ref="TBE492:TBL492"/>
    <mergeCell ref="TBM492:TBT492"/>
    <mergeCell ref="TBU492:TCB492"/>
    <mergeCell ref="TCC492:TCJ492"/>
    <mergeCell ref="TCK492:TCR492"/>
    <mergeCell ref="SZA492:SZH492"/>
    <mergeCell ref="SZI492:SZP492"/>
    <mergeCell ref="SZQ492:SZX492"/>
    <mergeCell ref="SZY492:TAF492"/>
    <mergeCell ref="TAG492:TAN492"/>
    <mergeCell ref="TAO492:TAV492"/>
    <mergeCell ref="SXE492:SXL492"/>
    <mergeCell ref="SXM492:SXT492"/>
    <mergeCell ref="SXU492:SYB492"/>
    <mergeCell ref="SYC492:SYJ492"/>
    <mergeCell ref="SYK492:SYR492"/>
    <mergeCell ref="SYS492:SYZ492"/>
    <mergeCell ref="SVI492:SVP492"/>
    <mergeCell ref="SVQ492:SVX492"/>
    <mergeCell ref="SVY492:SWF492"/>
    <mergeCell ref="SWG492:SWN492"/>
    <mergeCell ref="SWO492:SWV492"/>
    <mergeCell ref="SWW492:SXD492"/>
    <mergeCell ref="STM492:STT492"/>
    <mergeCell ref="STU492:SUB492"/>
    <mergeCell ref="SUC492:SUJ492"/>
    <mergeCell ref="SUK492:SUR492"/>
    <mergeCell ref="SUS492:SUZ492"/>
    <mergeCell ref="SVA492:SVH492"/>
    <mergeCell ref="SRQ492:SRX492"/>
    <mergeCell ref="SRY492:SSF492"/>
    <mergeCell ref="SSG492:SSN492"/>
    <mergeCell ref="SSO492:SSV492"/>
    <mergeCell ref="SSW492:STD492"/>
    <mergeCell ref="STE492:STL492"/>
    <mergeCell ref="SPU492:SQB492"/>
    <mergeCell ref="SQC492:SQJ492"/>
    <mergeCell ref="SQK492:SQR492"/>
    <mergeCell ref="SQS492:SQZ492"/>
    <mergeCell ref="SRA492:SRH492"/>
    <mergeCell ref="SRI492:SRP492"/>
    <mergeCell ref="SNY492:SOF492"/>
    <mergeCell ref="SOG492:SON492"/>
    <mergeCell ref="SOO492:SOV492"/>
    <mergeCell ref="SOW492:SPD492"/>
    <mergeCell ref="SPE492:SPL492"/>
    <mergeCell ref="SPM492:SPT492"/>
    <mergeCell ref="SMC492:SMJ492"/>
    <mergeCell ref="SMK492:SMR492"/>
    <mergeCell ref="SMS492:SMZ492"/>
    <mergeCell ref="SNA492:SNH492"/>
    <mergeCell ref="SNI492:SNP492"/>
    <mergeCell ref="SNQ492:SNX492"/>
    <mergeCell ref="SKG492:SKN492"/>
    <mergeCell ref="SKO492:SKV492"/>
    <mergeCell ref="SKW492:SLD492"/>
    <mergeCell ref="SLE492:SLL492"/>
    <mergeCell ref="SLM492:SLT492"/>
    <mergeCell ref="SLU492:SMB492"/>
    <mergeCell ref="SIK492:SIR492"/>
    <mergeCell ref="SIS492:SIZ492"/>
    <mergeCell ref="SJA492:SJH492"/>
    <mergeCell ref="SJI492:SJP492"/>
    <mergeCell ref="SJQ492:SJX492"/>
    <mergeCell ref="SJY492:SKF492"/>
    <mergeCell ref="SGO492:SGV492"/>
    <mergeCell ref="SGW492:SHD492"/>
    <mergeCell ref="SHE492:SHL492"/>
    <mergeCell ref="SHM492:SHT492"/>
    <mergeCell ref="SHU492:SIB492"/>
    <mergeCell ref="SIC492:SIJ492"/>
    <mergeCell ref="SES492:SEZ492"/>
    <mergeCell ref="SFA492:SFH492"/>
    <mergeCell ref="SFI492:SFP492"/>
    <mergeCell ref="SFQ492:SFX492"/>
    <mergeCell ref="SFY492:SGF492"/>
    <mergeCell ref="SGG492:SGN492"/>
    <mergeCell ref="SCW492:SDD492"/>
    <mergeCell ref="SDE492:SDL492"/>
    <mergeCell ref="SDM492:SDT492"/>
    <mergeCell ref="SDU492:SEB492"/>
    <mergeCell ref="SEC492:SEJ492"/>
    <mergeCell ref="SEK492:SER492"/>
    <mergeCell ref="SBA492:SBH492"/>
    <mergeCell ref="SBI492:SBP492"/>
    <mergeCell ref="SBQ492:SBX492"/>
    <mergeCell ref="SBY492:SCF492"/>
    <mergeCell ref="SCG492:SCN492"/>
    <mergeCell ref="SCO492:SCV492"/>
    <mergeCell ref="RZE492:RZL492"/>
    <mergeCell ref="RZM492:RZT492"/>
    <mergeCell ref="RZU492:SAB492"/>
    <mergeCell ref="SAC492:SAJ492"/>
    <mergeCell ref="SAK492:SAR492"/>
    <mergeCell ref="SAS492:SAZ492"/>
    <mergeCell ref="RXI492:RXP492"/>
    <mergeCell ref="RXQ492:RXX492"/>
    <mergeCell ref="RXY492:RYF492"/>
    <mergeCell ref="RYG492:RYN492"/>
    <mergeCell ref="RYO492:RYV492"/>
    <mergeCell ref="RYW492:RZD492"/>
    <mergeCell ref="RVM492:RVT492"/>
    <mergeCell ref="RVU492:RWB492"/>
    <mergeCell ref="RWC492:RWJ492"/>
    <mergeCell ref="RWK492:RWR492"/>
    <mergeCell ref="RWS492:RWZ492"/>
    <mergeCell ref="RXA492:RXH492"/>
    <mergeCell ref="RTQ492:RTX492"/>
    <mergeCell ref="RTY492:RUF492"/>
    <mergeCell ref="RUG492:RUN492"/>
    <mergeCell ref="RUO492:RUV492"/>
    <mergeCell ref="RUW492:RVD492"/>
    <mergeCell ref="RVE492:RVL492"/>
    <mergeCell ref="RRU492:RSB492"/>
    <mergeCell ref="RSC492:RSJ492"/>
    <mergeCell ref="RSK492:RSR492"/>
    <mergeCell ref="RSS492:RSZ492"/>
    <mergeCell ref="RTA492:RTH492"/>
    <mergeCell ref="RTI492:RTP492"/>
    <mergeCell ref="RPY492:RQF492"/>
    <mergeCell ref="RQG492:RQN492"/>
    <mergeCell ref="RQO492:RQV492"/>
    <mergeCell ref="RQW492:RRD492"/>
    <mergeCell ref="RRE492:RRL492"/>
    <mergeCell ref="RRM492:RRT492"/>
    <mergeCell ref="ROC492:ROJ492"/>
    <mergeCell ref="ROK492:ROR492"/>
    <mergeCell ref="ROS492:ROZ492"/>
    <mergeCell ref="RPA492:RPH492"/>
    <mergeCell ref="RPI492:RPP492"/>
    <mergeCell ref="RPQ492:RPX492"/>
    <mergeCell ref="RMG492:RMN492"/>
    <mergeCell ref="RMO492:RMV492"/>
    <mergeCell ref="RMW492:RND492"/>
    <mergeCell ref="RNE492:RNL492"/>
    <mergeCell ref="RNM492:RNT492"/>
    <mergeCell ref="RNU492:ROB492"/>
    <mergeCell ref="RKK492:RKR492"/>
    <mergeCell ref="RKS492:RKZ492"/>
    <mergeCell ref="RLA492:RLH492"/>
    <mergeCell ref="RLI492:RLP492"/>
    <mergeCell ref="RLQ492:RLX492"/>
    <mergeCell ref="RLY492:RMF492"/>
    <mergeCell ref="RIO492:RIV492"/>
    <mergeCell ref="RIW492:RJD492"/>
    <mergeCell ref="RJE492:RJL492"/>
    <mergeCell ref="RJM492:RJT492"/>
    <mergeCell ref="RJU492:RKB492"/>
    <mergeCell ref="RKC492:RKJ492"/>
    <mergeCell ref="RGS492:RGZ492"/>
    <mergeCell ref="RHA492:RHH492"/>
    <mergeCell ref="RHI492:RHP492"/>
    <mergeCell ref="RHQ492:RHX492"/>
    <mergeCell ref="RHY492:RIF492"/>
    <mergeCell ref="RIG492:RIN492"/>
    <mergeCell ref="REW492:RFD492"/>
    <mergeCell ref="RFE492:RFL492"/>
    <mergeCell ref="RFM492:RFT492"/>
    <mergeCell ref="RFU492:RGB492"/>
    <mergeCell ref="RGC492:RGJ492"/>
    <mergeCell ref="RGK492:RGR492"/>
    <mergeCell ref="RDA492:RDH492"/>
    <mergeCell ref="RDI492:RDP492"/>
    <mergeCell ref="RDQ492:RDX492"/>
    <mergeCell ref="RDY492:REF492"/>
    <mergeCell ref="REG492:REN492"/>
    <mergeCell ref="REO492:REV492"/>
    <mergeCell ref="RBE492:RBL492"/>
    <mergeCell ref="RBM492:RBT492"/>
    <mergeCell ref="RBU492:RCB492"/>
    <mergeCell ref="RCC492:RCJ492"/>
    <mergeCell ref="RCK492:RCR492"/>
    <mergeCell ref="RCS492:RCZ492"/>
    <mergeCell ref="QZI492:QZP492"/>
    <mergeCell ref="QZQ492:QZX492"/>
    <mergeCell ref="QZY492:RAF492"/>
    <mergeCell ref="RAG492:RAN492"/>
    <mergeCell ref="RAO492:RAV492"/>
    <mergeCell ref="RAW492:RBD492"/>
    <mergeCell ref="QXM492:QXT492"/>
    <mergeCell ref="QXU492:QYB492"/>
    <mergeCell ref="QYC492:QYJ492"/>
    <mergeCell ref="QYK492:QYR492"/>
    <mergeCell ref="QYS492:QYZ492"/>
    <mergeCell ref="QZA492:QZH492"/>
    <mergeCell ref="QVQ492:QVX492"/>
    <mergeCell ref="QVY492:QWF492"/>
    <mergeCell ref="QWG492:QWN492"/>
    <mergeCell ref="QWO492:QWV492"/>
    <mergeCell ref="QWW492:QXD492"/>
    <mergeCell ref="QXE492:QXL492"/>
    <mergeCell ref="QTU492:QUB492"/>
    <mergeCell ref="QUC492:QUJ492"/>
    <mergeCell ref="QUK492:QUR492"/>
    <mergeCell ref="QUS492:QUZ492"/>
    <mergeCell ref="QVA492:QVH492"/>
    <mergeCell ref="QVI492:QVP492"/>
    <mergeCell ref="QRY492:QSF492"/>
    <mergeCell ref="QSG492:QSN492"/>
    <mergeCell ref="QSO492:QSV492"/>
    <mergeCell ref="QSW492:QTD492"/>
    <mergeCell ref="QTE492:QTL492"/>
    <mergeCell ref="QTM492:QTT492"/>
    <mergeCell ref="QQC492:QQJ492"/>
    <mergeCell ref="QQK492:QQR492"/>
    <mergeCell ref="QQS492:QQZ492"/>
    <mergeCell ref="QRA492:QRH492"/>
    <mergeCell ref="QRI492:QRP492"/>
    <mergeCell ref="QRQ492:QRX492"/>
    <mergeCell ref="QOG492:QON492"/>
    <mergeCell ref="QOO492:QOV492"/>
    <mergeCell ref="QOW492:QPD492"/>
    <mergeCell ref="QPE492:QPL492"/>
    <mergeCell ref="QPM492:QPT492"/>
    <mergeCell ref="QPU492:QQB492"/>
    <mergeCell ref="QMK492:QMR492"/>
    <mergeCell ref="QMS492:QMZ492"/>
    <mergeCell ref="QNA492:QNH492"/>
    <mergeCell ref="QNI492:QNP492"/>
    <mergeCell ref="QNQ492:QNX492"/>
    <mergeCell ref="QNY492:QOF492"/>
    <mergeCell ref="QKO492:QKV492"/>
    <mergeCell ref="QKW492:QLD492"/>
    <mergeCell ref="QLE492:QLL492"/>
    <mergeCell ref="QLM492:QLT492"/>
    <mergeCell ref="QLU492:QMB492"/>
    <mergeCell ref="QMC492:QMJ492"/>
    <mergeCell ref="QIS492:QIZ492"/>
    <mergeCell ref="QJA492:QJH492"/>
    <mergeCell ref="QJI492:QJP492"/>
    <mergeCell ref="QJQ492:QJX492"/>
    <mergeCell ref="QJY492:QKF492"/>
    <mergeCell ref="QKG492:QKN492"/>
    <mergeCell ref="QGW492:QHD492"/>
    <mergeCell ref="QHE492:QHL492"/>
    <mergeCell ref="QHM492:QHT492"/>
    <mergeCell ref="QHU492:QIB492"/>
    <mergeCell ref="QIC492:QIJ492"/>
    <mergeCell ref="QIK492:QIR492"/>
    <mergeCell ref="QFA492:QFH492"/>
    <mergeCell ref="QFI492:QFP492"/>
    <mergeCell ref="QFQ492:QFX492"/>
    <mergeCell ref="QFY492:QGF492"/>
    <mergeCell ref="QGG492:QGN492"/>
    <mergeCell ref="QGO492:QGV492"/>
    <mergeCell ref="QDE492:QDL492"/>
    <mergeCell ref="QDM492:QDT492"/>
    <mergeCell ref="QDU492:QEB492"/>
    <mergeCell ref="QEC492:QEJ492"/>
    <mergeCell ref="QEK492:QER492"/>
    <mergeCell ref="QES492:QEZ492"/>
    <mergeCell ref="QBI492:QBP492"/>
    <mergeCell ref="QBQ492:QBX492"/>
    <mergeCell ref="QBY492:QCF492"/>
    <mergeCell ref="QCG492:QCN492"/>
    <mergeCell ref="QCO492:QCV492"/>
    <mergeCell ref="QCW492:QDD492"/>
    <mergeCell ref="PZM492:PZT492"/>
    <mergeCell ref="PZU492:QAB492"/>
    <mergeCell ref="QAC492:QAJ492"/>
    <mergeCell ref="QAK492:QAR492"/>
    <mergeCell ref="QAS492:QAZ492"/>
    <mergeCell ref="QBA492:QBH492"/>
    <mergeCell ref="PXQ492:PXX492"/>
    <mergeCell ref="PXY492:PYF492"/>
    <mergeCell ref="PYG492:PYN492"/>
    <mergeCell ref="PYO492:PYV492"/>
    <mergeCell ref="PYW492:PZD492"/>
    <mergeCell ref="PZE492:PZL492"/>
    <mergeCell ref="PVU492:PWB492"/>
    <mergeCell ref="PWC492:PWJ492"/>
    <mergeCell ref="PWK492:PWR492"/>
    <mergeCell ref="PWS492:PWZ492"/>
    <mergeCell ref="PXA492:PXH492"/>
    <mergeCell ref="PXI492:PXP492"/>
    <mergeCell ref="PTY492:PUF492"/>
    <mergeCell ref="PUG492:PUN492"/>
    <mergeCell ref="PUO492:PUV492"/>
    <mergeCell ref="PUW492:PVD492"/>
    <mergeCell ref="PVE492:PVL492"/>
    <mergeCell ref="PVM492:PVT492"/>
    <mergeCell ref="PSC492:PSJ492"/>
    <mergeCell ref="PSK492:PSR492"/>
    <mergeCell ref="PSS492:PSZ492"/>
    <mergeCell ref="PTA492:PTH492"/>
    <mergeCell ref="PTI492:PTP492"/>
    <mergeCell ref="PTQ492:PTX492"/>
    <mergeCell ref="PQG492:PQN492"/>
    <mergeCell ref="PQO492:PQV492"/>
    <mergeCell ref="PQW492:PRD492"/>
    <mergeCell ref="PRE492:PRL492"/>
    <mergeCell ref="PRM492:PRT492"/>
    <mergeCell ref="PRU492:PSB492"/>
    <mergeCell ref="POK492:POR492"/>
    <mergeCell ref="POS492:POZ492"/>
    <mergeCell ref="PPA492:PPH492"/>
    <mergeCell ref="PPI492:PPP492"/>
    <mergeCell ref="PPQ492:PPX492"/>
    <mergeCell ref="PPY492:PQF492"/>
    <mergeCell ref="PMO492:PMV492"/>
    <mergeCell ref="PMW492:PND492"/>
    <mergeCell ref="PNE492:PNL492"/>
    <mergeCell ref="PNM492:PNT492"/>
    <mergeCell ref="PNU492:POB492"/>
    <mergeCell ref="POC492:POJ492"/>
    <mergeCell ref="PKS492:PKZ492"/>
    <mergeCell ref="PLA492:PLH492"/>
    <mergeCell ref="PLI492:PLP492"/>
    <mergeCell ref="PLQ492:PLX492"/>
    <mergeCell ref="PLY492:PMF492"/>
    <mergeCell ref="PMG492:PMN492"/>
    <mergeCell ref="PIW492:PJD492"/>
    <mergeCell ref="PJE492:PJL492"/>
    <mergeCell ref="PJM492:PJT492"/>
    <mergeCell ref="PJU492:PKB492"/>
    <mergeCell ref="PKC492:PKJ492"/>
    <mergeCell ref="PKK492:PKR492"/>
    <mergeCell ref="PHA492:PHH492"/>
    <mergeCell ref="PHI492:PHP492"/>
    <mergeCell ref="PHQ492:PHX492"/>
    <mergeCell ref="PHY492:PIF492"/>
    <mergeCell ref="PIG492:PIN492"/>
    <mergeCell ref="PIO492:PIV492"/>
    <mergeCell ref="PFE492:PFL492"/>
    <mergeCell ref="PFM492:PFT492"/>
    <mergeCell ref="PFU492:PGB492"/>
    <mergeCell ref="PGC492:PGJ492"/>
    <mergeCell ref="PGK492:PGR492"/>
    <mergeCell ref="PGS492:PGZ492"/>
    <mergeCell ref="PDI492:PDP492"/>
    <mergeCell ref="PDQ492:PDX492"/>
    <mergeCell ref="PDY492:PEF492"/>
    <mergeCell ref="PEG492:PEN492"/>
    <mergeCell ref="PEO492:PEV492"/>
    <mergeCell ref="PEW492:PFD492"/>
    <mergeCell ref="PBM492:PBT492"/>
    <mergeCell ref="PBU492:PCB492"/>
    <mergeCell ref="PCC492:PCJ492"/>
    <mergeCell ref="PCK492:PCR492"/>
    <mergeCell ref="PCS492:PCZ492"/>
    <mergeCell ref="PDA492:PDH492"/>
    <mergeCell ref="OZQ492:OZX492"/>
    <mergeCell ref="OZY492:PAF492"/>
    <mergeCell ref="PAG492:PAN492"/>
    <mergeCell ref="PAO492:PAV492"/>
    <mergeCell ref="PAW492:PBD492"/>
    <mergeCell ref="PBE492:PBL492"/>
    <mergeCell ref="OXU492:OYB492"/>
    <mergeCell ref="OYC492:OYJ492"/>
    <mergeCell ref="OYK492:OYR492"/>
    <mergeCell ref="OYS492:OYZ492"/>
    <mergeCell ref="OZA492:OZH492"/>
    <mergeCell ref="OZI492:OZP492"/>
    <mergeCell ref="OVY492:OWF492"/>
    <mergeCell ref="OWG492:OWN492"/>
    <mergeCell ref="OWO492:OWV492"/>
    <mergeCell ref="OWW492:OXD492"/>
    <mergeCell ref="OXE492:OXL492"/>
    <mergeCell ref="OXM492:OXT492"/>
    <mergeCell ref="OUC492:OUJ492"/>
    <mergeCell ref="OUK492:OUR492"/>
    <mergeCell ref="OUS492:OUZ492"/>
    <mergeCell ref="OVA492:OVH492"/>
    <mergeCell ref="OVI492:OVP492"/>
    <mergeCell ref="OVQ492:OVX492"/>
    <mergeCell ref="OSG492:OSN492"/>
    <mergeCell ref="OSO492:OSV492"/>
    <mergeCell ref="OSW492:OTD492"/>
    <mergeCell ref="OTE492:OTL492"/>
    <mergeCell ref="OTM492:OTT492"/>
    <mergeCell ref="OTU492:OUB492"/>
    <mergeCell ref="OQK492:OQR492"/>
    <mergeCell ref="OQS492:OQZ492"/>
    <mergeCell ref="ORA492:ORH492"/>
    <mergeCell ref="ORI492:ORP492"/>
    <mergeCell ref="ORQ492:ORX492"/>
    <mergeCell ref="ORY492:OSF492"/>
    <mergeCell ref="OOO492:OOV492"/>
    <mergeCell ref="OOW492:OPD492"/>
    <mergeCell ref="OPE492:OPL492"/>
    <mergeCell ref="OPM492:OPT492"/>
    <mergeCell ref="OPU492:OQB492"/>
    <mergeCell ref="OQC492:OQJ492"/>
    <mergeCell ref="OMS492:OMZ492"/>
    <mergeCell ref="ONA492:ONH492"/>
    <mergeCell ref="ONI492:ONP492"/>
    <mergeCell ref="ONQ492:ONX492"/>
    <mergeCell ref="ONY492:OOF492"/>
    <mergeCell ref="OOG492:OON492"/>
    <mergeCell ref="OKW492:OLD492"/>
    <mergeCell ref="OLE492:OLL492"/>
    <mergeCell ref="OLM492:OLT492"/>
    <mergeCell ref="OLU492:OMB492"/>
    <mergeCell ref="OMC492:OMJ492"/>
    <mergeCell ref="OMK492:OMR492"/>
    <mergeCell ref="OJA492:OJH492"/>
    <mergeCell ref="OJI492:OJP492"/>
    <mergeCell ref="OJQ492:OJX492"/>
    <mergeCell ref="OJY492:OKF492"/>
    <mergeCell ref="OKG492:OKN492"/>
    <mergeCell ref="OKO492:OKV492"/>
    <mergeCell ref="OHE492:OHL492"/>
    <mergeCell ref="OHM492:OHT492"/>
    <mergeCell ref="OHU492:OIB492"/>
    <mergeCell ref="OIC492:OIJ492"/>
    <mergeCell ref="OIK492:OIR492"/>
    <mergeCell ref="OIS492:OIZ492"/>
    <mergeCell ref="OFI492:OFP492"/>
    <mergeCell ref="OFQ492:OFX492"/>
    <mergeCell ref="OFY492:OGF492"/>
    <mergeCell ref="OGG492:OGN492"/>
    <mergeCell ref="OGO492:OGV492"/>
    <mergeCell ref="OGW492:OHD492"/>
    <mergeCell ref="ODM492:ODT492"/>
    <mergeCell ref="ODU492:OEB492"/>
    <mergeCell ref="OEC492:OEJ492"/>
    <mergeCell ref="OEK492:OER492"/>
    <mergeCell ref="OES492:OEZ492"/>
    <mergeCell ref="OFA492:OFH492"/>
    <mergeCell ref="OBQ492:OBX492"/>
    <mergeCell ref="OBY492:OCF492"/>
    <mergeCell ref="OCG492:OCN492"/>
    <mergeCell ref="OCO492:OCV492"/>
    <mergeCell ref="OCW492:ODD492"/>
    <mergeCell ref="ODE492:ODL492"/>
    <mergeCell ref="NZU492:OAB492"/>
    <mergeCell ref="OAC492:OAJ492"/>
    <mergeCell ref="OAK492:OAR492"/>
    <mergeCell ref="OAS492:OAZ492"/>
    <mergeCell ref="OBA492:OBH492"/>
    <mergeCell ref="OBI492:OBP492"/>
    <mergeCell ref="NXY492:NYF492"/>
    <mergeCell ref="NYG492:NYN492"/>
    <mergeCell ref="NYO492:NYV492"/>
    <mergeCell ref="NYW492:NZD492"/>
    <mergeCell ref="NZE492:NZL492"/>
    <mergeCell ref="NZM492:NZT492"/>
    <mergeCell ref="NWC492:NWJ492"/>
    <mergeCell ref="NWK492:NWR492"/>
    <mergeCell ref="NWS492:NWZ492"/>
    <mergeCell ref="NXA492:NXH492"/>
    <mergeCell ref="NXI492:NXP492"/>
    <mergeCell ref="NXQ492:NXX492"/>
    <mergeCell ref="NUG492:NUN492"/>
    <mergeCell ref="NUO492:NUV492"/>
    <mergeCell ref="NUW492:NVD492"/>
    <mergeCell ref="NVE492:NVL492"/>
    <mergeCell ref="NVM492:NVT492"/>
    <mergeCell ref="NVU492:NWB492"/>
    <mergeCell ref="NSK492:NSR492"/>
    <mergeCell ref="NSS492:NSZ492"/>
    <mergeCell ref="NTA492:NTH492"/>
    <mergeCell ref="NTI492:NTP492"/>
    <mergeCell ref="NTQ492:NTX492"/>
    <mergeCell ref="NTY492:NUF492"/>
    <mergeCell ref="NQO492:NQV492"/>
    <mergeCell ref="NQW492:NRD492"/>
    <mergeCell ref="NRE492:NRL492"/>
    <mergeCell ref="NRM492:NRT492"/>
    <mergeCell ref="NRU492:NSB492"/>
    <mergeCell ref="NSC492:NSJ492"/>
    <mergeCell ref="NOS492:NOZ492"/>
    <mergeCell ref="NPA492:NPH492"/>
    <mergeCell ref="NPI492:NPP492"/>
    <mergeCell ref="NPQ492:NPX492"/>
    <mergeCell ref="NPY492:NQF492"/>
    <mergeCell ref="NQG492:NQN492"/>
    <mergeCell ref="NMW492:NND492"/>
    <mergeCell ref="NNE492:NNL492"/>
    <mergeCell ref="NNM492:NNT492"/>
    <mergeCell ref="NNU492:NOB492"/>
    <mergeCell ref="NOC492:NOJ492"/>
    <mergeCell ref="NOK492:NOR492"/>
    <mergeCell ref="NLA492:NLH492"/>
    <mergeCell ref="NLI492:NLP492"/>
    <mergeCell ref="NLQ492:NLX492"/>
    <mergeCell ref="NLY492:NMF492"/>
    <mergeCell ref="NMG492:NMN492"/>
    <mergeCell ref="NMO492:NMV492"/>
    <mergeCell ref="NJE492:NJL492"/>
    <mergeCell ref="NJM492:NJT492"/>
    <mergeCell ref="NJU492:NKB492"/>
    <mergeCell ref="NKC492:NKJ492"/>
    <mergeCell ref="NKK492:NKR492"/>
    <mergeCell ref="NKS492:NKZ492"/>
    <mergeCell ref="NHI492:NHP492"/>
    <mergeCell ref="NHQ492:NHX492"/>
    <mergeCell ref="NHY492:NIF492"/>
    <mergeCell ref="NIG492:NIN492"/>
    <mergeCell ref="NIO492:NIV492"/>
    <mergeCell ref="NIW492:NJD492"/>
    <mergeCell ref="NFM492:NFT492"/>
    <mergeCell ref="NFU492:NGB492"/>
    <mergeCell ref="NGC492:NGJ492"/>
    <mergeCell ref="NGK492:NGR492"/>
    <mergeCell ref="NGS492:NGZ492"/>
    <mergeCell ref="NHA492:NHH492"/>
    <mergeCell ref="NDQ492:NDX492"/>
    <mergeCell ref="NDY492:NEF492"/>
    <mergeCell ref="NEG492:NEN492"/>
    <mergeCell ref="NEO492:NEV492"/>
    <mergeCell ref="NEW492:NFD492"/>
    <mergeCell ref="NFE492:NFL492"/>
    <mergeCell ref="NBU492:NCB492"/>
    <mergeCell ref="NCC492:NCJ492"/>
    <mergeCell ref="NCK492:NCR492"/>
    <mergeCell ref="NCS492:NCZ492"/>
    <mergeCell ref="NDA492:NDH492"/>
    <mergeCell ref="NDI492:NDP492"/>
    <mergeCell ref="MZY492:NAF492"/>
    <mergeCell ref="NAG492:NAN492"/>
    <mergeCell ref="NAO492:NAV492"/>
    <mergeCell ref="NAW492:NBD492"/>
    <mergeCell ref="NBE492:NBL492"/>
    <mergeCell ref="NBM492:NBT492"/>
    <mergeCell ref="MYC492:MYJ492"/>
    <mergeCell ref="MYK492:MYR492"/>
    <mergeCell ref="MYS492:MYZ492"/>
    <mergeCell ref="MZA492:MZH492"/>
    <mergeCell ref="MZI492:MZP492"/>
    <mergeCell ref="MZQ492:MZX492"/>
    <mergeCell ref="MWG492:MWN492"/>
    <mergeCell ref="MWO492:MWV492"/>
    <mergeCell ref="MWW492:MXD492"/>
    <mergeCell ref="MXE492:MXL492"/>
    <mergeCell ref="MXM492:MXT492"/>
    <mergeCell ref="MXU492:MYB492"/>
    <mergeCell ref="MUK492:MUR492"/>
    <mergeCell ref="MUS492:MUZ492"/>
    <mergeCell ref="MVA492:MVH492"/>
    <mergeCell ref="MVI492:MVP492"/>
    <mergeCell ref="MVQ492:MVX492"/>
    <mergeCell ref="MVY492:MWF492"/>
    <mergeCell ref="MSO492:MSV492"/>
    <mergeCell ref="MSW492:MTD492"/>
    <mergeCell ref="MTE492:MTL492"/>
    <mergeCell ref="MTM492:MTT492"/>
    <mergeCell ref="MTU492:MUB492"/>
    <mergeCell ref="MUC492:MUJ492"/>
    <mergeCell ref="MQS492:MQZ492"/>
    <mergeCell ref="MRA492:MRH492"/>
    <mergeCell ref="MRI492:MRP492"/>
    <mergeCell ref="MRQ492:MRX492"/>
    <mergeCell ref="MRY492:MSF492"/>
    <mergeCell ref="MSG492:MSN492"/>
    <mergeCell ref="MOW492:MPD492"/>
    <mergeCell ref="MPE492:MPL492"/>
    <mergeCell ref="MPM492:MPT492"/>
    <mergeCell ref="MPU492:MQB492"/>
    <mergeCell ref="MQC492:MQJ492"/>
    <mergeCell ref="MQK492:MQR492"/>
    <mergeCell ref="MNA492:MNH492"/>
    <mergeCell ref="MNI492:MNP492"/>
    <mergeCell ref="MNQ492:MNX492"/>
    <mergeCell ref="MNY492:MOF492"/>
    <mergeCell ref="MOG492:MON492"/>
    <mergeCell ref="MOO492:MOV492"/>
    <mergeCell ref="MLE492:MLL492"/>
    <mergeCell ref="MLM492:MLT492"/>
    <mergeCell ref="MLU492:MMB492"/>
    <mergeCell ref="MMC492:MMJ492"/>
    <mergeCell ref="MMK492:MMR492"/>
    <mergeCell ref="MMS492:MMZ492"/>
    <mergeCell ref="MJI492:MJP492"/>
    <mergeCell ref="MJQ492:MJX492"/>
    <mergeCell ref="MJY492:MKF492"/>
    <mergeCell ref="MKG492:MKN492"/>
    <mergeCell ref="MKO492:MKV492"/>
    <mergeCell ref="MKW492:MLD492"/>
    <mergeCell ref="MHM492:MHT492"/>
    <mergeCell ref="MHU492:MIB492"/>
    <mergeCell ref="MIC492:MIJ492"/>
    <mergeCell ref="MIK492:MIR492"/>
    <mergeCell ref="MIS492:MIZ492"/>
    <mergeCell ref="MJA492:MJH492"/>
    <mergeCell ref="MFQ492:MFX492"/>
    <mergeCell ref="MFY492:MGF492"/>
    <mergeCell ref="MGG492:MGN492"/>
    <mergeCell ref="MGO492:MGV492"/>
    <mergeCell ref="MGW492:MHD492"/>
    <mergeCell ref="MHE492:MHL492"/>
    <mergeCell ref="MDU492:MEB492"/>
    <mergeCell ref="MEC492:MEJ492"/>
    <mergeCell ref="MEK492:MER492"/>
    <mergeCell ref="MES492:MEZ492"/>
    <mergeCell ref="MFA492:MFH492"/>
    <mergeCell ref="MFI492:MFP492"/>
    <mergeCell ref="MBY492:MCF492"/>
    <mergeCell ref="MCG492:MCN492"/>
    <mergeCell ref="MCO492:MCV492"/>
    <mergeCell ref="MCW492:MDD492"/>
    <mergeCell ref="MDE492:MDL492"/>
    <mergeCell ref="MDM492:MDT492"/>
    <mergeCell ref="MAC492:MAJ492"/>
    <mergeCell ref="MAK492:MAR492"/>
    <mergeCell ref="MAS492:MAZ492"/>
    <mergeCell ref="MBA492:MBH492"/>
    <mergeCell ref="MBI492:MBP492"/>
    <mergeCell ref="MBQ492:MBX492"/>
    <mergeCell ref="LYG492:LYN492"/>
    <mergeCell ref="LYO492:LYV492"/>
    <mergeCell ref="LYW492:LZD492"/>
    <mergeCell ref="LZE492:LZL492"/>
    <mergeCell ref="LZM492:LZT492"/>
    <mergeCell ref="LZU492:MAB492"/>
    <mergeCell ref="LWK492:LWR492"/>
    <mergeCell ref="LWS492:LWZ492"/>
    <mergeCell ref="LXA492:LXH492"/>
    <mergeCell ref="LXI492:LXP492"/>
    <mergeCell ref="LXQ492:LXX492"/>
    <mergeCell ref="LXY492:LYF492"/>
    <mergeCell ref="LUO492:LUV492"/>
    <mergeCell ref="LUW492:LVD492"/>
    <mergeCell ref="LVE492:LVL492"/>
    <mergeCell ref="LVM492:LVT492"/>
    <mergeCell ref="LVU492:LWB492"/>
    <mergeCell ref="LWC492:LWJ492"/>
    <mergeCell ref="LSS492:LSZ492"/>
    <mergeCell ref="LTA492:LTH492"/>
    <mergeCell ref="LTI492:LTP492"/>
    <mergeCell ref="LTQ492:LTX492"/>
    <mergeCell ref="LTY492:LUF492"/>
    <mergeCell ref="LUG492:LUN492"/>
    <mergeCell ref="LQW492:LRD492"/>
    <mergeCell ref="LRE492:LRL492"/>
    <mergeCell ref="LRM492:LRT492"/>
    <mergeCell ref="LRU492:LSB492"/>
    <mergeCell ref="LSC492:LSJ492"/>
    <mergeCell ref="LSK492:LSR492"/>
    <mergeCell ref="LPA492:LPH492"/>
    <mergeCell ref="LPI492:LPP492"/>
    <mergeCell ref="LPQ492:LPX492"/>
    <mergeCell ref="LPY492:LQF492"/>
    <mergeCell ref="LQG492:LQN492"/>
    <mergeCell ref="LQO492:LQV492"/>
    <mergeCell ref="LNE492:LNL492"/>
    <mergeCell ref="LNM492:LNT492"/>
    <mergeCell ref="LNU492:LOB492"/>
    <mergeCell ref="LOC492:LOJ492"/>
    <mergeCell ref="LOK492:LOR492"/>
    <mergeCell ref="LOS492:LOZ492"/>
    <mergeCell ref="LLI492:LLP492"/>
    <mergeCell ref="LLQ492:LLX492"/>
    <mergeCell ref="LLY492:LMF492"/>
    <mergeCell ref="LMG492:LMN492"/>
    <mergeCell ref="LMO492:LMV492"/>
    <mergeCell ref="LMW492:LND492"/>
    <mergeCell ref="LJM492:LJT492"/>
    <mergeCell ref="LJU492:LKB492"/>
    <mergeCell ref="LKC492:LKJ492"/>
    <mergeCell ref="LKK492:LKR492"/>
    <mergeCell ref="LKS492:LKZ492"/>
    <mergeCell ref="LLA492:LLH492"/>
    <mergeCell ref="LHQ492:LHX492"/>
    <mergeCell ref="LHY492:LIF492"/>
    <mergeCell ref="LIG492:LIN492"/>
    <mergeCell ref="LIO492:LIV492"/>
    <mergeCell ref="LIW492:LJD492"/>
    <mergeCell ref="LJE492:LJL492"/>
    <mergeCell ref="LFU492:LGB492"/>
    <mergeCell ref="LGC492:LGJ492"/>
    <mergeCell ref="LGK492:LGR492"/>
    <mergeCell ref="LGS492:LGZ492"/>
    <mergeCell ref="LHA492:LHH492"/>
    <mergeCell ref="LHI492:LHP492"/>
    <mergeCell ref="LDY492:LEF492"/>
    <mergeCell ref="LEG492:LEN492"/>
    <mergeCell ref="LEO492:LEV492"/>
    <mergeCell ref="LEW492:LFD492"/>
    <mergeCell ref="LFE492:LFL492"/>
    <mergeCell ref="LFM492:LFT492"/>
    <mergeCell ref="LCC492:LCJ492"/>
    <mergeCell ref="LCK492:LCR492"/>
    <mergeCell ref="LCS492:LCZ492"/>
    <mergeCell ref="LDA492:LDH492"/>
    <mergeCell ref="LDI492:LDP492"/>
    <mergeCell ref="LDQ492:LDX492"/>
    <mergeCell ref="LAG492:LAN492"/>
    <mergeCell ref="LAO492:LAV492"/>
    <mergeCell ref="LAW492:LBD492"/>
    <mergeCell ref="LBE492:LBL492"/>
    <mergeCell ref="LBM492:LBT492"/>
    <mergeCell ref="LBU492:LCB492"/>
    <mergeCell ref="KYK492:KYR492"/>
    <mergeCell ref="KYS492:KYZ492"/>
    <mergeCell ref="KZA492:KZH492"/>
    <mergeCell ref="KZI492:KZP492"/>
    <mergeCell ref="KZQ492:KZX492"/>
    <mergeCell ref="KZY492:LAF492"/>
    <mergeCell ref="KWO492:KWV492"/>
    <mergeCell ref="KWW492:KXD492"/>
    <mergeCell ref="KXE492:KXL492"/>
    <mergeCell ref="KXM492:KXT492"/>
    <mergeCell ref="KXU492:KYB492"/>
    <mergeCell ref="KYC492:KYJ492"/>
    <mergeCell ref="KUS492:KUZ492"/>
    <mergeCell ref="KVA492:KVH492"/>
    <mergeCell ref="KVI492:KVP492"/>
    <mergeCell ref="KVQ492:KVX492"/>
    <mergeCell ref="KVY492:KWF492"/>
    <mergeCell ref="KWG492:KWN492"/>
    <mergeCell ref="KSW492:KTD492"/>
    <mergeCell ref="KTE492:KTL492"/>
    <mergeCell ref="KTM492:KTT492"/>
    <mergeCell ref="KTU492:KUB492"/>
    <mergeCell ref="KUC492:KUJ492"/>
    <mergeCell ref="KUK492:KUR492"/>
    <mergeCell ref="KRA492:KRH492"/>
    <mergeCell ref="KRI492:KRP492"/>
    <mergeCell ref="KRQ492:KRX492"/>
    <mergeCell ref="KRY492:KSF492"/>
    <mergeCell ref="KSG492:KSN492"/>
    <mergeCell ref="KSO492:KSV492"/>
    <mergeCell ref="KPE492:KPL492"/>
    <mergeCell ref="KPM492:KPT492"/>
    <mergeCell ref="KPU492:KQB492"/>
    <mergeCell ref="KQC492:KQJ492"/>
    <mergeCell ref="KQK492:KQR492"/>
    <mergeCell ref="KQS492:KQZ492"/>
    <mergeCell ref="KNI492:KNP492"/>
    <mergeCell ref="KNQ492:KNX492"/>
    <mergeCell ref="KNY492:KOF492"/>
    <mergeCell ref="KOG492:KON492"/>
    <mergeCell ref="KOO492:KOV492"/>
    <mergeCell ref="KOW492:KPD492"/>
    <mergeCell ref="KLM492:KLT492"/>
    <mergeCell ref="KLU492:KMB492"/>
    <mergeCell ref="KMC492:KMJ492"/>
    <mergeCell ref="KMK492:KMR492"/>
    <mergeCell ref="KMS492:KMZ492"/>
    <mergeCell ref="KNA492:KNH492"/>
    <mergeCell ref="KJQ492:KJX492"/>
    <mergeCell ref="KJY492:KKF492"/>
    <mergeCell ref="KKG492:KKN492"/>
    <mergeCell ref="KKO492:KKV492"/>
    <mergeCell ref="KKW492:KLD492"/>
    <mergeCell ref="KLE492:KLL492"/>
    <mergeCell ref="KHU492:KIB492"/>
    <mergeCell ref="KIC492:KIJ492"/>
    <mergeCell ref="KIK492:KIR492"/>
    <mergeCell ref="KIS492:KIZ492"/>
    <mergeCell ref="KJA492:KJH492"/>
    <mergeCell ref="KJI492:KJP492"/>
    <mergeCell ref="KFY492:KGF492"/>
    <mergeCell ref="KGG492:KGN492"/>
    <mergeCell ref="KGO492:KGV492"/>
    <mergeCell ref="KGW492:KHD492"/>
    <mergeCell ref="KHE492:KHL492"/>
    <mergeCell ref="KHM492:KHT492"/>
    <mergeCell ref="KEC492:KEJ492"/>
    <mergeCell ref="KEK492:KER492"/>
    <mergeCell ref="KES492:KEZ492"/>
    <mergeCell ref="KFA492:KFH492"/>
    <mergeCell ref="KFI492:KFP492"/>
    <mergeCell ref="KFQ492:KFX492"/>
    <mergeCell ref="KCG492:KCN492"/>
    <mergeCell ref="KCO492:KCV492"/>
    <mergeCell ref="KCW492:KDD492"/>
    <mergeCell ref="KDE492:KDL492"/>
    <mergeCell ref="KDM492:KDT492"/>
    <mergeCell ref="KDU492:KEB492"/>
    <mergeCell ref="KAK492:KAR492"/>
    <mergeCell ref="KAS492:KAZ492"/>
    <mergeCell ref="KBA492:KBH492"/>
    <mergeCell ref="KBI492:KBP492"/>
    <mergeCell ref="KBQ492:KBX492"/>
    <mergeCell ref="KBY492:KCF492"/>
    <mergeCell ref="JYO492:JYV492"/>
    <mergeCell ref="JYW492:JZD492"/>
    <mergeCell ref="JZE492:JZL492"/>
    <mergeCell ref="JZM492:JZT492"/>
    <mergeCell ref="JZU492:KAB492"/>
    <mergeCell ref="KAC492:KAJ492"/>
    <mergeCell ref="JWS492:JWZ492"/>
    <mergeCell ref="JXA492:JXH492"/>
    <mergeCell ref="JXI492:JXP492"/>
    <mergeCell ref="JXQ492:JXX492"/>
    <mergeCell ref="JXY492:JYF492"/>
    <mergeCell ref="JYG492:JYN492"/>
    <mergeCell ref="JUW492:JVD492"/>
    <mergeCell ref="JVE492:JVL492"/>
    <mergeCell ref="JVM492:JVT492"/>
    <mergeCell ref="JVU492:JWB492"/>
    <mergeCell ref="JWC492:JWJ492"/>
    <mergeCell ref="JWK492:JWR492"/>
    <mergeCell ref="JTA492:JTH492"/>
    <mergeCell ref="JTI492:JTP492"/>
    <mergeCell ref="JTQ492:JTX492"/>
    <mergeCell ref="JTY492:JUF492"/>
    <mergeCell ref="JUG492:JUN492"/>
    <mergeCell ref="JUO492:JUV492"/>
    <mergeCell ref="JRE492:JRL492"/>
    <mergeCell ref="JRM492:JRT492"/>
    <mergeCell ref="JRU492:JSB492"/>
    <mergeCell ref="JSC492:JSJ492"/>
    <mergeCell ref="JSK492:JSR492"/>
    <mergeCell ref="JSS492:JSZ492"/>
    <mergeCell ref="JPI492:JPP492"/>
    <mergeCell ref="JPQ492:JPX492"/>
    <mergeCell ref="JPY492:JQF492"/>
    <mergeCell ref="JQG492:JQN492"/>
    <mergeCell ref="JQO492:JQV492"/>
    <mergeCell ref="JQW492:JRD492"/>
    <mergeCell ref="JNM492:JNT492"/>
    <mergeCell ref="JNU492:JOB492"/>
    <mergeCell ref="JOC492:JOJ492"/>
    <mergeCell ref="JOK492:JOR492"/>
    <mergeCell ref="JOS492:JOZ492"/>
    <mergeCell ref="JPA492:JPH492"/>
    <mergeCell ref="JLQ492:JLX492"/>
    <mergeCell ref="JLY492:JMF492"/>
    <mergeCell ref="JMG492:JMN492"/>
    <mergeCell ref="JMO492:JMV492"/>
    <mergeCell ref="JMW492:JND492"/>
    <mergeCell ref="JNE492:JNL492"/>
    <mergeCell ref="JJU492:JKB492"/>
    <mergeCell ref="JKC492:JKJ492"/>
    <mergeCell ref="JKK492:JKR492"/>
    <mergeCell ref="JKS492:JKZ492"/>
    <mergeCell ref="JLA492:JLH492"/>
    <mergeCell ref="JLI492:JLP492"/>
    <mergeCell ref="JHY492:JIF492"/>
    <mergeCell ref="JIG492:JIN492"/>
    <mergeCell ref="JIO492:JIV492"/>
    <mergeCell ref="JIW492:JJD492"/>
    <mergeCell ref="JJE492:JJL492"/>
    <mergeCell ref="JJM492:JJT492"/>
    <mergeCell ref="JGC492:JGJ492"/>
    <mergeCell ref="JGK492:JGR492"/>
    <mergeCell ref="JGS492:JGZ492"/>
    <mergeCell ref="JHA492:JHH492"/>
    <mergeCell ref="JHI492:JHP492"/>
    <mergeCell ref="JHQ492:JHX492"/>
    <mergeCell ref="JEG492:JEN492"/>
    <mergeCell ref="JEO492:JEV492"/>
    <mergeCell ref="JEW492:JFD492"/>
    <mergeCell ref="JFE492:JFL492"/>
    <mergeCell ref="JFM492:JFT492"/>
    <mergeCell ref="JFU492:JGB492"/>
    <mergeCell ref="JCK492:JCR492"/>
    <mergeCell ref="JCS492:JCZ492"/>
    <mergeCell ref="JDA492:JDH492"/>
    <mergeCell ref="JDI492:JDP492"/>
    <mergeCell ref="JDQ492:JDX492"/>
    <mergeCell ref="JDY492:JEF492"/>
    <mergeCell ref="JAO492:JAV492"/>
    <mergeCell ref="JAW492:JBD492"/>
    <mergeCell ref="JBE492:JBL492"/>
    <mergeCell ref="JBM492:JBT492"/>
    <mergeCell ref="JBU492:JCB492"/>
    <mergeCell ref="JCC492:JCJ492"/>
    <mergeCell ref="IYS492:IYZ492"/>
    <mergeCell ref="IZA492:IZH492"/>
    <mergeCell ref="IZI492:IZP492"/>
    <mergeCell ref="IZQ492:IZX492"/>
    <mergeCell ref="IZY492:JAF492"/>
    <mergeCell ref="JAG492:JAN492"/>
    <mergeCell ref="IWW492:IXD492"/>
    <mergeCell ref="IXE492:IXL492"/>
    <mergeCell ref="IXM492:IXT492"/>
    <mergeCell ref="IXU492:IYB492"/>
    <mergeCell ref="IYC492:IYJ492"/>
    <mergeCell ref="IYK492:IYR492"/>
    <mergeCell ref="IVA492:IVH492"/>
    <mergeCell ref="IVI492:IVP492"/>
    <mergeCell ref="IVQ492:IVX492"/>
    <mergeCell ref="IVY492:IWF492"/>
    <mergeCell ref="IWG492:IWN492"/>
    <mergeCell ref="IWO492:IWV492"/>
    <mergeCell ref="ITE492:ITL492"/>
    <mergeCell ref="ITM492:ITT492"/>
    <mergeCell ref="ITU492:IUB492"/>
    <mergeCell ref="IUC492:IUJ492"/>
    <mergeCell ref="IUK492:IUR492"/>
    <mergeCell ref="IUS492:IUZ492"/>
    <mergeCell ref="IRI492:IRP492"/>
    <mergeCell ref="IRQ492:IRX492"/>
    <mergeCell ref="IRY492:ISF492"/>
    <mergeCell ref="ISG492:ISN492"/>
    <mergeCell ref="ISO492:ISV492"/>
    <mergeCell ref="ISW492:ITD492"/>
    <mergeCell ref="IPM492:IPT492"/>
    <mergeCell ref="IPU492:IQB492"/>
    <mergeCell ref="IQC492:IQJ492"/>
    <mergeCell ref="IQK492:IQR492"/>
    <mergeCell ref="IQS492:IQZ492"/>
    <mergeCell ref="IRA492:IRH492"/>
    <mergeCell ref="INQ492:INX492"/>
    <mergeCell ref="INY492:IOF492"/>
    <mergeCell ref="IOG492:ION492"/>
    <mergeCell ref="IOO492:IOV492"/>
    <mergeCell ref="IOW492:IPD492"/>
    <mergeCell ref="IPE492:IPL492"/>
    <mergeCell ref="ILU492:IMB492"/>
    <mergeCell ref="IMC492:IMJ492"/>
    <mergeCell ref="IMK492:IMR492"/>
    <mergeCell ref="IMS492:IMZ492"/>
    <mergeCell ref="INA492:INH492"/>
    <mergeCell ref="INI492:INP492"/>
    <mergeCell ref="IJY492:IKF492"/>
    <mergeCell ref="IKG492:IKN492"/>
    <mergeCell ref="IKO492:IKV492"/>
    <mergeCell ref="IKW492:ILD492"/>
    <mergeCell ref="ILE492:ILL492"/>
    <mergeCell ref="ILM492:ILT492"/>
    <mergeCell ref="IIC492:IIJ492"/>
    <mergeCell ref="IIK492:IIR492"/>
    <mergeCell ref="IIS492:IIZ492"/>
    <mergeCell ref="IJA492:IJH492"/>
    <mergeCell ref="IJI492:IJP492"/>
    <mergeCell ref="IJQ492:IJX492"/>
    <mergeCell ref="IGG492:IGN492"/>
    <mergeCell ref="IGO492:IGV492"/>
    <mergeCell ref="IGW492:IHD492"/>
    <mergeCell ref="IHE492:IHL492"/>
    <mergeCell ref="IHM492:IHT492"/>
    <mergeCell ref="IHU492:IIB492"/>
    <mergeCell ref="IEK492:IER492"/>
    <mergeCell ref="IES492:IEZ492"/>
    <mergeCell ref="IFA492:IFH492"/>
    <mergeCell ref="IFI492:IFP492"/>
    <mergeCell ref="IFQ492:IFX492"/>
    <mergeCell ref="IFY492:IGF492"/>
    <mergeCell ref="ICO492:ICV492"/>
    <mergeCell ref="ICW492:IDD492"/>
    <mergeCell ref="IDE492:IDL492"/>
    <mergeCell ref="IDM492:IDT492"/>
    <mergeCell ref="IDU492:IEB492"/>
    <mergeCell ref="IEC492:IEJ492"/>
    <mergeCell ref="IAS492:IAZ492"/>
    <mergeCell ref="IBA492:IBH492"/>
    <mergeCell ref="IBI492:IBP492"/>
    <mergeCell ref="IBQ492:IBX492"/>
    <mergeCell ref="IBY492:ICF492"/>
    <mergeCell ref="ICG492:ICN492"/>
    <mergeCell ref="HYW492:HZD492"/>
    <mergeCell ref="HZE492:HZL492"/>
    <mergeCell ref="HZM492:HZT492"/>
    <mergeCell ref="HZU492:IAB492"/>
    <mergeCell ref="IAC492:IAJ492"/>
    <mergeCell ref="IAK492:IAR492"/>
    <mergeCell ref="HXA492:HXH492"/>
    <mergeCell ref="HXI492:HXP492"/>
    <mergeCell ref="HXQ492:HXX492"/>
    <mergeCell ref="HXY492:HYF492"/>
    <mergeCell ref="HYG492:HYN492"/>
    <mergeCell ref="HYO492:HYV492"/>
    <mergeCell ref="HVE492:HVL492"/>
    <mergeCell ref="HVM492:HVT492"/>
    <mergeCell ref="HVU492:HWB492"/>
    <mergeCell ref="HWC492:HWJ492"/>
    <mergeCell ref="HWK492:HWR492"/>
    <mergeCell ref="HWS492:HWZ492"/>
    <mergeCell ref="HTI492:HTP492"/>
    <mergeCell ref="HTQ492:HTX492"/>
    <mergeCell ref="HTY492:HUF492"/>
    <mergeCell ref="HUG492:HUN492"/>
    <mergeCell ref="HUO492:HUV492"/>
    <mergeCell ref="HUW492:HVD492"/>
    <mergeCell ref="HRM492:HRT492"/>
    <mergeCell ref="HRU492:HSB492"/>
    <mergeCell ref="HSC492:HSJ492"/>
    <mergeCell ref="HSK492:HSR492"/>
    <mergeCell ref="HSS492:HSZ492"/>
    <mergeCell ref="HTA492:HTH492"/>
    <mergeCell ref="HPQ492:HPX492"/>
    <mergeCell ref="HPY492:HQF492"/>
    <mergeCell ref="HQG492:HQN492"/>
    <mergeCell ref="HQO492:HQV492"/>
    <mergeCell ref="HQW492:HRD492"/>
    <mergeCell ref="HRE492:HRL492"/>
    <mergeCell ref="HNU492:HOB492"/>
    <mergeCell ref="HOC492:HOJ492"/>
    <mergeCell ref="HOK492:HOR492"/>
    <mergeCell ref="HOS492:HOZ492"/>
    <mergeCell ref="HPA492:HPH492"/>
    <mergeCell ref="HPI492:HPP492"/>
    <mergeCell ref="HLY492:HMF492"/>
    <mergeCell ref="HMG492:HMN492"/>
    <mergeCell ref="HMO492:HMV492"/>
    <mergeCell ref="HMW492:HND492"/>
    <mergeCell ref="HNE492:HNL492"/>
    <mergeCell ref="HNM492:HNT492"/>
    <mergeCell ref="HKC492:HKJ492"/>
    <mergeCell ref="HKK492:HKR492"/>
    <mergeCell ref="HKS492:HKZ492"/>
    <mergeCell ref="HLA492:HLH492"/>
    <mergeCell ref="HLI492:HLP492"/>
    <mergeCell ref="HLQ492:HLX492"/>
    <mergeCell ref="HIG492:HIN492"/>
    <mergeCell ref="HIO492:HIV492"/>
    <mergeCell ref="HIW492:HJD492"/>
    <mergeCell ref="HJE492:HJL492"/>
    <mergeCell ref="HJM492:HJT492"/>
    <mergeCell ref="HJU492:HKB492"/>
    <mergeCell ref="HGK492:HGR492"/>
    <mergeCell ref="HGS492:HGZ492"/>
    <mergeCell ref="HHA492:HHH492"/>
    <mergeCell ref="HHI492:HHP492"/>
    <mergeCell ref="HHQ492:HHX492"/>
    <mergeCell ref="HHY492:HIF492"/>
    <mergeCell ref="HEO492:HEV492"/>
    <mergeCell ref="HEW492:HFD492"/>
    <mergeCell ref="HFE492:HFL492"/>
    <mergeCell ref="HFM492:HFT492"/>
    <mergeCell ref="HFU492:HGB492"/>
    <mergeCell ref="HGC492:HGJ492"/>
    <mergeCell ref="HCS492:HCZ492"/>
    <mergeCell ref="HDA492:HDH492"/>
    <mergeCell ref="HDI492:HDP492"/>
    <mergeCell ref="HDQ492:HDX492"/>
    <mergeCell ref="HDY492:HEF492"/>
    <mergeCell ref="HEG492:HEN492"/>
    <mergeCell ref="HAW492:HBD492"/>
    <mergeCell ref="HBE492:HBL492"/>
    <mergeCell ref="HBM492:HBT492"/>
    <mergeCell ref="HBU492:HCB492"/>
    <mergeCell ref="HCC492:HCJ492"/>
    <mergeCell ref="HCK492:HCR492"/>
    <mergeCell ref="GZA492:GZH492"/>
    <mergeCell ref="GZI492:GZP492"/>
    <mergeCell ref="GZQ492:GZX492"/>
    <mergeCell ref="GZY492:HAF492"/>
    <mergeCell ref="HAG492:HAN492"/>
    <mergeCell ref="HAO492:HAV492"/>
    <mergeCell ref="GXE492:GXL492"/>
    <mergeCell ref="GXM492:GXT492"/>
    <mergeCell ref="GXU492:GYB492"/>
    <mergeCell ref="GYC492:GYJ492"/>
    <mergeCell ref="GYK492:GYR492"/>
    <mergeCell ref="GYS492:GYZ492"/>
    <mergeCell ref="GVI492:GVP492"/>
    <mergeCell ref="GVQ492:GVX492"/>
    <mergeCell ref="GVY492:GWF492"/>
    <mergeCell ref="GWG492:GWN492"/>
    <mergeCell ref="GWO492:GWV492"/>
    <mergeCell ref="GWW492:GXD492"/>
    <mergeCell ref="GTM492:GTT492"/>
    <mergeCell ref="GTU492:GUB492"/>
    <mergeCell ref="GUC492:GUJ492"/>
    <mergeCell ref="GUK492:GUR492"/>
    <mergeCell ref="GUS492:GUZ492"/>
    <mergeCell ref="GVA492:GVH492"/>
    <mergeCell ref="GRQ492:GRX492"/>
    <mergeCell ref="GRY492:GSF492"/>
    <mergeCell ref="GSG492:GSN492"/>
    <mergeCell ref="GSO492:GSV492"/>
    <mergeCell ref="GSW492:GTD492"/>
    <mergeCell ref="GTE492:GTL492"/>
    <mergeCell ref="GPU492:GQB492"/>
    <mergeCell ref="GQC492:GQJ492"/>
    <mergeCell ref="GQK492:GQR492"/>
    <mergeCell ref="GQS492:GQZ492"/>
    <mergeCell ref="GRA492:GRH492"/>
    <mergeCell ref="GRI492:GRP492"/>
    <mergeCell ref="GNY492:GOF492"/>
    <mergeCell ref="GOG492:GON492"/>
    <mergeCell ref="GOO492:GOV492"/>
    <mergeCell ref="GOW492:GPD492"/>
    <mergeCell ref="GPE492:GPL492"/>
    <mergeCell ref="GPM492:GPT492"/>
    <mergeCell ref="GMC492:GMJ492"/>
    <mergeCell ref="GMK492:GMR492"/>
    <mergeCell ref="GMS492:GMZ492"/>
    <mergeCell ref="GNA492:GNH492"/>
    <mergeCell ref="GNI492:GNP492"/>
    <mergeCell ref="GNQ492:GNX492"/>
    <mergeCell ref="GKG492:GKN492"/>
    <mergeCell ref="GKO492:GKV492"/>
    <mergeCell ref="GKW492:GLD492"/>
    <mergeCell ref="GLE492:GLL492"/>
    <mergeCell ref="GLM492:GLT492"/>
    <mergeCell ref="GLU492:GMB492"/>
    <mergeCell ref="GIK492:GIR492"/>
    <mergeCell ref="GIS492:GIZ492"/>
    <mergeCell ref="GJA492:GJH492"/>
    <mergeCell ref="GJI492:GJP492"/>
    <mergeCell ref="GJQ492:GJX492"/>
    <mergeCell ref="GJY492:GKF492"/>
    <mergeCell ref="GGO492:GGV492"/>
    <mergeCell ref="GGW492:GHD492"/>
    <mergeCell ref="GHE492:GHL492"/>
    <mergeCell ref="GHM492:GHT492"/>
    <mergeCell ref="GHU492:GIB492"/>
    <mergeCell ref="GIC492:GIJ492"/>
    <mergeCell ref="GES492:GEZ492"/>
    <mergeCell ref="GFA492:GFH492"/>
    <mergeCell ref="GFI492:GFP492"/>
    <mergeCell ref="GFQ492:GFX492"/>
    <mergeCell ref="GFY492:GGF492"/>
    <mergeCell ref="GGG492:GGN492"/>
    <mergeCell ref="GCW492:GDD492"/>
    <mergeCell ref="GDE492:GDL492"/>
    <mergeCell ref="GDM492:GDT492"/>
    <mergeCell ref="GDU492:GEB492"/>
    <mergeCell ref="GEC492:GEJ492"/>
    <mergeCell ref="GEK492:GER492"/>
    <mergeCell ref="GBA492:GBH492"/>
    <mergeCell ref="GBI492:GBP492"/>
    <mergeCell ref="GBQ492:GBX492"/>
    <mergeCell ref="GBY492:GCF492"/>
    <mergeCell ref="GCG492:GCN492"/>
    <mergeCell ref="GCO492:GCV492"/>
    <mergeCell ref="FZE492:FZL492"/>
    <mergeCell ref="FZM492:FZT492"/>
    <mergeCell ref="FZU492:GAB492"/>
    <mergeCell ref="GAC492:GAJ492"/>
    <mergeCell ref="GAK492:GAR492"/>
    <mergeCell ref="GAS492:GAZ492"/>
    <mergeCell ref="FXI492:FXP492"/>
    <mergeCell ref="FXQ492:FXX492"/>
    <mergeCell ref="FXY492:FYF492"/>
    <mergeCell ref="FYG492:FYN492"/>
    <mergeCell ref="FYO492:FYV492"/>
    <mergeCell ref="FYW492:FZD492"/>
    <mergeCell ref="FVM492:FVT492"/>
    <mergeCell ref="FVU492:FWB492"/>
    <mergeCell ref="FWC492:FWJ492"/>
    <mergeCell ref="FWK492:FWR492"/>
    <mergeCell ref="FWS492:FWZ492"/>
    <mergeCell ref="FXA492:FXH492"/>
    <mergeCell ref="FTQ492:FTX492"/>
    <mergeCell ref="FTY492:FUF492"/>
    <mergeCell ref="FUG492:FUN492"/>
    <mergeCell ref="FUO492:FUV492"/>
    <mergeCell ref="FUW492:FVD492"/>
    <mergeCell ref="FVE492:FVL492"/>
    <mergeCell ref="FRU492:FSB492"/>
    <mergeCell ref="FSC492:FSJ492"/>
    <mergeCell ref="FSK492:FSR492"/>
    <mergeCell ref="FSS492:FSZ492"/>
    <mergeCell ref="FTA492:FTH492"/>
    <mergeCell ref="FTI492:FTP492"/>
    <mergeCell ref="FPY492:FQF492"/>
    <mergeCell ref="FQG492:FQN492"/>
    <mergeCell ref="FQO492:FQV492"/>
    <mergeCell ref="FQW492:FRD492"/>
    <mergeCell ref="FRE492:FRL492"/>
    <mergeCell ref="FRM492:FRT492"/>
    <mergeCell ref="FOC492:FOJ492"/>
    <mergeCell ref="FOK492:FOR492"/>
    <mergeCell ref="FOS492:FOZ492"/>
    <mergeCell ref="FPA492:FPH492"/>
    <mergeCell ref="FPI492:FPP492"/>
    <mergeCell ref="FPQ492:FPX492"/>
    <mergeCell ref="FMG492:FMN492"/>
    <mergeCell ref="FMO492:FMV492"/>
    <mergeCell ref="FMW492:FND492"/>
    <mergeCell ref="FNE492:FNL492"/>
    <mergeCell ref="FNM492:FNT492"/>
    <mergeCell ref="FNU492:FOB492"/>
    <mergeCell ref="FKK492:FKR492"/>
    <mergeCell ref="FKS492:FKZ492"/>
    <mergeCell ref="FLA492:FLH492"/>
    <mergeCell ref="FLI492:FLP492"/>
    <mergeCell ref="FLQ492:FLX492"/>
    <mergeCell ref="FLY492:FMF492"/>
    <mergeCell ref="FIO492:FIV492"/>
    <mergeCell ref="FIW492:FJD492"/>
    <mergeCell ref="FJE492:FJL492"/>
    <mergeCell ref="FJM492:FJT492"/>
    <mergeCell ref="FJU492:FKB492"/>
    <mergeCell ref="FKC492:FKJ492"/>
    <mergeCell ref="FGS492:FGZ492"/>
    <mergeCell ref="FHA492:FHH492"/>
    <mergeCell ref="FHI492:FHP492"/>
    <mergeCell ref="FHQ492:FHX492"/>
    <mergeCell ref="FHY492:FIF492"/>
    <mergeCell ref="FIG492:FIN492"/>
    <mergeCell ref="FEW492:FFD492"/>
    <mergeCell ref="FFE492:FFL492"/>
    <mergeCell ref="FFM492:FFT492"/>
    <mergeCell ref="FFU492:FGB492"/>
    <mergeCell ref="FGC492:FGJ492"/>
    <mergeCell ref="FGK492:FGR492"/>
    <mergeCell ref="FDA492:FDH492"/>
    <mergeCell ref="FDI492:FDP492"/>
    <mergeCell ref="FDQ492:FDX492"/>
    <mergeCell ref="FDY492:FEF492"/>
    <mergeCell ref="FEG492:FEN492"/>
    <mergeCell ref="FEO492:FEV492"/>
    <mergeCell ref="FBE492:FBL492"/>
    <mergeCell ref="FBM492:FBT492"/>
    <mergeCell ref="FBU492:FCB492"/>
    <mergeCell ref="FCC492:FCJ492"/>
    <mergeCell ref="FCK492:FCR492"/>
    <mergeCell ref="FCS492:FCZ492"/>
    <mergeCell ref="EZI492:EZP492"/>
    <mergeCell ref="EZQ492:EZX492"/>
    <mergeCell ref="EZY492:FAF492"/>
    <mergeCell ref="FAG492:FAN492"/>
    <mergeCell ref="FAO492:FAV492"/>
    <mergeCell ref="FAW492:FBD492"/>
    <mergeCell ref="EXM492:EXT492"/>
    <mergeCell ref="EXU492:EYB492"/>
    <mergeCell ref="EYC492:EYJ492"/>
    <mergeCell ref="EYK492:EYR492"/>
    <mergeCell ref="EYS492:EYZ492"/>
    <mergeCell ref="EZA492:EZH492"/>
    <mergeCell ref="EVQ492:EVX492"/>
    <mergeCell ref="EVY492:EWF492"/>
    <mergeCell ref="EWG492:EWN492"/>
    <mergeCell ref="EWO492:EWV492"/>
    <mergeCell ref="EWW492:EXD492"/>
    <mergeCell ref="EXE492:EXL492"/>
    <mergeCell ref="ETU492:EUB492"/>
    <mergeCell ref="EUC492:EUJ492"/>
    <mergeCell ref="EUK492:EUR492"/>
    <mergeCell ref="EUS492:EUZ492"/>
    <mergeCell ref="EVA492:EVH492"/>
    <mergeCell ref="EVI492:EVP492"/>
    <mergeCell ref="ERY492:ESF492"/>
    <mergeCell ref="ESG492:ESN492"/>
    <mergeCell ref="ESO492:ESV492"/>
    <mergeCell ref="ESW492:ETD492"/>
    <mergeCell ref="ETE492:ETL492"/>
    <mergeCell ref="ETM492:ETT492"/>
    <mergeCell ref="EQC492:EQJ492"/>
    <mergeCell ref="EQK492:EQR492"/>
    <mergeCell ref="EQS492:EQZ492"/>
    <mergeCell ref="ERA492:ERH492"/>
    <mergeCell ref="ERI492:ERP492"/>
    <mergeCell ref="ERQ492:ERX492"/>
    <mergeCell ref="EOG492:EON492"/>
    <mergeCell ref="EOO492:EOV492"/>
    <mergeCell ref="EOW492:EPD492"/>
    <mergeCell ref="EPE492:EPL492"/>
    <mergeCell ref="EPM492:EPT492"/>
    <mergeCell ref="EPU492:EQB492"/>
    <mergeCell ref="EMK492:EMR492"/>
    <mergeCell ref="EMS492:EMZ492"/>
    <mergeCell ref="ENA492:ENH492"/>
    <mergeCell ref="ENI492:ENP492"/>
    <mergeCell ref="ENQ492:ENX492"/>
    <mergeCell ref="ENY492:EOF492"/>
    <mergeCell ref="EKO492:EKV492"/>
    <mergeCell ref="EKW492:ELD492"/>
    <mergeCell ref="ELE492:ELL492"/>
    <mergeCell ref="ELM492:ELT492"/>
    <mergeCell ref="ELU492:EMB492"/>
    <mergeCell ref="EMC492:EMJ492"/>
    <mergeCell ref="EIS492:EIZ492"/>
    <mergeCell ref="EJA492:EJH492"/>
    <mergeCell ref="EJI492:EJP492"/>
    <mergeCell ref="EJQ492:EJX492"/>
    <mergeCell ref="EJY492:EKF492"/>
    <mergeCell ref="EKG492:EKN492"/>
    <mergeCell ref="EGW492:EHD492"/>
    <mergeCell ref="EHE492:EHL492"/>
    <mergeCell ref="EHM492:EHT492"/>
    <mergeCell ref="EHU492:EIB492"/>
    <mergeCell ref="EIC492:EIJ492"/>
    <mergeCell ref="EIK492:EIR492"/>
    <mergeCell ref="EFA492:EFH492"/>
    <mergeCell ref="EFI492:EFP492"/>
    <mergeCell ref="EFQ492:EFX492"/>
    <mergeCell ref="EFY492:EGF492"/>
    <mergeCell ref="EGG492:EGN492"/>
    <mergeCell ref="EGO492:EGV492"/>
    <mergeCell ref="EDE492:EDL492"/>
    <mergeCell ref="EDM492:EDT492"/>
    <mergeCell ref="EDU492:EEB492"/>
    <mergeCell ref="EEC492:EEJ492"/>
    <mergeCell ref="EEK492:EER492"/>
    <mergeCell ref="EES492:EEZ492"/>
    <mergeCell ref="EBI492:EBP492"/>
    <mergeCell ref="EBQ492:EBX492"/>
    <mergeCell ref="EBY492:ECF492"/>
    <mergeCell ref="ECG492:ECN492"/>
    <mergeCell ref="ECO492:ECV492"/>
    <mergeCell ref="ECW492:EDD492"/>
    <mergeCell ref="DZM492:DZT492"/>
    <mergeCell ref="DZU492:EAB492"/>
    <mergeCell ref="EAC492:EAJ492"/>
    <mergeCell ref="EAK492:EAR492"/>
    <mergeCell ref="EAS492:EAZ492"/>
    <mergeCell ref="EBA492:EBH492"/>
    <mergeCell ref="DXQ492:DXX492"/>
    <mergeCell ref="DXY492:DYF492"/>
    <mergeCell ref="DYG492:DYN492"/>
    <mergeCell ref="DYO492:DYV492"/>
    <mergeCell ref="DYW492:DZD492"/>
    <mergeCell ref="DZE492:DZL492"/>
    <mergeCell ref="DVU492:DWB492"/>
    <mergeCell ref="DWC492:DWJ492"/>
    <mergeCell ref="DWK492:DWR492"/>
    <mergeCell ref="DWS492:DWZ492"/>
    <mergeCell ref="DXA492:DXH492"/>
    <mergeCell ref="DXI492:DXP492"/>
    <mergeCell ref="DTY492:DUF492"/>
    <mergeCell ref="DUG492:DUN492"/>
    <mergeCell ref="DUO492:DUV492"/>
    <mergeCell ref="DUW492:DVD492"/>
    <mergeCell ref="DVE492:DVL492"/>
    <mergeCell ref="DVM492:DVT492"/>
    <mergeCell ref="DSC492:DSJ492"/>
    <mergeCell ref="DSK492:DSR492"/>
    <mergeCell ref="DSS492:DSZ492"/>
    <mergeCell ref="DTA492:DTH492"/>
    <mergeCell ref="DTI492:DTP492"/>
    <mergeCell ref="DTQ492:DTX492"/>
    <mergeCell ref="DQG492:DQN492"/>
    <mergeCell ref="DQO492:DQV492"/>
    <mergeCell ref="DQW492:DRD492"/>
    <mergeCell ref="DRE492:DRL492"/>
    <mergeCell ref="DRM492:DRT492"/>
    <mergeCell ref="DRU492:DSB492"/>
    <mergeCell ref="DOK492:DOR492"/>
    <mergeCell ref="DOS492:DOZ492"/>
    <mergeCell ref="DPA492:DPH492"/>
    <mergeCell ref="DPI492:DPP492"/>
    <mergeCell ref="DPQ492:DPX492"/>
    <mergeCell ref="DPY492:DQF492"/>
    <mergeCell ref="DMO492:DMV492"/>
    <mergeCell ref="DMW492:DND492"/>
    <mergeCell ref="DNE492:DNL492"/>
    <mergeCell ref="DNM492:DNT492"/>
    <mergeCell ref="DNU492:DOB492"/>
    <mergeCell ref="DOC492:DOJ492"/>
    <mergeCell ref="DKS492:DKZ492"/>
    <mergeCell ref="DLA492:DLH492"/>
    <mergeCell ref="DLI492:DLP492"/>
    <mergeCell ref="DLQ492:DLX492"/>
    <mergeCell ref="DLY492:DMF492"/>
    <mergeCell ref="DMG492:DMN492"/>
    <mergeCell ref="DIW492:DJD492"/>
    <mergeCell ref="DJE492:DJL492"/>
    <mergeCell ref="DJM492:DJT492"/>
    <mergeCell ref="DJU492:DKB492"/>
    <mergeCell ref="DKC492:DKJ492"/>
    <mergeCell ref="DKK492:DKR492"/>
    <mergeCell ref="DHA492:DHH492"/>
    <mergeCell ref="DHI492:DHP492"/>
    <mergeCell ref="DHQ492:DHX492"/>
    <mergeCell ref="DHY492:DIF492"/>
    <mergeCell ref="DIG492:DIN492"/>
    <mergeCell ref="DIO492:DIV492"/>
    <mergeCell ref="DFE492:DFL492"/>
    <mergeCell ref="DFM492:DFT492"/>
    <mergeCell ref="DFU492:DGB492"/>
    <mergeCell ref="DGC492:DGJ492"/>
    <mergeCell ref="DGK492:DGR492"/>
    <mergeCell ref="DGS492:DGZ492"/>
    <mergeCell ref="DDI492:DDP492"/>
    <mergeCell ref="DDQ492:DDX492"/>
    <mergeCell ref="DDY492:DEF492"/>
    <mergeCell ref="DEG492:DEN492"/>
    <mergeCell ref="DEO492:DEV492"/>
    <mergeCell ref="DEW492:DFD492"/>
    <mergeCell ref="DBM492:DBT492"/>
    <mergeCell ref="DBU492:DCB492"/>
    <mergeCell ref="DCC492:DCJ492"/>
    <mergeCell ref="DCK492:DCR492"/>
    <mergeCell ref="DCS492:DCZ492"/>
    <mergeCell ref="DDA492:DDH492"/>
    <mergeCell ref="CZQ492:CZX492"/>
    <mergeCell ref="CZY492:DAF492"/>
    <mergeCell ref="DAG492:DAN492"/>
    <mergeCell ref="DAO492:DAV492"/>
    <mergeCell ref="DAW492:DBD492"/>
    <mergeCell ref="DBE492:DBL492"/>
    <mergeCell ref="CXU492:CYB492"/>
    <mergeCell ref="CYC492:CYJ492"/>
    <mergeCell ref="CYK492:CYR492"/>
    <mergeCell ref="CYS492:CYZ492"/>
    <mergeCell ref="CZA492:CZH492"/>
    <mergeCell ref="CZI492:CZP492"/>
    <mergeCell ref="CVY492:CWF492"/>
    <mergeCell ref="CWG492:CWN492"/>
    <mergeCell ref="CWO492:CWV492"/>
    <mergeCell ref="CWW492:CXD492"/>
    <mergeCell ref="CXE492:CXL492"/>
    <mergeCell ref="CXM492:CXT492"/>
    <mergeCell ref="CUC492:CUJ492"/>
    <mergeCell ref="CUK492:CUR492"/>
    <mergeCell ref="CUS492:CUZ492"/>
    <mergeCell ref="CVA492:CVH492"/>
    <mergeCell ref="CVI492:CVP492"/>
    <mergeCell ref="CVQ492:CVX492"/>
    <mergeCell ref="CSG492:CSN492"/>
    <mergeCell ref="CSO492:CSV492"/>
    <mergeCell ref="CSW492:CTD492"/>
    <mergeCell ref="CTE492:CTL492"/>
    <mergeCell ref="CTM492:CTT492"/>
    <mergeCell ref="CTU492:CUB492"/>
    <mergeCell ref="CQK492:CQR492"/>
    <mergeCell ref="CQS492:CQZ492"/>
    <mergeCell ref="CRA492:CRH492"/>
    <mergeCell ref="CRI492:CRP492"/>
    <mergeCell ref="CRQ492:CRX492"/>
    <mergeCell ref="CRY492:CSF492"/>
    <mergeCell ref="COO492:COV492"/>
    <mergeCell ref="COW492:CPD492"/>
    <mergeCell ref="CPE492:CPL492"/>
    <mergeCell ref="CPM492:CPT492"/>
    <mergeCell ref="CPU492:CQB492"/>
    <mergeCell ref="CQC492:CQJ492"/>
    <mergeCell ref="CMS492:CMZ492"/>
    <mergeCell ref="CNA492:CNH492"/>
    <mergeCell ref="CNI492:CNP492"/>
    <mergeCell ref="CNQ492:CNX492"/>
    <mergeCell ref="CNY492:COF492"/>
    <mergeCell ref="COG492:CON492"/>
    <mergeCell ref="CKW492:CLD492"/>
    <mergeCell ref="CLE492:CLL492"/>
    <mergeCell ref="CLM492:CLT492"/>
    <mergeCell ref="CLU492:CMB492"/>
    <mergeCell ref="CMC492:CMJ492"/>
    <mergeCell ref="CMK492:CMR492"/>
    <mergeCell ref="CJA492:CJH492"/>
    <mergeCell ref="CJI492:CJP492"/>
    <mergeCell ref="CJQ492:CJX492"/>
    <mergeCell ref="CJY492:CKF492"/>
    <mergeCell ref="CKG492:CKN492"/>
    <mergeCell ref="CKO492:CKV492"/>
    <mergeCell ref="CHE492:CHL492"/>
    <mergeCell ref="CHM492:CHT492"/>
    <mergeCell ref="CHU492:CIB492"/>
    <mergeCell ref="CIC492:CIJ492"/>
    <mergeCell ref="CIK492:CIR492"/>
    <mergeCell ref="CIS492:CIZ492"/>
    <mergeCell ref="CFI492:CFP492"/>
    <mergeCell ref="CFQ492:CFX492"/>
    <mergeCell ref="CFY492:CGF492"/>
    <mergeCell ref="CGG492:CGN492"/>
    <mergeCell ref="CGO492:CGV492"/>
    <mergeCell ref="CGW492:CHD492"/>
    <mergeCell ref="CDM492:CDT492"/>
    <mergeCell ref="CDU492:CEB492"/>
    <mergeCell ref="CEC492:CEJ492"/>
    <mergeCell ref="CEK492:CER492"/>
    <mergeCell ref="CES492:CEZ492"/>
    <mergeCell ref="CFA492:CFH492"/>
    <mergeCell ref="CBQ492:CBX492"/>
    <mergeCell ref="CBY492:CCF492"/>
    <mergeCell ref="CCG492:CCN492"/>
    <mergeCell ref="CCO492:CCV492"/>
    <mergeCell ref="CCW492:CDD492"/>
    <mergeCell ref="CDE492:CDL492"/>
    <mergeCell ref="BZU492:CAB492"/>
    <mergeCell ref="CAC492:CAJ492"/>
    <mergeCell ref="CAK492:CAR492"/>
    <mergeCell ref="CAS492:CAZ492"/>
    <mergeCell ref="CBA492:CBH492"/>
    <mergeCell ref="CBI492:CBP492"/>
    <mergeCell ref="BXY492:BYF492"/>
    <mergeCell ref="BYG492:BYN492"/>
    <mergeCell ref="BYO492:BYV492"/>
    <mergeCell ref="BYW492:BZD492"/>
    <mergeCell ref="BZE492:BZL492"/>
    <mergeCell ref="BZM492:BZT492"/>
    <mergeCell ref="BWC492:BWJ492"/>
    <mergeCell ref="BWK492:BWR492"/>
    <mergeCell ref="BWS492:BWZ492"/>
    <mergeCell ref="BXA492:BXH492"/>
    <mergeCell ref="BXI492:BXP492"/>
    <mergeCell ref="BXQ492:BXX492"/>
    <mergeCell ref="BUG492:BUN492"/>
    <mergeCell ref="BUO492:BUV492"/>
    <mergeCell ref="BUW492:BVD492"/>
    <mergeCell ref="BVE492:BVL492"/>
    <mergeCell ref="BVM492:BVT492"/>
    <mergeCell ref="BVU492:BWB492"/>
    <mergeCell ref="BSK492:BSR492"/>
    <mergeCell ref="BSS492:BSZ492"/>
    <mergeCell ref="BTA492:BTH492"/>
    <mergeCell ref="BTI492:BTP492"/>
    <mergeCell ref="BTQ492:BTX492"/>
    <mergeCell ref="BTY492:BUF492"/>
    <mergeCell ref="BQO492:BQV492"/>
    <mergeCell ref="BQW492:BRD492"/>
    <mergeCell ref="BRE492:BRL492"/>
    <mergeCell ref="BRM492:BRT492"/>
    <mergeCell ref="BRU492:BSB492"/>
    <mergeCell ref="BSC492:BSJ492"/>
    <mergeCell ref="BOS492:BOZ492"/>
    <mergeCell ref="BPA492:BPH492"/>
    <mergeCell ref="BPI492:BPP492"/>
    <mergeCell ref="BPQ492:BPX492"/>
    <mergeCell ref="BPY492:BQF492"/>
    <mergeCell ref="BQG492:BQN492"/>
    <mergeCell ref="BMW492:BND492"/>
    <mergeCell ref="BNE492:BNL492"/>
    <mergeCell ref="BNM492:BNT492"/>
    <mergeCell ref="BNU492:BOB492"/>
    <mergeCell ref="BOC492:BOJ492"/>
    <mergeCell ref="BOK492:BOR492"/>
    <mergeCell ref="BLA492:BLH492"/>
    <mergeCell ref="BLI492:BLP492"/>
    <mergeCell ref="BLQ492:BLX492"/>
    <mergeCell ref="BLY492:BMF492"/>
    <mergeCell ref="BMG492:BMN492"/>
    <mergeCell ref="BMO492:BMV492"/>
    <mergeCell ref="BJE492:BJL492"/>
    <mergeCell ref="BJM492:BJT492"/>
    <mergeCell ref="BJU492:BKB492"/>
    <mergeCell ref="BKC492:BKJ492"/>
    <mergeCell ref="BKK492:BKR492"/>
    <mergeCell ref="BKS492:BKZ492"/>
    <mergeCell ref="BHI492:BHP492"/>
    <mergeCell ref="BHQ492:BHX492"/>
    <mergeCell ref="BHY492:BIF492"/>
    <mergeCell ref="BIG492:BIN492"/>
    <mergeCell ref="BIO492:BIV492"/>
    <mergeCell ref="BIW492:BJD492"/>
    <mergeCell ref="BFM492:BFT492"/>
    <mergeCell ref="BFU492:BGB492"/>
    <mergeCell ref="BGC492:BGJ492"/>
    <mergeCell ref="BGK492:BGR492"/>
    <mergeCell ref="BGS492:BGZ492"/>
    <mergeCell ref="BHA492:BHH492"/>
    <mergeCell ref="BDQ492:BDX492"/>
    <mergeCell ref="BDY492:BEF492"/>
    <mergeCell ref="BEG492:BEN492"/>
    <mergeCell ref="BEO492:BEV492"/>
    <mergeCell ref="BEW492:BFD492"/>
    <mergeCell ref="BFE492:BFL492"/>
    <mergeCell ref="BBU492:BCB492"/>
    <mergeCell ref="BCC492:BCJ492"/>
    <mergeCell ref="BCK492:BCR492"/>
    <mergeCell ref="BCS492:BCZ492"/>
    <mergeCell ref="BDA492:BDH492"/>
    <mergeCell ref="BDI492:BDP492"/>
    <mergeCell ref="AZY492:BAF492"/>
    <mergeCell ref="BAG492:BAN492"/>
    <mergeCell ref="BAO492:BAV492"/>
    <mergeCell ref="BAW492:BBD492"/>
    <mergeCell ref="BBE492:BBL492"/>
    <mergeCell ref="BBM492:BBT492"/>
    <mergeCell ref="AYC492:AYJ492"/>
    <mergeCell ref="AYK492:AYR492"/>
    <mergeCell ref="AYS492:AYZ492"/>
    <mergeCell ref="AZA492:AZH492"/>
    <mergeCell ref="AZI492:AZP492"/>
    <mergeCell ref="AZQ492:AZX492"/>
    <mergeCell ref="AWG492:AWN492"/>
    <mergeCell ref="AWO492:AWV492"/>
    <mergeCell ref="AWW492:AXD492"/>
    <mergeCell ref="AXE492:AXL492"/>
    <mergeCell ref="AXM492:AXT492"/>
    <mergeCell ref="AXU492:AYB492"/>
    <mergeCell ref="AUK492:AUR492"/>
    <mergeCell ref="AUS492:AUZ492"/>
    <mergeCell ref="AVA492:AVH492"/>
    <mergeCell ref="AVI492:AVP492"/>
    <mergeCell ref="AVQ492:AVX492"/>
    <mergeCell ref="AVY492:AWF492"/>
    <mergeCell ref="ASO492:ASV492"/>
    <mergeCell ref="ASW492:ATD492"/>
    <mergeCell ref="ATE492:ATL492"/>
    <mergeCell ref="ATM492:ATT492"/>
    <mergeCell ref="ATU492:AUB492"/>
    <mergeCell ref="AUC492:AUJ492"/>
    <mergeCell ref="AQS492:AQZ492"/>
    <mergeCell ref="ARA492:ARH492"/>
    <mergeCell ref="ARI492:ARP492"/>
    <mergeCell ref="ARQ492:ARX492"/>
    <mergeCell ref="ARY492:ASF492"/>
    <mergeCell ref="ASG492:ASN492"/>
    <mergeCell ref="AOW492:APD492"/>
    <mergeCell ref="APE492:APL492"/>
    <mergeCell ref="APM492:APT492"/>
    <mergeCell ref="APU492:AQB492"/>
    <mergeCell ref="AQC492:AQJ492"/>
    <mergeCell ref="AQK492:AQR492"/>
    <mergeCell ref="ANA492:ANH492"/>
    <mergeCell ref="ANI492:ANP492"/>
    <mergeCell ref="ANQ492:ANX492"/>
    <mergeCell ref="ANY492:AOF492"/>
    <mergeCell ref="AOG492:AON492"/>
    <mergeCell ref="AOO492:AOV492"/>
    <mergeCell ref="ALE492:ALL492"/>
    <mergeCell ref="ALM492:ALT492"/>
    <mergeCell ref="ALU492:AMB492"/>
    <mergeCell ref="AMC492:AMJ492"/>
    <mergeCell ref="AMK492:AMR492"/>
    <mergeCell ref="AMS492:AMZ492"/>
    <mergeCell ref="AJI492:AJP492"/>
    <mergeCell ref="AJQ492:AJX492"/>
    <mergeCell ref="AJY492:AKF492"/>
    <mergeCell ref="AKG492:AKN492"/>
    <mergeCell ref="AKO492:AKV492"/>
    <mergeCell ref="AKW492:ALD492"/>
    <mergeCell ref="AHM492:AHT492"/>
    <mergeCell ref="AHU492:AIB492"/>
    <mergeCell ref="AIC492:AIJ492"/>
    <mergeCell ref="AIK492:AIR492"/>
    <mergeCell ref="AIS492:AIZ492"/>
    <mergeCell ref="AJA492:AJH492"/>
    <mergeCell ref="AFQ492:AFX492"/>
    <mergeCell ref="AFY492:AGF492"/>
    <mergeCell ref="AGG492:AGN492"/>
    <mergeCell ref="AGO492:AGV492"/>
    <mergeCell ref="AGW492:AHD492"/>
    <mergeCell ref="AHE492:AHL492"/>
    <mergeCell ref="ADU492:AEB492"/>
    <mergeCell ref="AEC492:AEJ492"/>
    <mergeCell ref="AEK492:AER492"/>
    <mergeCell ref="AES492:AEZ492"/>
    <mergeCell ref="AFA492:AFH492"/>
    <mergeCell ref="AFI492:AFP492"/>
    <mergeCell ref="ABY492:ACF492"/>
    <mergeCell ref="ACG492:ACN492"/>
    <mergeCell ref="ACO492:ACV492"/>
    <mergeCell ref="ACW492:ADD492"/>
    <mergeCell ref="ADE492:ADL492"/>
    <mergeCell ref="ADM492:ADT492"/>
    <mergeCell ref="AAC492:AAJ492"/>
    <mergeCell ref="AAK492:AAR492"/>
    <mergeCell ref="AAS492:AAZ492"/>
    <mergeCell ref="ABA492:ABH492"/>
    <mergeCell ref="ABI492:ABP492"/>
    <mergeCell ref="ABQ492:ABX492"/>
    <mergeCell ref="YG492:YN492"/>
    <mergeCell ref="YO492:YV492"/>
    <mergeCell ref="YW492:ZD492"/>
    <mergeCell ref="ZE492:ZL492"/>
    <mergeCell ref="ZM492:ZT492"/>
    <mergeCell ref="ZU492:AAB492"/>
    <mergeCell ref="WK492:WR492"/>
    <mergeCell ref="WS492:WZ492"/>
    <mergeCell ref="XA492:XH492"/>
    <mergeCell ref="XI492:XP492"/>
    <mergeCell ref="XQ492:XX492"/>
    <mergeCell ref="XY492:YF492"/>
    <mergeCell ref="UO492:UV492"/>
    <mergeCell ref="UW492:VD492"/>
    <mergeCell ref="VE492:VL492"/>
    <mergeCell ref="VM492:VT492"/>
    <mergeCell ref="VU492:WB492"/>
    <mergeCell ref="WC492:WJ492"/>
    <mergeCell ref="SS492:SZ492"/>
    <mergeCell ref="TA492:TH492"/>
    <mergeCell ref="TI492:TP492"/>
    <mergeCell ref="TQ492:TX492"/>
    <mergeCell ref="TY492:UF492"/>
    <mergeCell ref="UG492:UN492"/>
    <mergeCell ref="QW492:RD492"/>
    <mergeCell ref="RE492:RL492"/>
    <mergeCell ref="RM492:RT492"/>
    <mergeCell ref="RU492:SB492"/>
    <mergeCell ref="SC492:SJ492"/>
    <mergeCell ref="SK492:SR492"/>
    <mergeCell ref="PA492:PH492"/>
    <mergeCell ref="PI492:PP492"/>
    <mergeCell ref="PQ492:PX492"/>
    <mergeCell ref="PY492:QF492"/>
    <mergeCell ref="QG492:QN492"/>
    <mergeCell ref="QO492:QV492"/>
    <mergeCell ref="NE492:NL492"/>
    <mergeCell ref="NM492:NT492"/>
    <mergeCell ref="NU492:OB492"/>
    <mergeCell ref="OC492:OJ492"/>
    <mergeCell ref="OK492:OR492"/>
    <mergeCell ref="OS492:OZ492"/>
    <mergeCell ref="LI492:LP492"/>
    <mergeCell ref="LQ492:LX492"/>
    <mergeCell ref="LY492:MF492"/>
    <mergeCell ref="MG492:MN492"/>
    <mergeCell ref="MO492:MV492"/>
    <mergeCell ref="MW492:ND492"/>
    <mergeCell ref="JM492:JT492"/>
    <mergeCell ref="JU492:KB492"/>
    <mergeCell ref="KC492:KJ492"/>
    <mergeCell ref="KK492:KR492"/>
    <mergeCell ref="KS492:KZ492"/>
    <mergeCell ref="LA492:LH492"/>
    <mergeCell ref="HQ492:HX492"/>
    <mergeCell ref="HY492:IF492"/>
    <mergeCell ref="IG492:IN492"/>
    <mergeCell ref="IO492:IV492"/>
    <mergeCell ref="IW492:JD492"/>
    <mergeCell ref="JE492:JL492"/>
    <mergeCell ref="FU492:GB492"/>
    <mergeCell ref="GC492:GJ492"/>
    <mergeCell ref="GK492:GR492"/>
    <mergeCell ref="GS492:GZ492"/>
    <mergeCell ref="HA492:HH492"/>
    <mergeCell ref="HI492:HP492"/>
    <mergeCell ref="DY492:EF492"/>
    <mergeCell ref="EG492:EN492"/>
    <mergeCell ref="EO492:EV492"/>
    <mergeCell ref="EW492:FD492"/>
    <mergeCell ref="FE492:FL492"/>
    <mergeCell ref="FM492:FT492"/>
    <mergeCell ref="CC492:CJ492"/>
    <mergeCell ref="CK492:CR492"/>
    <mergeCell ref="CS492:CZ492"/>
    <mergeCell ref="DA492:DH492"/>
    <mergeCell ref="DI492:DP492"/>
    <mergeCell ref="DQ492:DX492"/>
    <mergeCell ref="XEW491:XFD491"/>
    <mergeCell ref="I492:P492"/>
    <mergeCell ref="Q492:X492"/>
    <mergeCell ref="Y492:AF492"/>
    <mergeCell ref="AG492:AN492"/>
    <mergeCell ref="AO492:AV492"/>
    <mergeCell ref="AW492:BD492"/>
    <mergeCell ref="BE492:BL492"/>
    <mergeCell ref="BM492:BT492"/>
    <mergeCell ref="BU492:CB492"/>
    <mergeCell ref="XDA491:XDH491"/>
    <mergeCell ref="XDI491:XDP491"/>
    <mergeCell ref="XDQ491:XDX491"/>
    <mergeCell ref="XDY491:XEF491"/>
    <mergeCell ref="XEG491:XEN491"/>
    <mergeCell ref="XEO491:XEV491"/>
    <mergeCell ref="XBE491:XBL491"/>
    <mergeCell ref="XBM491:XBT491"/>
    <mergeCell ref="XBU491:XCB491"/>
    <mergeCell ref="XCC491:XCJ491"/>
    <mergeCell ref="XCK491:XCR491"/>
    <mergeCell ref="XCS491:XCZ491"/>
    <mergeCell ref="WZI491:WZP491"/>
    <mergeCell ref="WZQ491:WZX491"/>
    <mergeCell ref="WZY491:XAF491"/>
    <mergeCell ref="XAG491:XAN491"/>
    <mergeCell ref="XAO491:XAV491"/>
    <mergeCell ref="XAW491:XBD491"/>
    <mergeCell ref="WXM491:WXT491"/>
    <mergeCell ref="WXU491:WYB491"/>
    <mergeCell ref="WYC491:WYJ491"/>
    <mergeCell ref="WYK491:WYR491"/>
    <mergeCell ref="WYS491:WYZ491"/>
    <mergeCell ref="WZA491:WZH491"/>
    <mergeCell ref="WVQ491:WVX491"/>
    <mergeCell ref="WVY491:WWF491"/>
    <mergeCell ref="WWG491:WWN491"/>
    <mergeCell ref="WWO491:WWV491"/>
    <mergeCell ref="WWW491:WXD491"/>
    <mergeCell ref="WXE491:WXL491"/>
    <mergeCell ref="WTU491:WUB491"/>
    <mergeCell ref="WUC491:WUJ491"/>
    <mergeCell ref="WUK491:WUR491"/>
    <mergeCell ref="WUS491:WUZ491"/>
    <mergeCell ref="WVA491:WVH491"/>
    <mergeCell ref="WVI491:WVP491"/>
    <mergeCell ref="WRY491:WSF491"/>
    <mergeCell ref="WSG491:WSN491"/>
    <mergeCell ref="WSO491:WSV491"/>
    <mergeCell ref="WSW491:WTD491"/>
    <mergeCell ref="WTE491:WTL491"/>
    <mergeCell ref="WTM491:WTT491"/>
    <mergeCell ref="WQC491:WQJ491"/>
    <mergeCell ref="WQK491:WQR491"/>
    <mergeCell ref="WQS491:WQZ491"/>
    <mergeCell ref="WRA491:WRH491"/>
    <mergeCell ref="WRI491:WRP491"/>
    <mergeCell ref="WRQ491:WRX491"/>
    <mergeCell ref="WOG491:WON491"/>
    <mergeCell ref="WOO491:WOV491"/>
    <mergeCell ref="WOW491:WPD491"/>
    <mergeCell ref="WPE491:WPL491"/>
    <mergeCell ref="WPM491:WPT491"/>
    <mergeCell ref="WPU491:WQB491"/>
    <mergeCell ref="WMK491:WMR491"/>
    <mergeCell ref="WMS491:WMZ491"/>
    <mergeCell ref="WNA491:WNH491"/>
    <mergeCell ref="WNI491:WNP491"/>
    <mergeCell ref="WNQ491:WNX491"/>
    <mergeCell ref="WNY491:WOF491"/>
    <mergeCell ref="WKO491:WKV491"/>
    <mergeCell ref="WKW491:WLD491"/>
    <mergeCell ref="WLE491:WLL491"/>
    <mergeCell ref="WLM491:WLT491"/>
    <mergeCell ref="WLU491:WMB491"/>
    <mergeCell ref="WMC491:WMJ491"/>
    <mergeCell ref="WIS491:WIZ491"/>
    <mergeCell ref="WJA491:WJH491"/>
    <mergeCell ref="WJI491:WJP491"/>
    <mergeCell ref="WJQ491:WJX491"/>
    <mergeCell ref="WJY491:WKF491"/>
    <mergeCell ref="WKG491:WKN491"/>
    <mergeCell ref="WGW491:WHD491"/>
    <mergeCell ref="WHE491:WHL491"/>
    <mergeCell ref="WHM491:WHT491"/>
    <mergeCell ref="WHU491:WIB491"/>
    <mergeCell ref="WIC491:WIJ491"/>
    <mergeCell ref="WIK491:WIR491"/>
    <mergeCell ref="WFA491:WFH491"/>
    <mergeCell ref="WFI491:WFP491"/>
    <mergeCell ref="WFQ491:WFX491"/>
    <mergeCell ref="WFY491:WGF491"/>
    <mergeCell ref="WGG491:WGN491"/>
    <mergeCell ref="WGO491:WGV491"/>
    <mergeCell ref="WDE491:WDL491"/>
    <mergeCell ref="WDM491:WDT491"/>
    <mergeCell ref="WDU491:WEB491"/>
    <mergeCell ref="WEC491:WEJ491"/>
    <mergeCell ref="WEK491:WER491"/>
    <mergeCell ref="WES491:WEZ491"/>
    <mergeCell ref="WBI491:WBP491"/>
    <mergeCell ref="WBQ491:WBX491"/>
    <mergeCell ref="WBY491:WCF491"/>
    <mergeCell ref="WCG491:WCN491"/>
    <mergeCell ref="WCO491:WCV491"/>
    <mergeCell ref="WCW491:WDD491"/>
    <mergeCell ref="VZM491:VZT491"/>
    <mergeCell ref="VZU491:WAB491"/>
    <mergeCell ref="WAC491:WAJ491"/>
    <mergeCell ref="WAK491:WAR491"/>
    <mergeCell ref="WAS491:WAZ491"/>
    <mergeCell ref="WBA491:WBH491"/>
    <mergeCell ref="VXQ491:VXX491"/>
    <mergeCell ref="VXY491:VYF491"/>
    <mergeCell ref="VYG491:VYN491"/>
    <mergeCell ref="VYO491:VYV491"/>
    <mergeCell ref="VYW491:VZD491"/>
    <mergeCell ref="VZE491:VZL491"/>
    <mergeCell ref="VVU491:VWB491"/>
    <mergeCell ref="VWC491:VWJ491"/>
    <mergeCell ref="VWK491:VWR491"/>
    <mergeCell ref="VWS491:VWZ491"/>
    <mergeCell ref="VXA491:VXH491"/>
    <mergeCell ref="VXI491:VXP491"/>
    <mergeCell ref="VTY491:VUF491"/>
    <mergeCell ref="VUG491:VUN491"/>
    <mergeCell ref="VUO491:VUV491"/>
    <mergeCell ref="VUW491:VVD491"/>
    <mergeCell ref="VVE491:VVL491"/>
    <mergeCell ref="VVM491:VVT491"/>
    <mergeCell ref="VSC491:VSJ491"/>
    <mergeCell ref="VSK491:VSR491"/>
    <mergeCell ref="VSS491:VSZ491"/>
    <mergeCell ref="VTA491:VTH491"/>
    <mergeCell ref="VTI491:VTP491"/>
    <mergeCell ref="VTQ491:VTX491"/>
    <mergeCell ref="VQG491:VQN491"/>
    <mergeCell ref="VQO491:VQV491"/>
    <mergeCell ref="VQW491:VRD491"/>
    <mergeCell ref="VRE491:VRL491"/>
    <mergeCell ref="VRM491:VRT491"/>
    <mergeCell ref="VRU491:VSB491"/>
    <mergeCell ref="VOK491:VOR491"/>
    <mergeCell ref="VOS491:VOZ491"/>
    <mergeCell ref="VPA491:VPH491"/>
    <mergeCell ref="VPI491:VPP491"/>
    <mergeCell ref="VPQ491:VPX491"/>
    <mergeCell ref="VPY491:VQF491"/>
    <mergeCell ref="VMO491:VMV491"/>
    <mergeCell ref="VMW491:VND491"/>
    <mergeCell ref="VNE491:VNL491"/>
    <mergeCell ref="VNM491:VNT491"/>
    <mergeCell ref="VNU491:VOB491"/>
    <mergeCell ref="VOC491:VOJ491"/>
    <mergeCell ref="VKS491:VKZ491"/>
    <mergeCell ref="VLA491:VLH491"/>
    <mergeCell ref="VLI491:VLP491"/>
    <mergeCell ref="VLQ491:VLX491"/>
    <mergeCell ref="VLY491:VMF491"/>
    <mergeCell ref="VMG491:VMN491"/>
    <mergeCell ref="VIW491:VJD491"/>
    <mergeCell ref="VJE491:VJL491"/>
    <mergeCell ref="VJM491:VJT491"/>
    <mergeCell ref="VJU491:VKB491"/>
    <mergeCell ref="VKC491:VKJ491"/>
    <mergeCell ref="VKK491:VKR491"/>
    <mergeCell ref="VHA491:VHH491"/>
    <mergeCell ref="VHI491:VHP491"/>
    <mergeCell ref="VHQ491:VHX491"/>
    <mergeCell ref="VHY491:VIF491"/>
    <mergeCell ref="VIG491:VIN491"/>
    <mergeCell ref="VIO491:VIV491"/>
    <mergeCell ref="VFE491:VFL491"/>
    <mergeCell ref="VFM491:VFT491"/>
    <mergeCell ref="VFU491:VGB491"/>
    <mergeCell ref="VGC491:VGJ491"/>
    <mergeCell ref="VGK491:VGR491"/>
    <mergeCell ref="VGS491:VGZ491"/>
    <mergeCell ref="VDI491:VDP491"/>
    <mergeCell ref="VDQ491:VDX491"/>
    <mergeCell ref="VDY491:VEF491"/>
    <mergeCell ref="VEG491:VEN491"/>
    <mergeCell ref="VEO491:VEV491"/>
    <mergeCell ref="VEW491:VFD491"/>
    <mergeCell ref="VBM491:VBT491"/>
    <mergeCell ref="VBU491:VCB491"/>
    <mergeCell ref="VCC491:VCJ491"/>
    <mergeCell ref="VCK491:VCR491"/>
    <mergeCell ref="VCS491:VCZ491"/>
    <mergeCell ref="VDA491:VDH491"/>
    <mergeCell ref="UZQ491:UZX491"/>
    <mergeCell ref="UZY491:VAF491"/>
    <mergeCell ref="VAG491:VAN491"/>
    <mergeCell ref="VAO491:VAV491"/>
    <mergeCell ref="VAW491:VBD491"/>
    <mergeCell ref="VBE491:VBL491"/>
    <mergeCell ref="UXU491:UYB491"/>
    <mergeCell ref="UYC491:UYJ491"/>
    <mergeCell ref="UYK491:UYR491"/>
    <mergeCell ref="UYS491:UYZ491"/>
    <mergeCell ref="UZA491:UZH491"/>
    <mergeCell ref="UZI491:UZP491"/>
    <mergeCell ref="UVY491:UWF491"/>
    <mergeCell ref="UWG491:UWN491"/>
    <mergeCell ref="UWO491:UWV491"/>
    <mergeCell ref="UWW491:UXD491"/>
    <mergeCell ref="UXE491:UXL491"/>
    <mergeCell ref="UXM491:UXT491"/>
    <mergeCell ref="UUC491:UUJ491"/>
    <mergeCell ref="UUK491:UUR491"/>
    <mergeCell ref="UUS491:UUZ491"/>
    <mergeCell ref="UVA491:UVH491"/>
    <mergeCell ref="UVI491:UVP491"/>
    <mergeCell ref="UVQ491:UVX491"/>
    <mergeCell ref="USG491:USN491"/>
    <mergeCell ref="USO491:USV491"/>
    <mergeCell ref="USW491:UTD491"/>
    <mergeCell ref="UTE491:UTL491"/>
    <mergeCell ref="UTM491:UTT491"/>
    <mergeCell ref="UTU491:UUB491"/>
    <mergeCell ref="UQK491:UQR491"/>
    <mergeCell ref="UQS491:UQZ491"/>
    <mergeCell ref="URA491:URH491"/>
    <mergeCell ref="URI491:URP491"/>
    <mergeCell ref="URQ491:URX491"/>
    <mergeCell ref="URY491:USF491"/>
    <mergeCell ref="UOO491:UOV491"/>
    <mergeCell ref="UOW491:UPD491"/>
    <mergeCell ref="UPE491:UPL491"/>
    <mergeCell ref="UPM491:UPT491"/>
    <mergeCell ref="UPU491:UQB491"/>
    <mergeCell ref="UQC491:UQJ491"/>
    <mergeCell ref="UMS491:UMZ491"/>
    <mergeCell ref="UNA491:UNH491"/>
    <mergeCell ref="UNI491:UNP491"/>
    <mergeCell ref="UNQ491:UNX491"/>
    <mergeCell ref="UNY491:UOF491"/>
    <mergeCell ref="UOG491:UON491"/>
    <mergeCell ref="UKW491:ULD491"/>
    <mergeCell ref="ULE491:ULL491"/>
    <mergeCell ref="ULM491:ULT491"/>
    <mergeCell ref="ULU491:UMB491"/>
    <mergeCell ref="UMC491:UMJ491"/>
    <mergeCell ref="UMK491:UMR491"/>
    <mergeCell ref="UJA491:UJH491"/>
    <mergeCell ref="UJI491:UJP491"/>
    <mergeCell ref="UJQ491:UJX491"/>
    <mergeCell ref="UJY491:UKF491"/>
    <mergeCell ref="UKG491:UKN491"/>
    <mergeCell ref="UKO491:UKV491"/>
    <mergeCell ref="UHE491:UHL491"/>
    <mergeCell ref="UHM491:UHT491"/>
    <mergeCell ref="UHU491:UIB491"/>
    <mergeCell ref="UIC491:UIJ491"/>
    <mergeCell ref="UIK491:UIR491"/>
    <mergeCell ref="UIS491:UIZ491"/>
    <mergeCell ref="UFI491:UFP491"/>
    <mergeCell ref="UFQ491:UFX491"/>
    <mergeCell ref="UFY491:UGF491"/>
    <mergeCell ref="UGG491:UGN491"/>
    <mergeCell ref="UGO491:UGV491"/>
    <mergeCell ref="UGW491:UHD491"/>
    <mergeCell ref="UDM491:UDT491"/>
    <mergeCell ref="UDU491:UEB491"/>
    <mergeCell ref="UEC491:UEJ491"/>
    <mergeCell ref="UEK491:UER491"/>
    <mergeCell ref="UES491:UEZ491"/>
    <mergeCell ref="UFA491:UFH491"/>
    <mergeCell ref="UBQ491:UBX491"/>
    <mergeCell ref="UBY491:UCF491"/>
    <mergeCell ref="UCG491:UCN491"/>
    <mergeCell ref="UCO491:UCV491"/>
    <mergeCell ref="UCW491:UDD491"/>
    <mergeCell ref="UDE491:UDL491"/>
    <mergeCell ref="TZU491:UAB491"/>
    <mergeCell ref="UAC491:UAJ491"/>
    <mergeCell ref="UAK491:UAR491"/>
    <mergeCell ref="UAS491:UAZ491"/>
    <mergeCell ref="UBA491:UBH491"/>
    <mergeCell ref="UBI491:UBP491"/>
    <mergeCell ref="TXY491:TYF491"/>
    <mergeCell ref="TYG491:TYN491"/>
    <mergeCell ref="TYO491:TYV491"/>
    <mergeCell ref="TYW491:TZD491"/>
    <mergeCell ref="TZE491:TZL491"/>
    <mergeCell ref="TZM491:TZT491"/>
    <mergeCell ref="TWC491:TWJ491"/>
    <mergeCell ref="TWK491:TWR491"/>
    <mergeCell ref="TWS491:TWZ491"/>
    <mergeCell ref="TXA491:TXH491"/>
    <mergeCell ref="TXI491:TXP491"/>
    <mergeCell ref="TXQ491:TXX491"/>
    <mergeCell ref="TUG491:TUN491"/>
    <mergeCell ref="TUO491:TUV491"/>
    <mergeCell ref="TUW491:TVD491"/>
    <mergeCell ref="TVE491:TVL491"/>
    <mergeCell ref="TVM491:TVT491"/>
    <mergeCell ref="TVU491:TWB491"/>
    <mergeCell ref="TSK491:TSR491"/>
    <mergeCell ref="TSS491:TSZ491"/>
    <mergeCell ref="TTA491:TTH491"/>
    <mergeCell ref="TTI491:TTP491"/>
    <mergeCell ref="TTQ491:TTX491"/>
    <mergeCell ref="TTY491:TUF491"/>
    <mergeCell ref="TQO491:TQV491"/>
    <mergeCell ref="TQW491:TRD491"/>
    <mergeCell ref="TRE491:TRL491"/>
    <mergeCell ref="TRM491:TRT491"/>
    <mergeCell ref="TRU491:TSB491"/>
    <mergeCell ref="TSC491:TSJ491"/>
    <mergeCell ref="TOS491:TOZ491"/>
    <mergeCell ref="TPA491:TPH491"/>
    <mergeCell ref="TPI491:TPP491"/>
    <mergeCell ref="TPQ491:TPX491"/>
    <mergeCell ref="TPY491:TQF491"/>
    <mergeCell ref="TQG491:TQN491"/>
    <mergeCell ref="TMW491:TND491"/>
    <mergeCell ref="TNE491:TNL491"/>
    <mergeCell ref="TNM491:TNT491"/>
    <mergeCell ref="TNU491:TOB491"/>
    <mergeCell ref="TOC491:TOJ491"/>
    <mergeCell ref="TOK491:TOR491"/>
    <mergeCell ref="TLA491:TLH491"/>
    <mergeCell ref="TLI491:TLP491"/>
    <mergeCell ref="TLQ491:TLX491"/>
    <mergeCell ref="TLY491:TMF491"/>
    <mergeCell ref="TMG491:TMN491"/>
    <mergeCell ref="TMO491:TMV491"/>
    <mergeCell ref="TJE491:TJL491"/>
    <mergeCell ref="TJM491:TJT491"/>
    <mergeCell ref="TJU491:TKB491"/>
    <mergeCell ref="TKC491:TKJ491"/>
    <mergeCell ref="TKK491:TKR491"/>
    <mergeCell ref="TKS491:TKZ491"/>
    <mergeCell ref="THI491:THP491"/>
    <mergeCell ref="THQ491:THX491"/>
    <mergeCell ref="THY491:TIF491"/>
    <mergeCell ref="TIG491:TIN491"/>
    <mergeCell ref="TIO491:TIV491"/>
    <mergeCell ref="TIW491:TJD491"/>
    <mergeCell ref="TFM491:TFT491"/>
    <mergeCell ref="TFU491:TGB491"/>
    <mergeCell ref="TGC491:TGJ491"/>
    <mergeCell ref="TGK491:TGR491"/>
    <mergeCell ref="TGS491:TGZ491"/>
    <mergeCell ref="THA491:THH491"/>
    <mergeCell ref="TDQ491:TDX491"/>
    <mergeCell ref="TDY491:TEF491"/>
    <mergeCell ref="TEG491:TEN491"/>
    <mergeCell ref="TEO491:TEV491"/>
    <mergeCell ref="TEW491:TFD491"/>
    <mergeCell ref="TFE491:TFL491"/>
    <mergeCell ref="TBU491:TCB491"/>
    <mergeCell ref="TCC491:TCJ491"/>
    <mergeCell ref="TCK491:TCR491"/>
    <mergeCell ref="TCS491:TCZ491"/>
    <mergeCell ref="TDA491:TDH491"/>
    <mergeCell ref="TDI491:TDP491"/>
    <mergeCell ref="SZY491:TAF491"/>
    <mergeCell ref="TAG491:TAN491"/>
    <mergeCell ref="TAO491:TAV491"/>
    <mergeCell ref="TAW491:TBD491"/>
    <mergeCell ref="TBE491:TBL491"/>
    <mergeCell ref="TBM491:TBT491"/>
    <mergeCell ref="SYC491:SYJ491"/>
    <mergeCell ref="SYK491:SYR491"/>
    <mergeCell ref="SYS491:SYZ491"/>
    <mergeCell ref="SZA491:SZH491"/>
    <mergeCell ref="SZI491:SZP491"/>
    <mergeCell ref="SZQ491:SZX491"/>
    <mergeCell ref="SWG491:SWN491"/>
    <mergeCell ref="SWO491:SWV491"/>
    <mergeCell ref="SWW491:SXD491"/>
    <mergeCell ref="SXE491:SXL491"/>
    <mergeCell ref="SXM491:SXT491"/>
    <mergeCell ref="SXU491:SYB491"/>
    <mergeCell ref="SUK491:SUR491"/>
    <mergeCell ref="SUS491:SUZ491"/>
    <mergeCell ref="SVA491:SVH491"/>
    <mergeCell ref="SVI491:SVP491"/>
    <mergeCell ref="SVQ491:SVX491"/>
    <mergeCell ref="SVY491:SWF491"/>
    <mergeCell ref="SSO491:SSV491"/>
    <mergeCell ref="SSW491:STD491"/>
    <mergeCell ref="STE491:STL491"/>
    <mergeCell ref="STM491:STT491"/>
    <mergeCell ref="STU491:SUB491"/>
    <mergeCell ref="SUC491:SUJ491"/>
    <mergeCell ref="SQS491:SQZ491"/>
    <mergeCell ref="SRA491:SRH491"/>
    <mergeCell ref="SRI491:SRP491"/>
    <mergeCell ref="SRQ491:SRX491"/>
    <mergeCell ref="SRY491:SSF491"/>
    <mergeCell ref="SSG491:SSN491"/>
    <mergeCell ref="SOW491:SPD491"/>
    <mergeCell ref="SPE491:SPL491"/>
    <mergeCell ref="SPM491:SPT491"/>
    <mergeCell ref="SPU491:SQB491"/>
    <mergeCell ref="SQC491:SQJ491"/>
    <mergeCell ref="SQK491:SQR491"/>
    <mergeCell ref="SNA491:SNH491"/>
    <mergeCell ref="SNI491:SNP491"/>
    <mergeCell ref="SNQ491:SNX491"/>
    <mergeCell ref="SNY491:SOF491"/>
    <mergeCell ref="SOG491:SON491"/>
    <mergeCell ref="SOO491:SOV491"/>
    <mergeCell ref="SLE491:SLL491"/>
    <mergeCell ref="SLM491:SLT491"/>
    <mergeCell ref="SLU491:SMB491"/>
    <mergeCell ref="SMC491:SMJ491"/>
    <mergeCell ref="SMK491:SMR491"/>
    <mergeCell ref="SMS491:SMZ491"/>
    <mergeCell ref="SJI491:SJP491"/>
    <mergeCell ref="SJQ491:SJX491"/>
    <mergeCell ref="SJY491:SKF491"/>
    <mergeCell ref="SKG491:SKN491"/>
    <mergeCell ref="SKO491:SKV491"/>
    <mergeCell ref="SKW491:SLD491"/>
    <mergeCell ref="SHM491:SHT491"/>
    <mergeCell ref="SHU491:SIB491"/>
    <mergeCell ref="SIC491:SIJ491"/>
    <mergeCell ref="SIK491:SIR491"/>
    <mergeCell ref="SIS491:SIZ491"/>
    <mergeCell ref="SJA491:SJH491"/>
    <mergeCell ref="SFQ491:SFX491"/>
    <mergeCell ref="SFY491:SGF491"/>
    <mergeCell ref="SGG491:SGN491"/>
    <mergeCell ref="SGO491:SGV491"/>
    <mergeCell ref="SGW491:SHD491"/>
    <mergeCell ref="SHE491:SHL491"/>
    <mergeCell ref="SDU491:SEB491"/>
    <mergeCell ref="SEC491:SEJ491"/>
    <mergeCell ref="SEK491:SER491"/>
    <mergeCell ref="SES491:SEZ491"/>
    <mergeCell ref="SFA491:SFH491"/>
    <mergeCell ref="SFI491:SFP491"/>
    <mergeCell ref="SBY491:SCF491"/>
    <mergeCell ref="SCG491:SCN491"/>
    <mergeCell ref="SCO491:SCV491"/>
    <mergeCell ref="SCW491:SDD491"/>
    <mergeCell ref="SDE491:SDL491"/>
    <mergeCell ref="SDM491:SDT491"/>
    <mergeCell ref="SAC491:SAJ491"/>
    <mergeCell ref="SAK491:SAR491"/>
    <mergeCell ref="SAS491:SAZ491"/>
    <mergeCell ref="SBA491:SBH491"/>
    <mergeCell ref="SBI491:SBP491"/>
    <mergeCell ref="SBQ491:SBX491"/>
    <mergeCell ref="RYG491:RYN491"/>
    <mergeCell ref="RYO491:RYV491"/>
    <mergeCell ref="RYW491:RZD491"/>
    <mergeCell ref="RZE491:RZL491"/>
    <mergeCell ref="RZM491:RZT491"/>
    <mergeCell ref="RZU491:SAB491"/>
    <mergeCell ref="RWK491:RWR491"/>
    <mergeCell ref="RWS491:RWZ491"/>
    <mergeCell ref="RXA491:RXH491"/>
    <mergeCell ref="RXI491:RXP491"/>
    <mergeCell ref="RXQ491:RXX491"/>
    <mergeCell ref="RXY491:RYF491"/>
    <mergeCell ref="RUO491:RUV491"/>
    <mergeCell ref="RUW491:RVD491"/>
    <mergeCell ref="RVE491:RVL491"/>
    <mergeCell ref="RVM491:RVT491"/>
    <mergeCell ref="RVU491:RWB491"/>
    <mergeCell ref="RWC491:RWJ491"/>
    <mergeCell ref="RSS491:RSZ491"/>
    <mergeCell ref="RTA491:RTH491"/>
    <mergeCell ref="RTI491:RTP491"/>
    <mergeCell ref="RTQ491:RTX491"/>
    <mergeCell ref="RTY491:RUF491"/>
    <mergeCell ref="RUG491:RUN491"/>
    <mergeCell ref="RQW491:RRD491"/>
    <mergeCell ref="RRE491:RRL491"/>
    <mergeCell ref="RRM491:RRT491"/>
    <mergeCell ref="RRU491:RSB491"/>
    <mergeCell ref="RSC491:RSJ491"/>
    <mergeCell ref="RSK491:RSR491"/>
    <mergeCell ref="RPA491:RPH491"/>
    <mergeCell ref="RPI491:RPP491"/>
    <mergeCell ref="RPQ491:RPX491"/>
    <mergeCell ref="RPY491:RQF491"/>
    <mergeCell ref="RQG491:RQN491"/>
    <mergeCell ref="RQO491:RQV491"/>
    <mergeCell ref="RNE491:RNL491"/>
    <mergeCell ref="RNM491:RNT491"/>
    <mergeCell ref="RNU491:ROB491"/>
    <mergeCell ref="ROC491:ROJ491"/>
    <mergeCell ref="ROK491:ROR491"/>
    <mergeCell ref="ROS491:ROZ491"/>
    <mergeCell ref="RLI491:RLP491"/>
    <mergeCell ref="RLQ491:RLX491"/>
    <mergeCell ref="RLY491:RMF491"/>
    <mergeCell ref="RMG491:RMN491"/>
    <mergeCell ref="RMO491:RMV491"/>
    <mergeCell ref="RMW491:RND491"/>
    <mergeCell ref="RJM491:RJT491"/>
    <mergeCell ref="RJU491:RKB491"/>
    <mergeCell ref="RKC491:RKJ491"/>
    <mergeCell ref="RKK491:RKR491"/>
    <mergeCell ref="RKS491:RKZ491"/>
    <mergeCell ref="RLA491:RLH491"/>
    <mergeCell ref="RHQ491:RHX491"/>
    <mergeCell ref="RHY491:RIF491"/>
    <mergeCell ref="RIG491:RIN491"/>
    <mergeCell ref="RIO491:RIV491"/>
    <mergeCell ref="RIW491:RJD491"/>
    <mergeCell ref="RJE491:RJL491"/>
    <mergeCell ref="RFU491:RGB491"/>
    <mergeCell ref="RGC491:RGJ491"/>
    <mergeCell ref="RGK491:RGR491"/>
    <mergeCell ref="RGS491:RGZ491"/>
    <mergeCell ref="RHA491:RHH491"/>
    <mergeCell ref="RHI491:RHP491"/>
    <mergeCell ref="RDY491:REF491"/>
    <mergeCell ref="REG491:REN491"/>
    <mergeCell ref="REO491:REV491"/>
    <mergeCell ref="REW491:RFD491"/>
    <mergeCell ref="RFE491:RFL491"/>
    <mergeCell ref="RFM491:RFT491"/>
    <mergeCell ref="RCC491:RCJ491"/>
    <mergeCell ref="RCK491:RCR491"/>
    <mergeCell ref="RCS491:RCZ491"/>
    <mergeCell ref="RDA491:RDH491"/>
    <mergeCell ref="RDI491:RDP491"/>
    <mergeCell ref="RDQ491:RDX491"/>
    <mergeCell ref="RAG491:RAN491"/>
    <mergeCell ref="RAO491:RAV491"/>
    <mergeCell ref="RAW491:RBD491"/>
    <mergeCell ref="RBE491:RBL491"/>
    <mergeCell ref="RBM491:RBT491"/>
    <mergeCell ref="RBU491:RCB491"/>
    <mergeCell ref="QYK491:QYR491"/>
    <mergeCell ref="QYS491:QYZ491"/>
    <mergeCell ref="QZA491:QZH491"/>
    <mergeCell ref="QZI491:QZP491"/>
    <mergeCell ref="QZQ491:QZX491"/>
    <mergeCell ref="QZY491:RAF491"/>
    <mergeCell ref="QWO491:QWV491"/>
    <mergeCell ref="QWW491:QXD491"/>
    <mergeCell ref="QXE491:QXL491"/>
    <mergeCell ref="QXM491:QXT491"/>
    <mergeCell ref="QXU491:QYB491"/>
    <mergeCell ref="QYC491:QYJ491"/>
    <mergeCell ref="QUS491:QUZ491"/>
    <mergeCell ref="QVA491:QVH491"/>
    <mergeCell ref="QVI491:QVP491"/>
    <mergeCell ref="QVQ491:QVX491"/>
    <mergeCell ref="QVY491:QWF491"/>
    <mergeCell ref="QWG491:QWN491"/>
    <mergeCell ref="QSW491:QTD491"/>
    <mergeCell ref="QTE491:QTL491"/>
    <mergeCell ref="QTM491:QTT491"/>
    <mergeCell ref="QTU491:QUB491"/>
    <mergeCell ref="QUC491:QUJ491"/>
    <mergeCell ref="QUK491:QUR491"/>
    <mergeCell ref="QRA491:QRH491"/>
    <mergeCell ref="QRI491:QRP491"/>
    <mergeCell ref="QRQ491:QRX491"/>
    <mergeCell ref="QRY491:QSF491"/>
    <mergeCell ref="QSG491:QSN491"/>
    <mergeCell ref="QSO491:QSV491"/>
    <mergeCell ref="QPE491:QPL491"/>
    <mergeCell ref="QPM491:QPT491"/>
    <mergeCell ref="QPU491:QQB491"/>
    <mergeCell ref="QQC491:QQJ491"/>
    <mergeCell ref="QQK491:QQR491"/>
    <mergeCell ref="QQS491:QQZ491"/>
    <mergeCell ref="QNI491:QNP491"/>
    <mergeCell ref="QNQ491:QNX491"/>
    <mergeCell ref="QNY491:QOF491"/>
    <mergeCell ref="QOG491:QON491"/>
    <mergeCell ref="QOO491:QOV491"/>
    <mergeCell ref="QOW491:QPD491"/>
    <mergeCell ref="QLM491:QLT491"/>
    <mergeCell ref="QLU491:QMB491"/>
    <mergeCell ref="QMC491:QMJ491"/>
    <mergeCell ref="QMK491:QMR491"/>
    <mergeCell ref="QMS491:QMZ491"/>
    <mergeCell ref="QNA491:QNH491"/>
    <mergeCell ref="QJQ491:QJX491"/>
    <mergeCell ref="QJY491:QKF491"/>
    <mergeCell ref="QKG491:QKN491"/>
    <mergeCell ref="QKO491:QKV491"/>
    <mergeCell ref="QKW491:QLD491"/>
    <mergeCell ref="QLE491:QLL491"/>
    <mergeCell ref="QHU491:QIB491"/>
    <mergeCell ref="QIC491:QIJ491"/>
    <mergeCell ref="QIK491:QIR491"/>
    <mergeCell ref="QIS491:QIZ491"/>
    <mergeCell ref="QJA491:QJH491"/>
    <mergeCell ref="QJI491:QJP491"/>
    <mergeCell ref="QFY491:QGF491"/>
    <mergeCell ref="QGG491:QGN491"/>
    <mergeCell ref="QGO491:QGV491"/>
    <mergeCell ref="QGW491:QHD491"/>
    <mergeCell ref="QHE491:QHL491"/>
    <mergeCell ref="QHM491:QHT491"/>
    <mergeCell ref="QEC491:QEJ491"/>
    <mergeCell ref="QEK491:QER491"/>
    <mergeCell ref="QES491:QEZ491"/>
    <mergeCell ref="QFA491:QFH491"/>
    <mergeCell ref="QFI491:QFP491"/>
    <mergeCell ref="QFQ491:QFX491"/>
    <mergeCell ref="QCG491:QCN491"/>
    <mergeCell ref="QCO491:QCV491"/>
    <mergeCell ref="QCW491:QDD491"/>
    <mergeCell ref="QDE491:QDL491"/>
    <mergeCell ref="QDM491:QDT491"/>
    <mergeCell ref="QDU491:QEB491"/>
    <mergeCell ref="QAK491:QAR491"/>
    <mergeCell ref="QAS491:QAZ491"/>
    <mergeCell ref="QBA491:QBH491"/>
    <mergeCell ref="QBI491:QBP491"/>
    <mergeCell ref="QBQ491:QBX491"/>
    <mergeCell ref="QBY491:QCF491"/>
    <mergeCell ref="PYO491:PYV491"/>
    <mergeCell ref="PYW491:PZD491"/>
    <mergeCell ref="PZE491:PZL491"/>
    <mergeCell ref="PZM491:PZT491"/>
    <mergeCell ref="PZU491:QAB491"/>
    <mergeCell ref="QAC491:QAJ491"/>
    <mergeCell ref="PWS491:PWZ491"/>
    <mergeCell ref="PXA491:PXH491"/>
    <mergeCell ref="PXI491:PXP491"/>
    <mergeCell ref="PXQ491:PXX491"/>
    <mergeCell ref="PXY491:PYF491"/>
    <mergeCell ref="PYG491:PYN491"/>
    <mergeCell ref="PUW491:PVD491"/>
    <mergeCell ref="PVE491:PVL491"/>
    <mergeCell ref="PVM491:PVT491"/>
    <mergeCell ref="PVU491:PWB491"/>
    <mergeCell ref="PWC491:PWJ491"/>
    <mergeCell ref="PWK491:PWR491"/>
    <mergeCell ref="PTA491:PTH491"/>
    <mergeCell ref="PTI491:PTP491"/>
    <mergeCell ref="PTQ491:PTX491"/>
    <mergeCell ref="PTY491:PUF491"/>
    <mergeCell ref="PUG491:PUN491"/>
    <mergeCell ref="PUO491:PUV491"/>
    <mergeCell ref="PRE491:PRL491"/>
    <mergeCell ref="PRM491:PRT491"/>
    <mergeCell ref="PRU491:PSB491"/>
    <mergeCell ref="PSC491:PSJ491"/>
    <mergeCell ref="PSK491:PSR491"/>
    <mergeCell ref="PSS491:PSZ491"/>
    <mergeCell ref="PPI491:PPP491"/>
    <mergeCell ref="PPQ491:PPX491"/>
    <mergeCell ref="PPY491:PQF491"/>
    <mergeCell ref="PQG491:PQN491"/>
    <mergeCell ref="PQO491:PQV491"/>
    <mergeCell ref="PQW491:PRD491"/>
    <mergeCell ref="PNM491:PNT491"/>
    <mergeCell ref="PNU491:POB491"/>
    <mergeCell ref="POC491:POJ491"/>
    <mergeCell ref="POK491:POR491"/>
    <mergeCell ref="POS491:POZ491"/>
    <mergeCell ref="PPA491:PPH491"/>
    <mergeCell ref="PLQ491:PLX491"/>
    <mergeCell ref="PLY491:PMF491"/>
    <mergeCell ref="PMG491:PMN491"/>
    <mergeCell ref="PMO491:PMV491"/>
    <mergeCell ref="PMW491:PND491"/>
    <mergeCell ref="PNE491:PNL491"/>
    <mergeCell ref="PJU491:PKB491"/>
    <mergeCell ref="PKC491:PKJ491"/>
    <mergeCell ref="PKK491:PKR491"/>
    <mergeCell ref="PKS491:PKZ491"/>
    <mergeCell ref="PLA491:PLH491"/>
    <mergeCell ref="PLI491:PLP491"/>
    <mergeCell ref="PHY491:PIF491"/>
    <mergeCell ref="PIG491:PIN491"/>
    <mergeCell ref="PIO491:PIV491"/>
    <mergeCell ref="PIW491:PJD491"/>
    <mergeCell ref="PJE491:PJL491"/>
    <mergeCell ref="PJM491:PJT491"/>
    <mergeCell ref="PGC491:PGJ491"/>
    <mergeCell ref="PGK491:PGR491"/>
    <mergeCell ref="PGS491:PGZ491"/>
    <mergeCell ref="PHA491:PHH491"/>
    <mergeCell ref="PHI491:PHP491"/>
    <mergeCell ref="PHQ491:PHX491"/>
    <mergeCell ref="PEG491:PEN491"/>
    <mergeCell ref="PEO491:PEV491"/>
    <mergeCell ref="PEW491:PFD491"/>
    <mergeCell ref="PFE491:PFL491"/>
    <mergeCell ref="PFM491:PFT491"/>
    <mergeCell ref="PFU491:PGB491"/>
    <mergeCell ref="PCK491:PCR491"/>
    <mergeCell ref="PCS491:PCZ491"/>
    <mergeCell ref="PDA491:PDH491"/>
    <mergeCell ref="PDI491:PDP491"/>
    <mergeCell ref="PDQ491:PDX491"/>
    <mergeCell ref="PDY491:PEF491"/>
    <mergeCell ref="PAO491:PAV491"/>
    <mergeCell ref="PAW491:PBD491"/>
    <mergeCell ref="PBE491:PBL491"/>
    <mergeCell ref="PBM491:PBT491"/>
    <mergeCell ref="PBU491:PCB491"/>
    <mergeCell ref="PCC491:PCJ491"/>
    <mergeCell ref="OYS491:OYZ491"/>
    <mergeCell ref="OZA491:OZH491"/>
    <mergeCell ref="OZI491:OZP491"/>
    <mergeCell ref="OZQ491:OZX491"/>
    <mergeCell ref="OZY491:PAF491"/>
    <mergeCell ref="PAG491:PAN491"/>
    <mergeCell ref="OWW491:OXD491"/>
    <mergeCell ref="OXE491:OXL491"/>
    <mergeCell ref="OXM491:OXT491"/>
    <mergeCell ref="OXU491:OYB491"/>
    <mergeCell ref="OYC491:OYJ491"/>
    <mergeCell ref="OYK491:OYR491"/>
    <mergeCell ref="OVA491:OVH491"/>
    <mergeCell ref="OVI491:OVP491"/>
    <mergeCell ref="OVQ491:OVX491"/>
    <mergeCell ref="OVY491:OWF491"/>
    <mergeCell ref="OWG491:OWN491"/>
    <mergeCell ref="OWO491:OWV491"/>
    <mergeCell ref="OTE491:OTL491"/>
    <mergeCell ref="OTM491:OTT491"/>
    <mergeCell ref="OTU491:OUB491"/>
    <mergeCell ref="OUC491:OUJ491"/>
    <mergeCell ref="OUK491:OUR491"/>
    <mergeCell ref="OUS491:OUZ491"/>
    <mergeCell ref="ORI491:ORP491"/>
    <mergeCell ref="ORQ491:ORX491"/>
    <mergeCell ref="ORY491:OSF491"/>
    <mergeCell ref="OSG491:OSN491"/>
    <mergeCell ref="OSO491:OSV491"/>
    <mergeCell ref="OSW491:OTD491"/>
    <mergeCell ref="OPM491:OPT491"/>
    <mergeCell ref="OPU491:OQB491"/>
    <mergeCell ref="OQC491:OQJ491"/>
    <mergeCell ref="OQK491:OQR491"/>
    <mergeCell ref="OQS491:OQZ491"/>
    <mergeCell ref="ORA491:ORH491"/>
    <mergeCell ref="ONQ491:ONX491"/>
    <mergeCell ref="ONY491:OOF491"/>
    <mergeCell ref="OOG491:OON491"/>
    <mergeCell ref="OOO491:OOV491"/>
    <mergeCell ref="OOW491:OPD491"/>
    <mergeCell ref="OPE491:OPL491"/>
    <mergeCell ref="OLU491:OMB491"/>
    <mergeCell ref="OMC491:OMJ491"/>
    <mergeCell ref="OMK491:OMR491"/>
    <mergeCell ref="OMS491:OMZ491"/>
    <mergeCell ref="ONA491:ONH491"/>
    <mergeCell ref="ONI491:ONP491"/>
    <mergeCell ref="OJY491:OKF491"/>
    <mergeCell ref="OKG491:OKN491"/>
    <mergeCell ref="OKO491:OKV491"/>
    <mergeCell ref="OKW491:OLD491"/>
    <mergeCell ref="OLE491:OLL491"/>
    <mergeCell ref="OLM491:OLT491"/>
    <mergeCell ref="OIC491:OIJ491"/>
    <mergeCell ref="OIK491:OIR491"/>
    <mergeCell ref="OIS491:OIZ491"/>
    <mergeCell ref="OJA491:OJH491"/>
    <mergeCell ref="OJI491:OJP491"/>
    <mergeCell ref="OJQ491:OJX491"/>
    <mergeCell ref="OGG491:OGN491"/>
    <mergeCell ref="OGO491:OGV491"/>
    <mergeCell ref="OGW491:OHD491"/>
    <mergeCell ref="OHE491:OHL491"/>
    <mergeCell ref="OHM491:OHT491"/>
    <mergeCell ref="OHU491:OIB491"/>
    <mergeCell ref="OEK491:OER491"/>
    <mergeCell ref="OES491:OEZ491"/>
    <mergeCell ref="OFA491:OFH491"/>
    <mergeCell ref="OFI491:OFP491"/>
    <mergeCell ref="OFQ491:OFX491"/>
    <mergeCell ref="OFY491:OGF491"/>
    <mergeCell ref="OCO491:OCV491"/>
    <mergeCell ref="OCW491:ODD491"/>
    <mergeCell ref="ODE491:ODL491"/>
    <mergeCell ref="ODM491:ODT491"/>
    <mergeCell ref="ODU491:OEB491"/>
    <mergeCell ref="OEC491:OEJ491"/>
    <mergeCell ref="OAS491:OAZ491"/>
    <mergeCell ref="OBA491:OBH491"/>
    <mergeCell ref="OBI491:OBP491"/>
    <mergeCell ref="OBQ491:OBX491"/>
    <mergeCell ref="OBY491:OCF491"/>
    <mergeCell ref="OCG491:OCN491"/>
    <mergeCell ref="NYW491:NZD491"/>
    <mergeCell ref="NZE491:NZL491"/>
    <mergeCell ref="NZM491:NZT491"/>
    <mergeCell ref="NZU491:OAB491"/>
    <mergeCell ref="OAC491:OAJ491"/>
    <mergeCell ref="OAK491:OAR491"/>
    <mergeCell ref="NXA491:NXH491"/>
    <mergeCell ref="NXI491:NXP491"/>
    <mergeCell ref="NXQ491:NXX491"/>
    <mergeCell ref="NXY491:NYF491"/>
    <mergeCell ref="NYG491:NYN491"/>
    <mergeCell ref="NYO491:NYV491"/>
    <mergeCell ref="NVE491:NVL491"/>
    <mergeCell ref="NVM491:NVT491"/>
    <mergeCell ref="NVU491:NWB491"/>
    <mergeCell ref="NWC491:NWJ491"/>
    <mergeCell ref="NWK491:NWR491"/>
    <mergeCell ref="NWS491:NWZ491"/>
    <mergeCell ref="NTI491:NTP491"/>
    <mergeCell ref="NTQ491:NTX491"/>
    <mergeCell ref="NTY491:NUF491"/>
    <mergeCell ref="NUG491:NUN491"/>
    <mergeCell ref="NUO491:NUV491"/>
    <mergeCell ref="NUW491:NVD491"/>
    <mergeCell ref="NRM491:NRT491"/>
    <mergeCell ref="NRU491:NSB491"/>
    <mergeCell ref="NSC491:NSJ491"/>
    <mergeCell ref="NSK491:NSR491"/>
    <mergeCell ref="NSS491:NSZ491"/>
    <mergeCell ref="NTA491:NTH491"/>
    <mergeCell ref="NPQ491:NPX491"/>
    <mergeCell ref="NPY491:NQF491"/>
    <mergeCell ref="NQG491:NQN491"/>
    <mergeCell ref="NQO491:NQV491"/>
    <mergeCell ref="NQW491:NRD491"/>
    <mergeCell ref="NRE491:NRL491"/>
    <mergeCell ref="NNU491:NOB491"/>
    <mergeCell ref="NOC491:NOJ491"/>
    <mergeCell ref="NOK491:NOR491"/>
    <mergeCell ref="NOS491:NOZ491"/>
    <mergeCell ref="NPA491:NPH491"/>
    <mergeCell ref="NPI491:NPP491"/>
    <mergeCell ref="NLY491:NMF491"/>
    <mergeCell ref="NMG491:NMN491"/>
    <mergeCell ref="NMO491:NMV491"/>
    <mergeCell ref="NMW491:NND491"/>
    <mergeCell ref="NNE491:NNL491"/>
    <mergeCell ref="NNM491:NNT491"/>
    <mergeCell ref="NKC491:NKJ491"/>
    <mergeCell ref="NKK491:NKR491"/>
    <mergeCell ref="NKS491:NKZ491"/>
    <mergeCell ref="NLA491:NLH491"/>
    <mergeCell ref="NLI491:NLP491"/>
    <mergeCell ref="NLQ491:NLX491"/>
    <mergeCell ref="NIG491:NIN491"/>
    <mergeCell ref="NIO491:NIV491"/>
    <mergeCell ref="NIW491:NJD491"/>
    <mergeCell ref="NJE491:NJL491"/>
    <mergeCell ref="NJM491:NJT491"/>
    <mergeCell ref="NJU491:NKB491"/>
    <mergeCell ref="NGK491:NGR491"/>
    <mergeCell ref="NGS491:NGZ491"/>
    <mergeCell ref="NHA491:NHH491"/>
    <mergeCell ref="NHI491:NHP491"/>
    <mergeCell ref="NHQ491:NHX491"/>
    <mergeCell ref="NHY491:NIF491"/>
    <mergeCell ref="NEO491:NEV491"/>
    <mergeCell ref="NEW491:NFD491"/>
    <mergeCell ref="NFE491:NFL491"/>
    <mergeCell ref="NFM491:NFT491"/>
    <mergeCell ref="NFU491:NGB491"/>
    <mergeCell ref="NGC491:NGJ491"/>
    <mergeCell ref="NCS491:NCZ491"/>
    <mergeCell ref="NDA491:NDH491"/>
    <mergeCell ref="NDI491:NDP491"/>
    <mergeCell ref="NDQ491:NDX491"/>
    <mergeCell ref="NDY491:NEF491"/>
    <mergeCell ref="NEG491:NEN491"/>
    <mergeCell ref="NAW491:NBD491"/>
    <mergeCell ref="NBE491:NBL491"/>
    <mergeCell ref="NBM491:NBT491"/>
    <mergeCell ref="NBU491:NCB491"/>
    <mergeCell ref="NCC491:NCJ491"/>
    <mergeCell ref="NCK491:NCR491"/>
    <mergeCell ref="MZA491:MZH491"/>
    <mergeCell ref="MZI491:MZP491"/>
    <mergeCell ref="MZQ491:MZX491"/>
    <mergeCell ref="MZY491:NAF491"/>
    <mergeCell ref="NAG491:NAN491"/>
    <mergeCell ref="NAO491:NAV491"/>
    <mergeCell ref="MXE491:MXL491"/>
    <mergeCell ref="MXM491:MXT491"/>
    <mergeCell ref="MXU491:MYB491"/>
    <mergeCell ref="MYC491:MYJ491"/>
    <mergeCell ref="MYK491:MYR491"/>
    <mergeCell ref="MYS491:MYZ491"/>
    <mergeCell ref="MVI491:MVP491"/>
    <mergeCell ref="MVQ491:MVX491"/>
    <mergeCell ref="MVY491:MWF491"/>
    <mergeCell ref="MWG491:MWN491"/>
    <mergeCell ref="MWO491:MWV491"/>
    <mergeCell ref="MWW491:MXD491"/>
    <mergeCell ref="MTM491:MTT491"/>
    <mergeCell ref="MTU491:MUB491"/>
    <mergeCell ref="MUC491:MUJ491"/>
    <mergeCell ref="MUK491:MUR491"/>
    <mergeCell ref="MUS491:MUZ491"/>
    <mergeCell ref="MVA491:MVH491"/>
    <mergeCell ref="MRQ491:MRX491"/>
    <mergeCell ref="MRY491:MSF491"/>
    <mergeCell ref="MSG491:MSN491"/>
    <mergeCell ref="MSO491:MSV491"/>
    <mergeCell ref="MSW491:MTD491"/>
    <mergeCell ref="MTE491:MTL491"/>
    <mergeCell ref="MPU491:MQB491"/>
    <mergeCell ref="MQC491:MQJ491"/>
    <mergeCell ref="MQK491:MQR491"/>
    <mergeCell ref="MQS491:MQZ491"/>
    <mergeCell ref="MRA491:MRH491"/>
    <mergeCell ref="MRI491:MRP491"/>
    <mergeCell ref="MNY491:MOF491"/>
    <mergeCell ref="MOG491:MON491"/>
    <mergeCell ref="MOO491:MOV491"/>
    <mergeCell ref="MOW491:MPD491"/>
    <mergeCell ref="MPE491:MPL491"/>
    <mergeCell ref="MPM491:MPT491"/>
    <mergeCell ref="MMC491:MMJ491"/>
    <mergeCell ref="MMK491:MMR491"/>
    <mergeCell ref="MMS491:MMZ491"/>
    <mergeCell ref="MNA491:MNH491"/>
    <mergeCell ref="MNI491:MNP491"/>
    <mergeCell ref="MNQ491:MNX491"/>
    <mergeCell ref="MKG491:MKN491"/>
    <mergeCell ref="MKO491:MKV491"/>
    <mergeCell ref="MKW491:MLD491"/>
    <mergeCell ref="MLE491:MLL491"/>
    <mergeCell ref="MLM491:MLT491"/>
    <mergeCell ref="MLU491:MMB491"/>
    <mergeCell ref="MIK491:MIR491"/>
    <mergeCell ref="MIS491:MIZ491"/>
    <mergeCell ref="MJA491:MJH491"/>
    <mergeCell ref="MJI491:MJP491"/>
    <mergeCell ref="MJQ491:MJX491"/>
    <mergeCell ref="MJY491:MKF491"/>
    <mergeCell ref="MGO491:MGV491"/>
    <mergeCell ref="MGW491:MHD491"/>
    <mergeCell ref="MHE491:MHL491"/>
    <mergeCell ref="MHM491:MHT491"/>
    <mergeCell ref="MHU491:MIB491"/>
    <mergeCell ref="MIC491:MIJ491"/>
    <mergeCell ref="MES491:MEZ491"/>
    <mergeCell ref="MFA491:MFH491"/>
    <mergeCell ref="MFI491:MFP491"/>
    <mergeCell ref="MFQ491:MFX491"/>
    <mergeCell ref="MFY491:MGF491"/>
    <mergeCell ref="MGG491:MGN491"/>
    <mergeCell ref="MCW491:MDD491"/>
    <mergeCell ref="MDE491:MDL491"/>
    <mergeCell ref="MDM491:MDT491"/>
    <mergeCell ref="MDU491:MEB491"/>
    <mergeCell ref="MEC491:MEJ491"/>
    <mergeCell ref="MEK491:MER491"/>
    <mergeCell ref="MBA491:MBH491"/>
    <mergeCell ref="MBI491:MBP491"/>
    <mergeCell ref="MBQ491:MBX491"/>
    <mergeCell ref="MBY491:MCF491"/>
    <mergeCell ref="MCG491:MCN491"/>
    <mergeCell ref="MCO491:MCV491"/>
    <mergeCell ref="LZE491:LZL491"/>
    <mergeCell ref="LZM491:LZT491"/>
    <mergeCell ref="LZU491:MAB491"/>
    <mergeCell ref="MAC491:MAJ491"/>
    <mergeCell ref="MAK491:MAR491"/>
    <mergeCell ref="MAS491:MAZ491"/>
    <mergeCell ref="LXI491:LXP491"/>
    <mergeCell ref="LXQ491:LXX491"/>
    <mergeCell ref="LXY491:LYF491"/>
    <mergeCell ref="LYG491:LYN491"/>
    <mergeCell ref="LYO491:LYV491"/>
    <mergeCell ref="LYW491:LZD491"/>
    <mergeCell ref="LVM491:LVT491"/>
    <mergeCell ref="LVU491:LWB491"/>
    <mergeCell ref="LWC491:LWJ491"/>
    <mergeCell ref="LWK491:LWR491"/>
    <mergeCell ref="LWS491:LWZ491"/>
    <mergeCell ref="LXA491:LXH491"/>
    <mergeCell ref="LTQ491:LTX491"/>
    <mergeCell ref="LTY491:LUF491"/>
    <mergeCell ref="LUG491:LUN491"/>
    <mergeCell ref="LUO491:LUV491"/>
    <mergeCell ref="LUW491:LVD491"/>
    <mergeCell ref="LVE491:LVL491"/>
    <mergeCell ref="LRU491:LSB491"/>
    <mergeCell ref="LSC491:LSJ491"/>
    <mergeCell ref="LSK491:LSR491"/>
    <mergeCell ref="LSS491:LSZ491"/>
    <mergeCell ref="LTA491:LTH491"/>
    <mergeCell ref="LTI491:LTP491"/>
    <mergeCell ref="LPY491:LQF491"/>
    <mergeCell ref="LQG491:LQN491"/>
    <mergeCell ref="LQO491:LQV491"/>
    <mergeCell ref="LQW491:LRD491"/>
    <mergeCell ref="LRE491:LRL491"/>
    <mergeCell ref="LRM491:LRT491"/>
    <mergeCell ref="LOC491:LOJ491"/>
    <mergeCell ref="LOK491:LOR491"/>
    <mergeCell ref="LOS491:LOZ491"/>
    <mergeCell ref="LPA491:LPH491"/>
    <mergeCell ref="LPI491:LPP491"/>
    <mergeCell ref="LPQ491:LPX491"/>
    <mergeCell ref="LMG491:LMN491"/>
    <mergeCell ref="LMO491:LMV491"/>
    <mergeCell ref="LMW491:LND491"/>
    <mergeCell ref="LNE491:LNL491"/>
    <mergeCell ref="LNM491:LNT491"/>
    <mergeCell ref="LNU491:LOB491"/>
    <mergeCell ref="LKK491:LKR491"/>
    <mergeCell ref="LKS491:LKZ491"/>
    <mergeCell ref="LLA491:LLH491"/>
    <mergeCell ref="LLI491:LLP491"/>
    <mergeCell ref="LLQ491:LLX491"/>
    <mergeCell ref="LLY491:LMF491"/>
    <mergeCell ref="LIO491:LIV491"/>
    <mergeCell ref="LIW491:LJD491"/>
    <mergeCell ref="LJE491:LJL491"/>
    <mergeCell ref="LJM491:LJT491"/>
    <mergeCell ref="LJU491:LKB491"/>
    <mergeCell ref="LKC491:LKJ491"/>
    <mergeCell ref="LGS491:LGZ491"/>
    <mergeCell ref="LHA491:LHH491"/>
    <mergeCell ref="LHI491:LHP491"/>
    <mergeCell ref="LHQ491:LHX491"/>
    <mergeCell ref="LHY491:LIF491"/>
    <mergeCell ref="LIG491:LIN491"/>
    <mergeCell ref="LEW491:LFD491"/>
    <mergeCell ref="LFE491:LFL491"/>
    <mergeCell ref="LFM491:LFT491"/>
    <mergeCell ref="LFU491:LGB491"/>
    <mergeCell ref="LGC491:LGJ491"/>
    <mergeCell ref="LGK491:LGR491"/>
    <mergeCell ref="LDA491:LDH491"/>
    <mergeCell ref="LDI491:LDP491"/>
    <mergeCell ref="LDQ491:LDX491"/>
    <mergeCell ref="LDY491:LEF491"/>
    <mergeCell ref="LEG491:LEN491"/>
    <mergeCell ref="LEO491:LEV491"/>
    <mergeCell ref="LBE491:LBL491"/>
    <mergeCell ref="LBM491:LBT491"/>
    <mergeCell ref="LBU491:LCB491"/>
    <mergeCell ref="LCC491:LCJ491"/>
    <mergeCell ref="LCK491:LCR491"/>
    <mergeCell ref="LCS491:LCZ491"/>
    <mergeCell ref="KZI491:KZP491"/>
    <mergeCell ref="KZQ491:KZX491"/>
    <mergeCell ref="KZY491:LAF491"/>
    <mergeCell ref="LAG491:LAN491"/>
    <mergeCell ref="LAO491:LAV491"/>
    <mergeCell ref="LAW491:LBD491"/>
    <mergeCell ref="KXM491:KXT491"/>
    <mergeCell ref="KXU491:KYB491"/>
    <mergeCell ref="KYC491:KYJ491"/>
    <mergeCell ref="KYK491:KYR491"/>
    <mergeCell ref="KYS491:KYZ491"/>
    <mergeCell ref="KZA491:KZH491"/>
    <mergeCell ref="KVQ491:KVX491"/>
    <mergeCell ref="KVY491:KWF491"/>
    <mergeCell ref="KWG491:KWN491"/>
    <mergeCell ref="KWO491:KWV491"/>
    <mergeCell ref="KWW491:KXD491"/>
    <mergeCell ref="KXE491:KXL491"/>
    <mergeCell ref="KTU491:KUB491"/>
    <mergeCell ref="KUC491:KUJ491"/>
    <mergeCell ref="KUK491:KUR491"/>
    <mergeCell ref="KUS491:KUZ491"/>
    <mergeCell ref="KVA491:KVH491"/>
    <mergeCell ref="KVI491:KVP491"/>
    <mergeCell ref="KRY491:KSF491"/>
    <mergeCell ref="KSG491:KSN491"/>
    <mergeCell ref="KSO491:KSV491"/>
    <mergeCell ref="KSW491:KTD491"/>
    <mergeCell ref="KTE491:KTL491"/>
    <mergeCell ref="KTM491:KTT491"/>
    <mergeCell ref="KQC491:KQJ491"/>
    <mergeCell ref="KQK491:KQR491"/>
    <mergeCell ref="KQS491:KQZ491"/>
    <mergeCell ref="KRA491:KRH491"/>
    <mergeCell ref="KRI491:KRP491"/>
    <mergeCell ref="KRQ491:KRX491"/>
    <mergeCell ref="KOG491:KON491"/>
    <mergeCell ref="KOO491:KOV491"/>
    <mergeCell ref="KOW491:KPD491"/>
    <mergeCell ref="KPE491:KPL491"/>
    <mergeCell ref="KPM491:KPT491"/>
    <mergeCell ref="KPU491:KQB491"/>
    <mergeCell ref="KMK491:KMR491"/>
    <mergeCell ref="KMS491:KMZ491"/>
    <mergeCell ref="KNA491:KNH491"/>
    <mergeCell ref="KNI491:KNP491"/>
    <mergeCell ref="KNQ491:KNX491"/>
    <mergeCell ref="KNY491:KOF491"/>
    <mergeCell ref="KKO491:KKV491"/>
    <mergeCell ref="KKW491:KLD491"/>
    <mergeCell ref="KLE491:KLL491"/>
    <mergeCell ref="KLM491:KLT491"/>
    <mergeCell ref="KLU491:KMB491"/>
    <mergeCell ref="KMC491:KMJ491"/>
    <mergeCell ref="KIS491:KIZ491"/>
    <mergeCell ref="KJA491:KJH491"/>
    <mergeCell ref="KJI491:KJP491"/>
    <mergeCell ref="KJQ491:KJX491"/>
    <mergeCell ref="KJY491:KKF491"/>
    <mergeCell ref="KKG491:KKN491"/>
    <mergeCell ref="KGW491:KHD491"/>
    <mergeCell ref="KHE491:KHL491"/>
    <mergeCell ref="KHM491:KHT491"/>
    <mergeCell ref="KHU491:KIB491"/>
    <mergeCell ref="KIC491:KIJ491"/>
    <mergeCell ref="KIK491:KIR491"/>
    <mergeCell ref="KFA491:KFH491"/>
    <mergeCell ref="KFI491:KFP491"/>
    <mergeCell ref="KFQ491:KFX491"/>
    <mergeCell ref="KFY491:KGF491"/>
    <mergeCell ref="KGG491:KGN491"/>
    <mergeCell ref="KGO491:KGV491"/>
    <mergeCell ref="KDE491:KDL491"/>
    <mergeCell ref="KDM491:KDT491"/>
    <mergeCell ref="KDU491:KEB491"/>
    <mergeCell ref="KEC491:KEJ491"/>
    <mergeCell ref="KEK491:KER491"/>
    <mergeCell ref="KES491:KEZ491"/>
    <mergeCell ref="KBI491:KBP491"/>
    <mergeCell ref="KBQ491:KBX491"/>
    <mergeCell ref="KBY491:KCF491"/>
    <mergeCell ref="KCG491:KCN491"/>
    <mergeCell ref="KCO491:KCV491"/>
    <mergeCell ref="KCW491:KDD491"/>
    <mergeCell ref="JZM491:JZT491"/>
    <mergeCell ref="JZU491:KAB491"/>
    <mergeCell ref="KAC491:KAJ491"/>
    <mergeCell ref="KAK491:KAR491"/>
    <mergeCell ref="KAS491:KAZ491"/>
    <mergeCell ref="KBA491:KBH491"/>
    <mergeCell ref="JXQ491:JXX491"/>
    <mergeCell ref="JXY491:JYF491"/>
    <mergeCell ref="JYG491:JYN491"/>
    <mergeCell ref="JYO491:JYV491"/>
    <mergeCell ref="JYW491:JZD491"/>
    <mergeCell ref="JZE491:JZL491"/>
    <mergeCell ref="JVU491:JWB491"/>
    <mergeCell ref="JWC491:JWJ491"/>
    <mergeCell ref="JWK491:JWR491"/>
    <mergeCell ref="JWS491:JWZ491"/>
    <mergeCell ref="JXA491:JXH491"/>
    <mergeCell ref="JXI491:JXP491"/>
    <mergeCell ref="JTY491:JUF491"/>
    <mergeCell ref="JUG491:JUN491"/>
    <mergeCell ref="JUO491:JUV491"/>
    <mergeCell ref="JUW491:JVD491"/>
    <mergeCell ref="JVE491:JVL491"/>
    <mergeCell ref="JVM491:JVT491"/>
    <mergeCell ref="JSC491:JSJ491"/>
    <mergeCell ref="JSK491:JSR491"/>
    <mergeCell ref="JSS491:JSZ491"/>
    <mergeCell ref="JTA491:JTH491"/>
    <mergeCell ref="JTI491:JTP491"/>
    <mergeCell ref="JTQ491:JTX491"/>
    <mergeCell ref="JQG491:JQN491"/>
    <mergeCell ref="JQO491:JQV491"/>
    <mergeCell ref="JQW491:JRD491"/>
    <mergeCell ref="JRE491:JRL491"/>
    <mergeCell ref="JRM491:JRT491"/>
    <mergeCell ref="JRU491:JSB491"/>
    <mergeCell ref="JOK491:JOR491"/>
    <mergeCell ref="JOS491:JOZ491"/>
    <mergeCell ref="JPA491:JPH491"/>
    <mergeCell ref="JPI491:JPP491"/>
    <mergeCell ref="JPQ491:JPX491"/>
    <mergeCell ref="JPY491:JQF491"/>
    <mergeCell ref="JMO491:JMV491"/>
    <mergeCell ref="JMW491:JND491"/>
    <mergeCell ref="JNE491:JNL491"/>
    <mergeCell ref="JNM491:JNT491"/>
    <mergeCell ref="JNU491:JOB491"/>
    <mergeCell ref="JOC491:JOJ491"/>
    <mergeCell ref="JKS491:JKZ491"/>
    <mergeCell ref="JLA491:JLH491"/>
    <mergeCell ref="JLI491:JLP491"/>
    <mergeCell ref="JLQ491:JLX491"/>
    <mergeCell ref="JLY491:JMF491"/>
    <mergeCell ref="JMG491:JMN491"/>
    <mergeCell ref="JIW491:JJD491"/>
    <mergeCell ref="JJE491:JJL491"/>
    <mergeCell ref="JJM491:JJT491"/>
    <mergeCell ref="JJU491:JKB491"/>
    <mergeCell ref="JKC491:JKJ491"/>
    <mergeCell ref="JKK491:JKR491"/>
    <mergeCell ref="JHA491:JHH491"/>
    <mergeCell ref="JHI491:JHP491"/>
    <mergeCell ref="JHQ491:JHX491"/>
    <mergeCell ref="JHY491:JIF491"/>
    <mergeCell ref="JIG491:JIN491"/>
    <mergeCell ref="JIO491:JIV491"/>
    <mergeCell ref="JFE491:JFL491"/>
    <mergeCell ref="JFM491:JFT491"/>
    <mergeCell ref="JFU491:JGB491"/>
    <mergeCell ref="JGC491:JGJ491"/>
    <mergeCell ref="JGK491:JGR491"/>
    <mergeCell ref="JGS491:JGZ491"/>
    <mergeCell ref="JDI491:JDP491"/>
    <mergeCell ref="JDQ491:JDX491"/>
    <mergeCell ref="JDY491:JEF491"/>
    <mergeCell ref="JEG491:JEN491"/>
    <mergeCell ref="JEO491:JEV491"/>
    <mergeCell ref="JEW491:JFD491"/>
    <mergeCell ref="JBM491:JBT491"/>
    <mergeCell ref="JBU491:JCB491"/>
    <mergeCell ref="JCC491:JCJ491"/>
    <mergeCell ref="JCK491:JCR491"/>
    <mergeCell ref="JCS491:JCZ491"/>
    <mergeCell ref="JDA491:JDH491"/>
    <mergeCell ref="IZQ491:IZX491"/>
    <mergeCell ref="IZY491:JAF491"/>
    <mergeCell ref="JAG491:JAN491"/>
    <mergeCell ref="JAO491:JAV491"/>
    <mergeCell ref="JAW491:JBD491"/>
    <mergeCell ref="JBE491:JBL491"/>
    <mergeCell ref="IXU491:IYB491"/>
    <mergeCell ref="IYC491:IYJ491"/>
    <mergeCell ref="IYK491:IYR491"/>
    <mergeCell ref="IYS491:IYZ491"/>
    <mergeCell ref="IZA491:IZH491"/>
    <mergeCell ref="IZI491:IZP491"/>
    <mergeCell ref="IVY491:IWF491"/>
    <mergeCell ref="IWG491:IWN491"/>
    <mergeCell ref="IWO491:IWV491"/>
    <mergeCell ref="IWW491:IXD491"/>
    <mergeCell ref="IXE491:IXL491"/>
    <mergeCell ref="IXM491:IXT491"/>
    <mergeCell ref="IUC491:IUJ491"/>
    <mergeCell ref="IUK491:IUR491"/>
    <mergeCell ref="IUS491:IUZ491"/>
    <mergeCell ref="IVA491:IVH491"/>
    <mergeCell ref="IVI491:IVP491"/>
    <mergeCell ref="IVQ491:IVX491"/>
    <mergeCell ref="ISG491:ISN491"/>
    <mergeCell ref="ISO491:ISV491"/>
    <mergeCell ref="ISW491:ITD491"/>
    <mergeCell ref="ITE491:ITL491"/>
    <mergeCell ref="ITM491:ITT491"/>
    <mergeCell ref="ITU491:IUB491"/>
    <mergeCell ref="IQK491:IQR491"/>
    <mergeCell ref="IQS491:IQZ491"/>
    <mergeCell ref="IRA491:IRH491"/>
    <mergeCell ref="IRI491:IRP491"/>
    <mergeCell ref="IRQ491:IRX491"/>
    <mergeCell ref="IRY491:ISF491"/>
    <mergeCell ref="IOO491:IOV491"/>
    <mergeCell ref="IOW491:IPD491"/>
    <mergeCell ref="IPE491:IPL491"/>
    <mergeCell ref="IPM491:IPT491"/>
    <mergeCell ref="IPU491:IQB491"/>
    <mergeCell ref="IQC491:IQJ491"/>
    <mergeCell ref="IMS491:IMZ491"/>
    <mergeCell ref="INA491:INH491"/>
    <mergeCell ref="INI491:INP491"/>
    <mergeCell ref="INQ491:INX491"/>
    <mergeCell ref="INY491:IOF491"/>
    <mergeCell ref="IOG491:ION491"/>
    <mergeCell ref="IKW491:ILD491"/>
    <mergeCell ref="ILE491:ILL491"/>
    <mergeCell ref="ILM491:ILT491"/>
    <mergeCell ref="ILU491:IMB491"/>
    <mergeCell ref="IMC491:IMJ491"/>
    <mergeCell ref="IMK491:IMR491"/>
    <mergeCell ref="IJA491:IJH491"/>
    <mergeCell ref="IJI491:IJP491"/>
    <mergeCell ref="IJQ491:IJX491"/>
    <mergeCell ref="IJY491:IKF491"/>
    <mergeCell ref="IKG491:IKN491"/>
    <mergeCell ref="IKO491:IKV491"/>
    <mergeCell ref="IHE491:IHL491"/>
    <mergeCell ref="IHM491:IHT491"/>
    <mergeCell ref="IHU491:IIB491"/>
    <mergeCell ref="IIC491:IIJ491"/>
    <mergeCell ref="IIK491:IIR491"/>
    <mergeCell ref="IIS491:IIZ491"/>
    <mergeCell ref="IFI491:IFP491"/>
    <mergeCell ref="IFQ491:IFX491"/>
    <mergeCell ref="IFY491:IGF491"/>
    <mergeCell ref="IGG491:IGN491"/>
    <mergeCell ref="IGO491:IGV491"/>
    <mergeCell ref="IGW491:IHD491"/>
    <mergeCell ref="IDM491:IDT491"/>
    <mergeCell ref="IDU491:IEB491"/>
    <mergeCell ref="IEC491:IEJ491"/>
    <mergeCell ref="IEK491:IER491"/>
    <mergeCell ref="IES491:IEZ491"/>
    <mergeCell ref="IFA491:IFH491"/>
    <mergeCell ref="IBQ491:IBX491"/>
    <mergeCell ref="IBY491:ICF491"/>
    <mergeCell ref="ICG491:ICN491"/>
    <mergeCell ref="ICO491:ICV491"/>
    <mergeCell ref="ICW491:IDD491"/>
    <mergeCell ref="IDE491:IDL491"/>
    <mergeCell ref="HZU491:IAB491"/>
    <mergeCell ref="IAC491:IAJ491"/>
    <mergeCell ref="IAK491:IAR491"/>
    <mergeCell ref="IAS491:IAZ491"/>
    <mergeCell ref="IBA491:IBH491"/>
    <mergeCell ref="IBI491:IBP491"/>
    <mergeCell ref="HXY491:HYF491"/>
    <mergeCell ref="HYG491:HYN491"/>
    <mergeCell ref="HYO491:HYV491"/>
    <mergeCell ref="HYW491:HZD491"/>
    <mergeCell ref="HZE491:HZL491"/>
    <mergeCell ref="HZM491:HZT491"/>
    <mergeCell ref="HWC491:HWJ491"/>
    <mergeCell ref="HWK491:HWR491"/>
    <mergeCell ref="HWS491:HWZ491"/>
    <mergeCell ref="HXA491:HXH491"/>
    <mergeCell ref="HXI491:HXP491"/>
    <mergeCell ref="HXQ491:HXX491"/>
    <mergeCell ref="HUG491:HUN491"/>
    <mergeCell ref="HUO491:HUV491"/>
    <mergeCell ref="HUW491:HVD491"/>
    <mergeCell ref="HVE491:HVL491"/>
    <mergeCell ref="HVM491:HVT491"/>
    <mergeCell ref="HVU491:HWB491"/>
    <mergeCell ref="HSK491:HSR491"/>
    <mergeCell ref="HSS491:HSZ491"/>
    <mergeCell ref="HTA491:HTH491"/>
    <mergeCell ref="HTI491:HTP491"/>
    <mergeCell ref="HTQ491:HTX491"/>
    <mergeCell ref="HTY491:HUF491"/>
    <mergeCell ref="HQO491:HQV491"/>
    <mergeCell ref="HQW491:HRD491"/>
    <mergeCell ref="HRE491:HRL491"/>
    <mergeCell ref="HRM491:HRT491"/>
    <mergeCell ref="HRU491:HSB491"/>
    <mergeCell ref="HSC491:HSJ491"/>
    <mergeCell ref="HOS491:HOZ491"/>
    <mergeCell ref="HPA491:HPH491"/>
    <mergeCell ref="HPI491:HPP491"/>
    <mergeCell ref="HPQ491:HPX491"/>
    <mergeCell ref="HPY491:HQF491"/>
    <mergeCell ref="HQG491:HQN491"/>
    <mergeCell ref="HMW491:HND491"/>
    <mergeCell ref="HNE491:HNL491"/>
    <mergeCell ref="HNM491:HNT491"/>
    <mergeCell ref="HNU491:HOB491"/>
    <mergeCell ref="HOC491:HOJ491"/>
    <mergeCell ref="HOK491:HOR491"/>
    <mergeCell ref="HLA491:HLH491"/>
    <mergeCell ref="HLI491:HLP491"/>
    <mergeCell ref="HLQ491:HLX491"/>
    <mergeCell ref="HLY491:HMF491"/>
    <mergeCell ref="HMG491:HMN491"/>
    <mergeCell ref="HMO491:HMV491"/>
    <mergeCell ref="HJE491:HJL491"/>
    <mergeCell ref="HJM491:HJT491"/>
    <mergeCell ref="HJU491:HKB491"/>
    <mergeCell ref="HKC491:HKJ491"/>
    <mergeCell ref="HKK491:HKR491"/>
    <mergeCell ref="HKS491:HKZ491"/>
    <mergeCell ref="HHI491:HHP491"/>
    <mergeCell ref="HHQ491:HHX491"/>
    <mergeCell ref="HHY491:HIF491"/>
    <mergeCell ref="HIG491:HIN491"/>
    <mergeCell ref="HIO491:HIV491"/>
    <mergeCell ref="HIW491:HJD491"/>
    <mergeCell ref="HFM491:HFT491"/>
    <mergeCell ref="HFU491:HGB491"/>
    <mergeCell ref="HGC491:HGJ491"/>
    <mergeCell ref="HGK491:HGR491"/>
    <mergeCell ref="HGS491:HGZ491"/>
    <mergeCell ref="HHA491:HHH491"/>
    <mergeCell ref="HDQ491:HDX491"/>
    <mergeCell ref="HDY491:HEF491"/>
    <mergeCell ref="HEG491:HEN491"/>
    <mergeCell ref="HEO491:HEV491"/>
    <mergeCell ref="HEW491:HFD491"/>
    <mergeCell ref="HFE491:HFL491"/>
    <mergeCell ref="HBU491:HCB491"/>
    <mergeCell ref="HCC491:HCJ491"/>
    <mergeCell ref="HCK491:HCR491"/>
    <mergeCell ref="HCS491:HCZ491"/>
    <mergeCell ref="HDA491:HDH491"/>
    <mergeCell ref="HDI491:HDP491"/>
    <mergeCell ref="GZY491:HAF491"/>
    <mergeCell ref="HAG491:HAN491"/>
    <mergeCell ref="HAO491:HAV491"/>
    <mergeCell ref="HAW491:HBD491"/>
    <mergeCell ref="HBE491:HBL491"/>
    <mergeCell ref="HBM491:HBT491"/>
    <mergeCell ref="GYC491:GYJ491"/>
    <mergeCell ref="GYK491:GYR491"/>
    <mergeCell ref="GYS491:GYZ491"/>
    <mergeCell ref="GZA491:GZH491"/>
    <mergeCell ref="GZI491:GZP491"/>
    <mergeCell ref="GZQ491:GZX491"/>
    <mergeCell ref="GWG491:GWN491"/>
    <mergeCell ref="GWO491:GWV491"/>
    <mergeCell ref="GWW491:GXD491"/>
    <mergeCell ref="GXE491:GXL491"/>
    <mergeCell ref="GXM491:GXT491"/>
    <mergeCell ref="GXU491:GYB491"/>
    <mergeCell ref="GUK491:GUR491"/>
    <mergeCell ref="GUS491:GUZ491"/>
    <mergeCell ref="GVA491:GVH491"/>
    <mergeCell ref="GVI491:GVP491"/>
    <mergeCell ref="GVQ491:GVX491"/>
    <mergeCell ref="GVY491:GWF491"/>
    <mergeCell ref="GSO491:GSV491"/>
    <mergeCell ref="GSW491:GTD491"/>
    <mergeCell ref="GTE491:GTL491"/>
    <mergeCell ref="GTM491:GTT491"/>
    <mergeCell ref="GTU491:GUB491"/>
    <mergeCell ref="GUC491:GUJ491"/>
    <mergeCell ref="GQS491:GQZ491"/>
    <mergeCell ref="GRA491:GRH491"/>
    <mergeCell ref="GRI491:GRP491"/>
    <mergeCell ref="GRQ491:GRX491"/>
    <mergeCell ref="GRY491:GSF491"/>
    <mergeCell ref="GSG491:GSN491"/>
    <mergeCell ref="GOW491:GPD491"/>
    <mergeCell ref="GPE491:GPL491"/>
    <mergeCell ref="GPM491:GPT491"/>
    <mergeCell ref="GPU491:GQB491"/>
    <mergeCell ref="GQC491:GQJ491"/>
    <mergeCell ref="GQK491:GQR491"/>
    <mergeCell ref="GNA491:GNH491"/>
    <mergeCell ref="GNI491:GNP491"/>
    <mergeCell ref="GNQ491:GNX491"/>
    <mergeCell ref="GNY491:GOF491"/>
    <mergeCell ref="GOG491:GON491"/>
    <mergeCell ref="GOO491:GOV491"/>
    <mergeCell ref="GLE491:GLL491"/>
    <mergeCell ref="GLM491:GLT491"/>
    <mergeCell ref="GLU491:GMB491"/>
    <mergeCell ref="GMC491:GMJ491"/>
    <mergeCell ref="GMK491:GMR491"/>
    <mergeCell ref="GMS491:GMZ491"/>
    <mergeCell ref="GJI491:GJP491"/>
    <mergeCell ref="GJQ491:GJX491"/>
    <mergeCell ref="GJY491:GKF491"/>
    <mergeCell ref="GKG491:GKN491"/>
    <mergeCell ref="GKO491:GKV491"/>
    <mergeCell ref="GKW491:GLD491"/>
    <mergeCell ref="GHM491:GHT491"/>
    <mergeCell ref="GHU491:GIB491"/>
    <mergeCell ref="GIC491:GIJ491"/>
    <mergeCell ref="GIK491:GIR491"/>
    <mergeCell ref="GIS491:GIZ491"/>
    <mergeCell ref="GJA491:GJH491"/>
    <mergeCell ref="GFQ491:GFX491"/>
    <mergeCell ref="GFY491:GGF491"/>
    <mergeCell ref="GGG491:GGN491"/>
    <mergeCell ref="GGO491:GGV491"/>
    <mergeCell ref="GGW491:GHD491"/>
    <mergeCell ref="GHE491:GHL491"/>
    <mergeCell ref="GDU491:GEB491"/>
    <mergeCell ref="GEC491:GEJ491"/>
    <mergeCell ref="GEK491:GER491"/>
    <mergeCell ref="GES491:GEZ491"/>
    <mergeCell ref="GFA491:GFH491"/>
    <mergeCell ref="GFI491:GFP491"/>
    <mergeCell ref="GBY491:GCF491"/>
    <mergeCell ref="GCG491:GCN491"/>
    <mergeCell ref="GCO491:GCV491"/>
    <mergeCell ref="GCW491:GDD491"/>
    <mergeCell ref="GDE491:GDL491"/>
    <mergeCell ref="GDM491:GDT491"/>
    <mergeCell ref="GAC491:GAJ491"/>
    <mergeCell ref="GAK491:GAR491"/>
    <mergeCell ref="GAS491:GAZ491"/>
    <mergeCell ref="GBA491:GBH491"/>
    <mergeCell ref="GBI491:GBP491"/>
    <mergeCell ref="GBQ491:GBX491"/>
    <mergeCell ref="FYG491:FYN491"/>
    <mergeCell ref="FYO491:FYV491"/>
    <mergeCell ref="FYW491:FZD491"/>
    <mergeCell ref="FZE491:FZL491"/>
    <mergeCell ref="FZM491:FZT491"/>
    <mergeCell ref="FZU491:GAB491"/>
    <mergeCell ref="FWK491:FWR491"/>
    <mergeCell ref="FWS491:FWZ491"/>
    <mergeCell ref="FXA491:FXH491"/>
    <mergeCell ref="FXI491:FXP491"/>
    <mergeCell ref="FXQ491:FXX491"/>
    <mergeCell ref="FXY491:FYF491"/>
    <mergeCell ref="FUO491:FUV491"/>
    <mergeCell ref="FUW491:FVD491"/>
    <mergeCell ref="FVE491:FVL491"/>
    <mergeCell ref="FVM491:FVT491"/>
    <mergeCell ref="FVU491:FWB491"/>
    <mergeCell ref="FWC491:FWJ491"/>
    <mergeCell ref="FSS491:FSZ491"/>
    <mergeCell ref="FTA491:FTH491"/>
    <mergeCell ref="FTI491:FTP491"/>
    <mergeCell ref="FTQ491:FTX491"/>
    <mergeCell ref="FTY491:FUF491"/>
    <mergeCell ref="FUG491:FUN491"/>
    <mergeCell ref="FQW491:FRD491"/>
    <mergeCell ref="FRE491:FRL491"/>
    <mergeCell ref="FRM491:FRT491"/>
    <mergeCell ref="FRU491:FSB491"/>
    <mergeCell ref="FSC491:FSJ491"/>
    <mergeCell ref="FSK491:FSR491"/>
    <mergeCell ref="FPA491:FPH491"/>
    <mergeCell ref="FPI491:FPP491"/>
    <mergeCell ref="FPQ491:FPX491"/>
    <mergeCell ref="FPY491:FQF491"/>
    <mergeCell ref="FQG491:FQN491"/>
    <mergeCell ref="FQO491:FQV491"/>
    <mergeCell ref="FNE491:FNL491"/>
    <mergeCell ref="FNM491:FNT491"/>
    <mergeCell ref="FNU491:FOB491"/>
    <mergeCell ref="FOC491:FOJ491"/>
    <mergeCell ref="FOK491:FOR491"/>
    <mergeCell ref="FOS491:FOZ491"/>
    <mergeCell ref="FLI491:FLP491"/>
    <mergeCell ref="FLQ491:FLX491"/>
    <mergeCell ref="FLY491:FMF491"/>
    <mergeCell ref="FMG491:FMN491"/>
    <mergeCell ref="FMO491:FMV491"/>
    <mergeCell ref="FMW491:FND491"/>
    <mergeCell ref="FJM491:FJT491"/>
    <mergeCell ref="FJU491:FKB491"/>
    <mergeCell ref="FKC491:FKJ491"/>
    <mergeCell ref="FKK491:FKR491"/>
    <mergeCell ref="FKS491:FKZ491"/>
    <mergeCell ref="FLA491:FLH491"/>
    <mergeCell ref="FHQ491:FHX491"/>
    <mergeCell ref="FHY491:FIF491"/>
    <mergeCell ref="FIG491:FIN491"/>
    <mergeCell ref="FIO491:FIV491"/>
    <mergeCell ref="FIW491:FJD491"/>
    <mergeCell ref="FJE491:FJL491"/>
    <mergeCell ref="FFU491:FGB491"/>
    <mergeCell ref="FGC491:FGJ491"/>
    <mergeCell ref="FGK491:FGR491"/>
    <mergeCell ref="FGS491:FGZ491"/>
    <mergeCell ref="FHA491:FHH491"/>
    <mergeCell ref="FHI491:FHP491"/>
    <mergeCell ref="FDY491:FEF491"/>
    <mergeCell ref="FEG491:FEN491"/>
    <mergeCell ref="FEO491:FEV491"/>
    <mergeCell ref="FEW491:FFD491"/>
    <mergeCell ref="FFE491:FFL491"/>
    <mergeCell ref="FFM491:FFT491"/>
    <mergeCell ref="FCC491:FCJ491"/>
    <mergeCell ref="FCK491:FCR491"/>
    <mergeCell ref="FCS491:FCZ491"/>
    <mergeCell ref="FDA491:FDH491"/>
    <mergeCell ref="FDI491:FDP491"/>
    <mergeCell ref="FDQ491:FDX491"/>
    <mergeCell ref="FAG491:FAN491"/>
    <mergeCell ref="FAO491:FAV491"/>
    <mergeCell ref="FAW491:FBD491"/>
    <mergeCell ref="FBE491:FBL491"/>
    <mergeCell ref="FBM491:FBT491"/>
    <mergeCell ref="FBU491:FCB491"/>
    <mergeCell ref="EYK491:EYR491"/>
    <mergeCell ref="EYS491:EYZ491"/>
    <mergeCell ref="EZA491:EZH491"/>
    <mergeCell ref="EZI491:EZP491"/>
    <mergeCell ref="EZQ491:EZX491"/>
    <mergeCell ref="EZY491:FAF491"/>
    <mergeCell ref="EWO491:EWV491"/>
    <mergeCell ref="EWW491:EXD491"/>
    <mergeCell ref="EXE491:EXL491"/>
    <mergeCell ref="EXM491:EXT491"/>
    <mergeCell ref="EXU491:EYB491"/>
    <mergeCell ref="EYC491:EYJ491"/>
    <mergeCell ref="EUS491:EUZ491"/>
    <mergeCell ref="EVA491:EVH491"/>
    <mergeCell ref="EVI491:EVP491"/>
    <mergeCell ref="EVQ491:EVX491"/>
    <mergeCell ref="EVY491:EWF491"/>
    <mergeCell ref="EWG491:EWN491"/>
    <mergeCell ref="ESW491:ETD491"/>
    <mergeCell ref="ETE491:ETL491"/>
    <mergeCell ref="ETM491:ETT491"/>
    <mergeCell ref="ETU491:EUB491"/>
    <mergeCell ref="EUC491:EUJ491"/>
    <mergeCell ref="EUK491:EUR491"/>
    <mergeCell ref="ERA491:ERH491"/>
    <mergeCell ref="ERI491:ERP491"/>
    <mergeCell ref="ERQ491:ERX491"/>
    <mergeCell ref="ERY491:ESF491"/>
    <mergeCell ref="ESG491:ESN491"/>
    <mergeCell ref="ESO491:ESV491"/>
    <mergeCell ref="EPE491:EPL491"/>
    <mergeCell ref="EPM491:EPT491"/>
    <mergeCell ref="EPU491:EQB491"/>
    <mergeCell ref="EQC491:EQJ491"/>
    <mergeCell ref="EQK491:EQR491"/>
    <mergeCell ref="EQS491:EQZ491"/>
    <mergeCell ref="ENI491:ENP491"/>
    <mergeCell ref="ENQ491:ENX491"/>
    <mergeCell ref="ENY491:EOF491"/>
    <mergeCell ref="EOG491:EON491"/>
    <mergeCell ref="EOO491:EOV491"/>
    <mergeCell ref="EOW491:EPD491"/>
    <mergeCell ref="ELM491:ELT491"/>
    <mergeCell ref="ELU491:EMB491"/>
    <mergeCell ref="EMC491:EMJ491"/>
    <mergeCell ref="EMK491:EMR491"/>
    <mergeCell ref="EMS491:EMZ491"/>
    <mergeCell ref="ENA491:ENH491"/>
    <mergeCell ref="EJQ491:EJX491"/>
    <mergeCell ref="EJY491:EKF491"/>
    <mergeCell ref="EKG491:EKN491"/>
    <mergeCell ref="EKO491:EKV491"/>
    <mergeCell ref="EKW491:ELD491"/>
    <mergeCell ref="ELE491:ELL491"/>
    <mergeCell ref="EHU491:EIB491"/>
    <mergeCell ref="EIC491:EIJ491"/>
    <mergeCell ref="EIK491:EIR491"/>
    <mergeCell ref="EIS491:EIZ491"/>
    <mergeCell ref="EJA491:EJH491"/>
    <mergeCell ref="EJI491:EJP491"/>
    <mergeCell ref="EFY491:EGF491"/>
    <mergeCell ref="EGG491:EGN491"/>
    <mergeCell ref="EGO491:EGV491"/>
    <mergeCell ref="EGW491:EHD491"/>
    <mergeCell ref="EHE491:EHL491"/>
    <mergeCell ref="EHM491:EHT491"/>
    <mergeCell ref="EEC491:EEJ491"/>
    <mergeCell ref="EEK491:EER491"/>
    <mergeCell ref="EES491:EEZ491"/>
    <mergeCell ref="EFA491:EFH491"/>
    <mergeCell ref="EFI491:EFP491"/>
    <mergeCell ref="EFQ491:EFX491"/>
    <mergeCell ref="ECG491:ECN491"/>
    <mergeCell ref="ECO491:ECV491"/>
    <mergeCell ref="ECW491:EDD491"/>
    <mergeCell ref="EDE491:EDL491"/>
    <mergeCell ref="EDM491:EDT491"/>
    <mergeCell ref="EDU491:EEB491"/>
    <mergeCell ref="EAK491:EAR491"/>
    <mergeCell ref="EAS491:EAZ491"/>
    <mergeCell ref="EBA491:EBH491"/>
    <mergeCell ref="EBI491:EBP491"/>
    <mergeCell ref="EBQ491:EBX491"/>
    <mergeCell ref="EBY491:ECF491"/>
    <mergeCell ref="DYO491:DYV491"/>
    <mergeCell ref="DYW491:DZD491"/>
    <mergeCell ref="DZE491:DZL491"/>
    <mergeCell ref="DZM491:DZT491"/>
    <mergeCell ref="DZU491:EAB491"/>
    <mergeCell ref="EAC491:EAJ491"/>
    <mergeCell ref="DWS491:DWZ491"/>
    <mergeCell ref="DXA491:DXH491"/>
    <mergeCell ref="DXI491:DXP491"/>
    <mergeCell ref="DXQ491:DXX491"/>
    <mergeCell ref="DXY491:DYF491"/>
    <mergeCell ref="DYG491:DYN491"/>
    <mergeCell ref="DUW491:DVD491"/>
    <mergeCell ref="DVE491:DVL491"/>
    <mergeCell ref="DVM491:DVT491"/>
    <mergeCell ref="DVU491:DWB491"/>
    <mergeCell ref="DWC491:DWJ491"/>
    <mergeCell ref="DWK491:DWR491"/>
    <mergeCell ref="DTA491:DTH491"/>
    <mergeCell ref="DTI491:DTP491"/>
    <mergeCell ref="DTQ491:DTX491"/>
    <mergeCell ref="DTY491:DUF491"/>
    <mergeCell ref="DUG491:DUN491"/>
    <mergeCell ref="DUO491:DUV491"/>
    <mergeCell ref="DRE491:DRL491"/>
    <mergeCell ref="DRM491:DRT491"/>
    <mergeCell ref="DRU491:DSB491"/>
    <mergeCell ref="DSC491:DSJ491"/>
    <mergeCell ref="DSK491:DSR491"/>
    <mergeCell ref="DSS491:DSZ491"/>
    <mergeCell ref="DPI491:DPP491"/>
    <mergeCell ref="DPQ491:DPX491"/>
    <mergeCell ref="DPY491:DQF491"/>
    <mergeCell ref="DQG491:DQN491"/>
    <mergeCell ref="DQO491:DQV491"/>
    <mergeCell ref="DQW491:DRD491"/>
    <mergeCell ref="DNM491:DNT491"/>
    <mergeCell ref="DNU491:DOB491"/>
    <mergeCell ref="DOC491:DOJ491"/>
    <mergeCell ref="DOK491:DOR491"/>
    <mergeCell ref="DOS491:DOZ491"/>
    <mergeCell ref="DPA491:DPH491"/>
    <mergeCell ref="DLQ491:DLX491"/>
    <mergeCell ref="DLY491:DMF491"/>
    <mergeCell ref="DMG491:DMN491"/>
    <mergeCell ref="DMO491:DMV491"/>
    <mergeCell ref="DMW491:DND491"/>
    <mergeCell ref="DNE491:DNL491"/>
    <mergeCell ref="DJU491:DKB491"/>
    <mergeCell ref="DKC491:DKJ491"/>
    <mergeCell ref="DKK491:DKR491"/>
    <mergeCell ref="DKS491:DKZ491"/>
    <mergeCell ref="DLA491:DLH491"/>
    <mergeCell ref="DLI491:DLP491"/>
    <mergeCell ref="DHY491:DIF491"/>
    <mergeCell ref="DIG491:DIN491"/>
    <mergeCell ref="DIO491:DIV491"/>
    <mergeCell ref="DIW491:DJD491"/>
    <mergeCell ref="DJE491:DJL491"/>
    <mergeCell ref="DJM491:DJT491"/>
    <mergeCell ref="DGC491:DGJ491"/>
    <mergeCell ref="DGK491:DGR491"/>
    <mergeCell ref="DGS491:DGZ491"/>
    <mergeCell ref="DHA491:DHH491"/>
    <mergeCell ref="DHI491:DHP491"/>
    <mergeCell ref="DHQ491:DHX491"/>
    <mergeCell ref="DEG491:DEN491"/>
    <mergeCell ref="DEO491:DEV491"/>
    <mergeCell ref="DEW491:DFD491"/>
    <mergeCell ref="DFE491:DFL491"/>
    <mergeCell ref="DFM491:DFT491"/>
    <mergeCell ref="DFU491:DGB491"/>
    <mergeCell ref="DCK491:DCR491"/>
    <mergeCell ref="DCS491:DCZ491"/>
    <mergeCell ref="DDA491:DDH491"/>
    <mergeCell ref="DDI491:DDP491"/>
    <mergeCell ref="DDQ491:DDX491"/>
    <mergeCell ref="DDY491:DEF491"/>
    <mergeCell ref="DAO491:DAV491"/>
    <mergeCell ref="DAW491:DBD491"/>
    <mergeCell ref="DBE491:DBL491"/>
    <mergeCell ref="DBM491:DBT491"/>
    <mergeCell ref="DBU491:DCB491"/>
    <mergeCell ref="DCC491:DCJ491"/>
    <mergeCell ref="CYS491:CYZ491"/>
    <mergeCell ref="CZA491:CZH491"/>
    <mergeCell ref="CZI491:CZP491"/>
    <mergeCell ref="CZQ491:CZX491"/>
    <mergeCell ref="CZY491:DAF491"/>
    <mergeCell ref="DAG491:DAN491"/>
    <mergeCell ref="CWW491:CXD491"/>
    <mergeCell ref="CXE491:CXL491"/>
    <mergeCell ref="CXM491:CXT491"/>
    <mergeCell ref="CXU491:CYB491"/>
    <mergeCell ref="CYC491:CYJ491"/>
    <mergeCell ref="CYK491:CYR491"/>
    <mergeCell ref="CVA491:CVH491"/>
    <mergeCell ref="CVI491:CVP491"/>
    <mergeCell ref="CVQ491:CVX491"/>
    <mergeCell ref="CVY491:CWF491"/>
    <mergeCell ref="CWG491:CWN491"/>
    <mergeCell ref="CWO491:CWV491"/>
    <mergeCell ref="CTE491:CTL491"/>
    <mergeCell ref="CTM491:CTT491"/>
    <mergeCell ref="CTU491:CUB491"/>
    <mergeCell ref="CUC491:CUJ491"/>
    <mergeCell ref="CUK491:CUR491"/>
    <mergeCell ref="CUS491:CUZ491"/>
    <mergeCell ref="CRI491:CRP491"/>
    <mergeCell ref="CRQ491:CRX491"/>
    <mergeCell ref="CRY491:CSF491"/>
    <mergeCell ref="CSG491:CSN491"/>
    <mergeCell ref="CSO491:CSV491"/>
    <mergeCell ref="CSW491:CTD491"/>
    <mergeCell ref="CPM491:CPT491"/>
    <mergeCell ref="CPU491:CQB491"/>
    <mergeCell ref="CQC491:CQJ491"/>
    <mergeCell ref="CQK491:CQR491"/>
    <mergeCell ref="CQS491:CQZ491"/>
    <mergeCell ref="CRA491:CRH491"/>
    <mergeCell ref="CNQ491:CNX491"/>
    <mergeCell ref="CNY491:COF491"/>
    <mergeCell ref="COG491:CON491"/>
    <mergeCell ref="COO491:COV491"/>
    <mergeCell ref="COW491:CPD491"/>
    <mergeCell ref="CPE491:CPL491"/>
    <mergeCell ref="CLU491:CMB491"/>
    <mergeCell ref="CMC491:CMJ491"/>
    <mergeCell ref="CMK491:CMR491"/>
    <mergeCell ref="CMS491:CMZ491"/>
    <mergeCell ref="CNA491:CNH491"/>
    <mergeCell ref="CNI491:CNP491"/>
    <mergeCell ref="CJY491:CKF491"/>
    <mergeCell ref="CKG491:CKN491"/>
    <mergeCell ref="CKO491:CKV491"/>
    <mergeCell ref="CKW491:CLD491"/>
    <mergeCell ref="CLE491:CLL491"/>
    <mergeCell ref="CLM491:CLT491"/>
    <mergeCell ref="CIC491:CIJ491"/>
    <mergeCell ref="CIK491:CIR491"/>
    <mergeCell ref="CIS491:CIZ491"/>
    <mergeCell ref="CJA491:CJH491"/>
    <mergeCell ref="CJI491:CJP491"/>
    <mergeCell ref="CJQ491:CJX491"/>
    <mergeCell ref="CGG491:CGN491"/>
    <mergeCell ref="CGO491:CGV491"/>
    <mergeCell ref="CGW491:CHD491"/>
    <mergeCell ref="CHE491:CHL491"/>
    <mergeCell ref="CHM491:CHT491"/>
    <mergeCell ref="CHU491:CIB491"/>
    <mergeCell ref="CEK491:CER491"/>
    <mergeCell ref="CES491:CEZ491"/>
    <mergeCell ref="CFA491:CFH491"/>
    <mergeCell ref="CFI491:CFP491"/>
    <mergeCell ref="CFQ491:CFX491"/>
    <mergeCell ref="CFY491:CGF491"/>
    <mergeCell ref="CCO491:CCV491"/>
    <mergeCell ref="CCW491:CDD491"/>
    <mergeCell ref="CDE491:CDL491"/>
    <mergeCell ref="CDM491:CDT491"/>
    <mergeCell ref="CDU491:CEB491"/>
    <mergeCell ref="CEC491:CEJ491"/>
    <mergeCell ref="CAS491:CAZ491"/>
    <mergeCell ref="CBA491:CBH491"/>
    <mergeCell ref="CBI491:CBP491"/>
    <mergeCell ref="CBQ491:CBX491"/>
    <mergeCell ref="CBY491:CCF491"/>
    <mergeCell ref="CCG491:CCN491"/>
    <mergeCell ref="BYW491:BZD491"/>
    <mergeCell ref="BZE491:BZL491"/>
    <mergeCell ref="BZM491:BZT491"/>
    <mergeCell ref="BZU491:CAB491"/>
    <mergeCell ref="CAC491:CAJ491"/>
    <mergeCell ref="CAK491:CAR491"/>
    <mergeCell ref="BXA491:BXH491"/>
    <mergeCell ref="BXI491:BXP491"/>
    <mergeCell ref="BXQ491:BXX491"/>
    <mergeCell ref="BXY491:BYF491"/>
    <mergeCell ref="BYG491:BYN491"/>
    <mergeCell ref="BYO491:BYV491"/>
    <mergeCell ref="BVE491:BVL491"/>
    <mergeCell ref="BVM491:BVT491"/>
    <mergeCell ref="BVU491:BWB491"/>
    <mergeCell ref="BWC491:BWJ491"/>
    <mergeCell ref="BWK491:BWR491"/>
    <mergeCell ref="BWS491:BWZ491"/>
    <mergeCell ref="BTI491:BTP491"/>
    <mergeCell ref="BTQ491:BTX491"/>
    <mergeCell ref="BTY491:BUF491"/>
    <mergeCell ref="BUG491:BUN491"/>
    <mergeCell ref="BUO491:BUV491"/>
    <mergeCell ref="BUW491:BVD491"/>
    <mergeCell ref="BRM491:BRT491"/>
    <mergeCell ref="BRU491:BSB491"/>
    <mergeCell ref="BSC491:BSJ491"/>
    <mergeCell ref="BSK491:BSR491"/>
    <mergeCell ref="BSS491:BSZ491"/>
    <mergeCell ref="BTA491:BTH491"/>
    <mergeCell ref="BPQ491:BPX491"/>
    <mergeCell ref="BPY491:BQF491"/>
    <mergeCell ref="BQG491:BQN491"/>
    <mergeCell ref="BQO491:BQV491"/>
    <mergeCell ref="BQW491:BRD491"/>
    <mergeCell ref="BRE491:BRL491"/>
    <mergeCell ref="BNU491:BOB491"/>
    <mergeCell ref="BOC491:BOJ491"/>
    <mergeCell ref="BOK491:BOR491"/>
    <mergeCell ref="BOS491:BOZ491"/>
    <mergeCell ref="BPA491:BPH491"/>
    <mergeCell ref="BPI491:BPP491"/>
    <mergeCell ref="BLY491:BMF491"/>
    <mergeCell ref="BMG491:BMN491"/>
    <mergeCell ref="BMO491:BMV491"/>
    <mergeCell ref="BMW491:BND491"/>
    <mergeCell ref="BNE491:BNL491"/>
    <mergeCell ref="BNM491:BNT491"/>
    <mergeCell ref="BKC491:BKJ491"/>
    <mergeCell ref="BKK491:BKR491"/>
    <mergeCell ref="BKS491:BKZ491"/>
    <mergeCell ref="BLA491:BLH491"/>
    <mergeCell ref="BLI491:BLP491"/>
    <mergeCell ref="BLQ491:BLX491"/>
    <mergeCell ref="BIG491:BIN491"/>
    <mergeCell ref="BIO491:BIV491"/>
    <mergeCell ref="BIW491:BJD491"/>
    <mergeCell ref="BJE491:BJL491"/>
    <mergeCell ref="BJM491:BJT491"/>
    <mergeCell ref="BJU491:BKB491"/>
    <mergeCell ref="BGK491:BGR491"/>
    <mergeCell ref="BGS491:BGZ491"/>
    <mergeCell ref="BHA491:BHH491"/>
    <mergeCell ref="BHI491:BHP491"/>
    <mergeCell ref="BHQ491:BHX491"/>
    <mergeCell ref="BHY491:BIF491"/>
    <mergeCell ref="BEO491:BEV491"/>
    <mergeCell ref="BEW491:BFD491"/>
    <mergeCell ref="BFE491:BFL491"/>
    <mergeCell ref="BFM491:BFT491"/>
    <mergeCell ref="BFU491:BGB491"/>
    <mergeCell ref="BGC491:BGJ491"/>
    <mergeCell ref="BCS491:BCZ491"/>
    <mergeCell ref="BDA491:BDH491"/>
    <mergeCell ref="BDI491:BDP491"/>
    <mergeCell ref="BDQ491:BDX491"/>
    <mergeCell ref="BDY491:BEF491"/>
    <mergeCell ref="BEG491:BEN491"/>
    <mergeCell ref="BAW491:BBD491"/>
    <mergeCell ref="BBE491:BBL491"/>
    <mergeCell ref="BBM491:BBT491"/>
    <mergeCell ref="BBU491:BCB491"/>
    <mergeCell ref="BCC491:BCJ491"/>
    <mergeCell ref="BCK491:BCR491"/>
    <mergeCell ref="AZA491:AZH491"/>
    <mergeCell ref="AZI491:AZP491"/>
    <mergeCell ref="AZQ491:AZX491"/>
    <mergeCell ref="AZY491:BAF491"/>
    <mergeCell ref="BAG491:BAN491"/>
    <mergeCell ref="BAO491:BAV491"/>
    <mergeCell ref="AXE491:AXL491"/>
    <mergeCell ref="AXM491:AXT491"/>
    <mergeCell ref="AXU491:AYB491"/>
    <mergeCell ref="AYC491:AYJ491"/>
    <mergeCell ref="AYK491:AYR491"/>
    <mergeCell ref="AYS491:AYZ491"/>
    <mergeCell ref="AVI491:AVP491"/>
    <mergeCell ref="AVQ491:AVX491"/>
    <mergeCell ref="AVY491:AWF491"/>
    <mergeCell ref="AWG491:AWN491"/>
    <mergeCell ref="AWO491:AWV491"/>
    <mergeCell ref="AWW491:AXD491"/>
    <mergeCell ref="ATM491:ATT491"/>
    <mergeCell ref="ATU491:AUB491"/>
    <mergeCell ref="AUC491:AUJ491"/>
    <mergeCell ref="AUK491:AUR491"/>
    <mergeCell ref="AUS491:AUZ491"/>
    <mergeCell ref="AVA491:AVH491"/>
    <mergeCell ref="ARQ491:ARX491"/>
    <mergeCell ref="ARY491:ASF491"/>
    <mergeCell ref="ASG491:ASN491"/>
    <mergeCell ref="ASO491:ASV491"/>
    <mergeCell ref="ASW491:ATD491"/>
    <mergeCell ref="ATE491:ATL491"/>
    <mergeCell ref="APU491:AQB491"/>
    <mergeCell ref="AQC491:AQJ491"/>
    <mergeCell ref="AQK491:AQR491"/>
    <mergeCell ref="AQS491:AQZ491"/>
    <mergeCell ref="ARA491:ARH491"/>
    <mergeCell ref="ARI491:ARP491"/>
    <mergeCell ref="ANY491:AOF491"/>
    <mergeCell ref="AOG491:AON491"/>
    <mergeCell ref="AOO491:AOV491"/>
    <mergeCell ref="AOW491:APD491"/>
    <mergeCell ref="APE491:APL491"/>
    <mergeCell ref="APM491:APT491"/>
    <mergeCell ref="AMC491:AMJ491"/>
    <mergeCell ref="AMK491:AMR491"/>
    <mergeCell ref="AMS491:AMZ491"/>
    <mergeCell ref="ANA491:ANH491"/>
    <mergeCell ref="ANI491:ANP491"/>
    <mergeCell ref="ANQ491:ANX491"/>
    <mergeCell ref="AKG491:AKN491"/>
    <mergeCell ref="AKO491:AKV491"/>
    <mergeCell ref="AKW491:ALD491"/>
    <mergeCell ref="ALE491:ALL491"/>
    <mergeCell ref="ALM491:ALT491"/>
    <mergeCell ref="ALU491:AMB491"/>
    <mergeCell ref="AIK491:AIR491"/>
    <mergeCell ref="AIS491:AIZ491"/>
    <mergeCell ref="AJA491:AJH491"/>
    <mergeCell ref="AJI491:AJP491"/>
    <mergeCell ref="AJQ491:AJX491"/>
    <mergeCell ref="AJY491:AKF491"/>
    <mergeCell ref="AGO491:AGV491"/>
    <mergeCell ref="AGW491:AHD491"/>
    <mergeCell ref="AHE491:AHL491"/>
    <mergeCell ref="AHM491:AHT491"/>
    <mergeCell ref="AHU491:AIB491"/>
    <mergeCell ref="AIC491:AIJ491"/>
    <mergeCell ref="AES491:AEZ491"/>
    <mergeCell ref="AFA491:AFH491"/>
    <mergeCell ref="AFI491:AFP491"/>
    <mergeCell ref="AFQ491:AFX491"/>
    <mergeCell ref="AFY491:AGF491"/>
    <mergeCell ref="AGG491:AGN491"/>
    <mergeCell ref="ACW491:ADD491"/>
    <mergeCell ref="ADE491:ADL491"/>
    <mergeCell ref="ADM491:ADT491"/>
    <mergeCell ref="ADU491:AEB491"/>
    <mergeCell ref="AEC491:AEJ491"/>
    <mergeCell ref="AEK491:AER491"/>
    <mergeCell ref="ABA491:ABH491"/>
    <mergeCell ref="ABI491:ABP491"/>
    <mergeCell ref="ABQ491:ABX491"/>
    <mergeCell ref="ABY491:ACF491"/>
    <mergeCell ref="ACG491:ACN491"/>
    <mergeCell ref="ACO491:ACV491"/>
    <mergeCell ref="ZE491:ZL491"/>
    <mergeCell ref="ZM491:ZT491"/>
    <mergeCell ref="ZU491:AAB491"/>
    <mergeCell ref="AAC491:AAJ491"/>
    <mergeCell ref="AAK491:AAR491"/>
    <mergeCell ref="AAS491:AAZ491"/>
    <mergeCell ref="XI491:XP491"/>
    <mergeCell ref="XQ491:XX491"/>
    <mergeCell ref="XY491:YF491"/>
    <mergeCell ref="YG491:YN491"/>
    <mergeCell ref="YO491:YV491"/>
    <mergeCell ref="YW491:ZD491"/>
    <mergeCell ref="VM491:VT491"/>
    <mergeCell ref="VU491:WB491"/>
    <mergeCell ref="WC491:WJ491"/>
    <mergeCell ref="WK491:WR491"/>
    <mergeCell ref="WS491:WZ491"/>
    <mergeCell ref="XA491:XH491"/>
    <mergeCell ref="TQ491:TX491"/>
    <mergeCell ref="TY491:UF491"/>
    <mergeCell ref="UG491:UN491"/>
    <mergeCell ref="UO491:UV491"/>
    <mergeCell ref="UW491:VD491"/>
    <mergeCell ref="VE491:VL491"/>
    <mergeCell ref="RU491:SB491"/>
    <mergeCell ref="SC491:SJ491"/>
    <mergeCell ref="SK491:SR491"/>
    <mergeCell ref="SS491:SZ491"/>
    <mergeCell ref="TA491:TH491"/>
    <mergeCell ref="TI491:TP491"/>
    <mergeCell ref="PY491:QF491"/>
    <mergeCell ref="QG491:QN491"/>
    <mergeCell ref="QO491:QV491"/>
    <mergeCell ref="QW491:RD491"/>
    <mergeCell ref="RE491:RL491"/>
    <mergeCell ref="RM491:RT491"/>
    <mergeCell ref="OC491:OJ491"/>
    <mergeCell ref="OK491:OR491"/>
    <mergeCell ref="OS491:OZ491"/>
    <mergeCell ref="PA491:PH491"/>
    <mergeCell ref="PI491:PP491"/>
    <mergeCell ref="PQ491:PX491"/>
    <mergeCell ref="MG491:MN491"/>
    <mergeCell ref="MO491:MV491"/>
    <mergeCell ref="MW491:ND491"/>
    <mergeCell ref="NE491:NL491"/>
    <mergeCell ref="NM491:NT491"/>
    <mergeCell ref="NU491:OB491"/>
    <mergeCell ref="KK491:KR491"/>
    <mergeCell ref="KS491:KZ491"/>
    <mergeCell ref="LA491:LH491"/>
    <mergeCell ref="LI491:LP491"/>
    <mergeCell ref="LQ491:LX491"/>
    <mergeCell ref="LY491:MF491"/>
    <mergeCell ref="IO491:IV491"/>
    <mergeCell ref="IW491:JD491"/>
    <mergeCell ref="JE491:JL491"/>
    <mergeCell ref="JM491:JT491"/>
    <mergeCell ref="JU491:KB491"/>
    <mergeCell ref="KC491:KJ491"/>
    <mergeCell ref="GS491:GZ491"/>
    <mergeCell ref="HA491:HH491"/>
    <mergeCell ref="HI491:HP491"/>
    <mergeCell ref="HQ491:HX491"/>
    <mergeCell ref="HY491:IF491"/>
    <mergeCell ref="IG491:IN491"/>
    <mergeCell ref="EW491:FD491"/>
    <mergeCell ref="FE491:FL491"/>
    <mergeCell ref="FM491:FT491"/>
    <mergeCell ref="FU491:GB491"/>
    <mergeCell ref="GC491:GJ491"/>
    <mergeCell ref="GK491:GR491"/>
    <mergeCell ref="DA491:DH491"/>
    <mergeCell ref="DI491:DP491"/>
    <mergeCell ref="DQ491:DX491"/>
    <mergeCell ref="DY491:EF491"/>
    <mergeCell ref="EG491:EN491"/>
    <mergeCell ref="EO491:EV491"/>
    <mergeCell ref="BE491:BL491"/>
    <mergeCell ref="BM491:BT491"/>
    <mergeCell ref="BU491:CB491"/>
    <mergeCell ref="CC491:CJ491"/>
    <mergeCell ref="CK491:CR491"/>
    <mergeCell ref="CS491:CZ491"/>
    <mergeCell ref="I491:P491"/>
    <mergeCell ref="Q491:X491"/>
    <mergeCell ref="Y491:AF491"/>
    <mergeCell ref="AG491:AN491"/>
    <mergeCell ref="AO491:AV491"/>
    <mergeCell ref="AW491:BD491"/>
    <mergeCell ref="A448:H448"/>
    <mergeCell ref="A449:H449"/>
    <mergeCell ref="A452:H452"/>
    <mergeCell ref="A453:H453"/>
    <mergeCell ref="A470:H470"/>
    <mergeCell ref="A471:H471"/>
    <mergeCell ref="A275:H275"/>
    <mergeCell ref="A276:H276"/>
    <mergeCell ref="A286:H286"/>
    <mergeCell ref="A381:E381"/>
    <mergeCell ref="A426:H426"/>
    <mergeCell ref="A435:H435"/>
    <mergeCell ref="XEZ141:XFC141"/>
    <mergeCell ref="A199:H199"/>
    <mergeCell ref="A260:H260"/>
    <mergeCell ref="A261:H261"/>
    <mergeCell ref="A271:H271"/>
    <mergeCell ref="A274:H274"/>
    <mergeCell ref="XCX141:XDF141"/>
    <mergeCell ref="XDG141:XDO141"/>
    <mergeCell ref="XDP141:XDX141"/>
    <mergeCell ref="XDY141:XEG141"/>
    <mergeCell ref="XEH141:XEP141"/>
    <mergeCell ref="XEQ141:XEY141"/>
    <mergeCell ref="XAV141:XBD141"/>
    <mergeCell ref="XBE141:XBM141"/>
    <mergeCell ref="XBN141:XBV141"/>
    <mergeCell ref="XBW141:XCE141"/>
    <mergeCell ref="XCF141:XCN141"/>
    <mergeCell ref="XCO141:XCW141"/>
    <mergeCell ref="WYT141:WZB141"/>
    <mergeCell ref="WZC141:WZK141"/>
    <mergeCell ref="WZL141:WZT141"/>
    <mergeCell ref="WZU141:XAC141"/>
    <mergeCell ref="XAD141:XAL141"/>
    <mergeCell ref="XAM141:XAU141"/>
    <mergeCell ref="WWR141:WWZ141"/>
    <mergeCell ref="WXA141:WXI141"/>
    <mergeCell ref="WXJ141:WXR141"/>
    <mergeCell ref="WXS141:WYA141"/>
    <mergeCell ref="WYB141:WYJ141"/>
    <mergeCell ref="WYK141:WYS141"/>
    <mergeCell ref="WUP141:WUX141"/>
    <mergeCell ref="WUY141:WVG141"/>
    <mergeCell ref="WVH141:WVP141"/>
    <mergeCell ref="WVQ141:WVY141"/>
    <mergeCell ref="WVZ141:WWH141"/>
    <mergeCell ref="WWI141:WWQ141"/>
    <mergeCell ref="WSN141:WSV141"/>
    <mergeCell ref="WSW141:WTE141"/>
    <mergeCell ref="WTF141:WTN141"/>
    <mergeCell ref="WTO141:WTW141"/>
    <mergeCell ref="WTX141:WUF141"/>
    <mergeCell ref="WUG141:WUO141"/>
    <mergeCell ref="WQL141:WQT141"/>
    <mergeCell ref="WQU141:WRC141"/>
    <mergeCell ref="WRD141:WRL141"/>
    <mergeCell ref="WRM141:WRU141"/>
    <mergeCell ref="WRV141:WSD141"/>
    <mergeCell ref="WSE141:WSM141"/>
    <mergeCell ref="WOJ141:WOR141"/>
    <mergeCell ref="WOS141:WPA141"/>
    <mergeCell ref="WPB141:WPJ141"/>
    <mergeCell ref="WPK141:WPS141"/>
    <mergeCell ref="WPT141:WQB141"/>
    <mergeCell ref="WQC141:WQK141"/>
    <mergeCell ref="WMH141:WMP141"/>
    <mergeCell ref="WMQ141:WMY141"/>
    <mergeCell ref="WMZ141:WNH141"/>
    <mergeCell ref="WNI141:WNQ141"/>
    <mergeCell ref="WNR141:WNZ141"/>
    <mergeCell ref="WOA141:WOI141"/>
    <mergeCell ref="WKF141:WKN141"/>
    <mergeCell ref="WKO141:WKW141"/>
    <mergeCell ref="WKX141:WLF141"/>
    <mergeCell ref="WLG141:WLO141"/>
    <mergeCell ref="WLP141:WLX141"/>
    <mergeCell ref="WLY141:WMG141"/>
    <mergeCell ref="WID141:WIL141"/>
    <mergeCell ref="WIM141:WIU141"/>
    <mergeCell ref="WIV141:WJD141"/>
    <mergeCell ref="WJE141:WJM141"/>
    <mergeCell ref="WJN141:WJV141"/>
    <mergeCell ref="WJW141:WKE141"/>
    <mergeCell ref="WGB141:WGJ141"/>
    <mergeCell ref="WGK141:WGS141"/>
    <mergeCell ref="WGT141:WHB141"/>
    <mergeCell ref="WHC141:WHK141"/>
    <mergeCell ref="WHL141:WHT141"/>
    <mergeCell ref="WHU141:WIC141"/>
    <mergeCell ref="WDZ141:WEH141"/>
    <mergeCell ref="WEI141:WEQ141"/>
    <mergeCell ref="WER141:WEZ141"/>
    <mergeCell ref="WFA141:WFI141"/>
    <mergeCell ref="WFJ141:WFR141"/>
    <mergeCell ref="WFS141:WGA141"/>
    <mergeCell ref="WBX141:WCF141"/>
    <mergeCell ref="WCG141:WCO141"/>
    <mergeCell ref="WCP141:WCX141"/>
    <mergeCell ref="WCY141:WDG141"/>
    <mergeCell ref="WDH141:WDP141"/>
    <mergeCell ref="WDQ141:WDY141"/>
    <mergeCell ref="VZV141:WAD141"/>
    <mergeCell ref="WAE141:WAM141"/>
    <mergeCell ref="WAN141:WAV141"/>
    <mergeCell ref="WAW141:WBE141"/>
    <mergeCell ref="WBF141:WBN141"/>
    <mergeCell ref="WBO141:WBW141"/>
    <mergeCell ref="VXT141:VYB141"/>
    <mergeCell ref="VYC141:VYK141"/>
    <mergeCell ref="VYL141:VYT141"/>
    <mergeCell ref="VYU141:VZC141"/>
    <mergeCell ref="VZD141:VZL141"/>
    <mergeCell ref="VZM141:VZU141"/>
    <mergeCell ref="VVR141:VVZ141"/>
    <mergeCell ref="VWA141:VWI141"/>
    <mergeCell ref="VWJ141:VWR141"/>
    <mergeCell ref="VWS141:VXA141"/>
    <mergeCell ref="VXB141:VXJ141"/>
    <mergeCell ref="VXK141:VXS141"/>
    <mergeCell ref="VTP141:VTX141"/>
    <mergeCell ref="VTY141:VUG141"/>
    <mergeCell ref="VUH141:VUP141"/>
    <mergeCell ref="VUQ141:VUY141"/>
    <mergeCell ref="VUZ141:VVH141"/>
    <mergeCell ref="VVI141:VVQ141"/>
    <mergeCell ref="VRN141:VRV141"/>
    <mergeCell ref="VRW141:VSE141"/>
    <mergeCell ref="VSF141:VSN141"/>
    <mergeCell ref="VSO141:VSW141"/>
    <mergeCell ref="VSX141:VTF141"/>
    <mergeCell ref="VTG141:VTO141"/>
    <mergeCell ref="VPL141:VPT141"/>
    <mergeCell ref="VPU141:VQC141"/>
    <mergeCell ref="VQD141:VQL141"/>
    <mergeCell ref="VQM141:VQU141"/>
    <mergeCell ref="VQV141:VRD141"/>
    <mergeCell ref="VRE141:VRM141"/>
    <mergeCell ref="VNJ141:VNR141"/>
    <mergeCell ref="VNS141:VOA141"/>
    <mergeCell ref="VOB141:VOJ141"/>
    <mergeCell ref="VOK141:VOS141"/>
    <mergeCell ref="VOT141:VPB141"/>
    <mergeCell ref="VPC141:VPK141"/>
    <mergeCell ref="VLH141:VLP141"/>
    <mergeCell ref="VLQ141:VLY141"/>
    <mergeCell ref="VLZ141:VMH141"/>
    <mergeCell ref="VMI141:VMQ141"/>
    <mergeCell ref="VMR141:VMZ141"/>
    <mergeCell ref="VNA141:VNI141"/>
    <mergeCell ref="VJF141:VJN141"/>
    <mergeCell ref="VJO141:VJW141"/>
    <mergeCell ref="VJX141:VKF141"/>
    <mergeCell ref="VKG141:VKO141"/>
    <mergeCell ref="VKP141:VKX141"/>
    <mergeCell ref="VKY141:VLG141"/>
    <mergeCell ref="VHD141:VHL141"/>
    <mergeCell ref="VHM141:VHU141"/>
    <mergeCell ref="VHV141:VID141"/>
    <mergeCell ref="VIE141:VIM141"/>
    <mergeCell ref="VIN141:VIV141"/>
    <mergeCell ref="VIW141:VJE141"/>
    <mergeCell ref="VFB141:VFJ141"/>
    <mergeCell ref="VFK141:VFS141"/>
    <mergeCell ref="VFT141:VGB141"/>
    <mergeCell ref="VGC141:VGK141"/>
    <mergeCell ref="VGL141:VGT141"/>
    <mergeCell ref="VGU141:VHC141"/>
    <mergeCell ref="VCZ141:VDH141"/>
    <mergeCell ref="VDI141:VDQ141"/>
    <mergeCell ref="VDR141:VDZ141"/>
    <mergeCell ref="VEA141:VEI141"/>
    <mergeCell ref="VEJ141:VER141"/>
    <mergeCell ref="VES141:VFA141"/>
    <mergeCell ref="VAX141:VBF141"/>
    <mergeCell ref="VBG141:VBO141"/>
    <mergeCell ref="VBP141:VBX141"/>
    <mergeCell ref="VBY141:VCG141"/>
    <mergeCell ref="VCH141:VCP141"/>
    <mergeCell ref="VCQ141:VCY141"/>
    <mergeCell ref="UYV141:UZD141"/>
    <mergeCell ref="UZE141:UZM141"/>
    <mergeCell ref="UZN141:UZV141"/>
    <mergeCell ref="UZW141:VAE141"/>
    <mergeCell ref="VAF141:VAN141"/>
    <mergeCell ref="VAO141:VAW141"/>
    <mergeCell ref="UWT141:UXB141"/>
    <mergeCell ref="UXC141:UXK141"/>
    <mergeCell ref="UXL141:UXT141"/>
    <mergeCell ref="UXU141:UYC141"/>
    <mergeCell ref="UYD141:UYL141"/>
    <mergeCell ref="UYM141:UYU141"/>
    <mergeCell ref="UUR141:UUZ141"/>
    <mergeCell ref="UVA141:UVI141"/>
    <mergeCell ref="UVJ141:UVR141"/>
    <mergeCell ref="UVS141:UWA141"/>
    <mergeCell ref="UWB141:UWJ141"/>
    <mergeCell ref="UWK141:UWS141"/>
    <mergeCell ref="USP141:USX141"/>
    <mergeCell ref="USY141:UTG141"/>
    <mergeCell ref="UTH141:UTP141"/>
    <mergeCell ref="UTQ141:UTY141"/>
    <mergeCell ref="UTZ141:UUH141"/>
    <mergeCell ref="UUI141:UUQ141"/>
    <mergeCell ref="UQN141:UQV141"/>
    <mergeCell ref="UQW141:URE141"/>
    <mergeCell ref="URF141:URN141"/>
    <mergeCell ref="URO141:URW141"/>
    <mergeCell ref="URX141:USF141"/>
    <mergeCell ref="USG141:USO141"/>
    <mergeCell ref="UOL141:UOT141"/>
    <mergeCell ref="UOU141:UPC141"/>
    <mergeCell ref="UPD141:UPL141"/>
    <mergeCell ref="UPM141:UPU141"/>
    <mergeCell ref="UPV141:UQD141"/>
    <mergeCell ref="UQE141:UQM141"/>
    <mergeCell ref="UMJ141:UMR141"/>
    <mergeCell ref="UMS141:UNA141"/>
    <mergeCell ref="UNB141:UNJ141"/>
    <mergeCell ref="UNK141:UNS141"/>
    <mergeCell ref="UNT141:UOB141"/>
    <mergeCell ref="UOC141:UOK141"/>
    <mergeCell ref="UKH141:UKP141"/>
    <mergeCell ref="UKQ141:UKY141"/>
    <mergeCell ref="UKZ141:ULH141"/>
    <mergeCell ref="ULI141:ULQ141"/>
    <mergeCell ref="ULR141:ULZ141"/>
    <mergeCell ref="UMA141:UMI141"/>
    <mergeCell ref="UIF141:UIN141"/>
    <mergeCell ref="UIO141:UIW141"/>
    <mergeCell ref="UIX141:UJF141"/>
    <mergeCell ref="UJG141:UJO141"/>
    <mergeCell ref="UJP141:UJX141"/>
    <mergeCell ref="UJY141:UKG141"/>
    <mergeCell ref="UGD141:UGL141"/>
    <mergeCell ref="UGM141:UGU141"/>
    <mergeCell ref="UGV141:UHD141"/>
    <mergeCell ref="UHE141:UHM141"/>
    <mergeCell ref="UHN141:UHV141"/>
    <mergeCell ref="UHW141:UIE141"/>
    <mergeCell ref="UEB141:UEJ141"/>
    <mergeCell ref="UEK141:UES141"/>
    <mergeCell ref="UET141:UFB141"/>
    <mergeCell ref="UFC141:UFK141"/>
    <mergeCell ref="UFL141:UFT141"/>
    <mergeCell ref="UFU141:UGC141"/>
    <mergeCell ref="UBZ141:UCH141"/>
    <mergeCell ref="UCI141:UCQ141"/>
    <mergeCell ref="UCR141:UCZ141"/>
    <mergeCell ref="UDA141:UDI141"/>
    <mergeCell ref="UDJ141:UDR141"/>
    <mergeCell ref="UDS141:UEA141"/>
    <mergeCell ref="TZX141:UAF141"/>
    <mergeCell ref="UAG141:UAO141"/>
    <mergeCell ref="UAP141:UAX141"/>
    <mergeCell ref="UAY141:UBG141"/>
    <mergeCell ref="UBH141:UBP141"/>
    <mergeCell ref="UBQ141:UBY141"/>
    <mergeCell ref="TXV141:TYD141"/>
    <mergeCell ref="TYE141:TYM141"/>
    <mergeCell ref="TYN141:TYV141"/>
    <mergeCell ref="TYW141:TZE141"/>
    <mergeCell ref="TZF141:TZN141"/>
    <mergeCell ref="TZO141:TZW141"/>
    <mergeCell ref="TVT141:TWB141"/>
    <mergeCell ref="TWC141:TWK141"/>
    <mergeCell ref="TWL141:TWT141"/>
    <mergeCell ref="TWU141:TXC141"/>
    <mergeCell ref="TXD141:TXL141"/>
    <mergeCell ref="TXM141:TXU141"/>
    <mergeCell ref="TTR141:TTZ141"/>
    <mergeCell ref="TUA141:TUI141"/>
    <mergeCell ref="TUJ141:TUR141"/>
    <mergeCell ref="TUS141:TVA141"/>
    <mergeCell ref="TVB141:TVJ141"/>
    <mergeCell ref="TVK141:TVS141"/>
    <mergeCell ref="TRP141:TRX141"/>
    <mergeCell ref="TRY141:TSG141"/>
    <mergeCell ref="TSH141:TSP141"/>
    <mergeCell ref="TSQ141:TSY141"/>
    <mergeCell ref="TSZ141:TTH141"/>
    <mergeCell ref="TTI141:TTQ141"/>
    <mergeCell ref="TPN141:TPV141"/>
    <mergeCell ref="TPW141:TQE141"/>
    <mergeCell ref="TQF141:TQN141"/>
    <mergeCell ref="TQO141:TQW141"/>
    <mergeCell ref="TQX141:TRF141"/>
    <mergeCell ref="TRG141:TRO141"/>
    <mergeCell ref="TNL141:TNT141"/>
    <mergeCell ref="TNU141:TOC141"/>
    <mergeCell ref="TOD141:TOL141"/>
    <mergeCell ref="TOM141:TOU141"/>
    <mergeCell ref="TOV141:TPD141"/>
    <mergeCell ref="TPE141:TPM141"/>
    <mergeCell ref="TLJ141:TLR141"/>
    <mergeCell ref="TLS141:TMA141"/>
    <mergeCell ref="TMB141:TMJ141"/>
    <mergeCell ref="TMK141:TMS141"/>
    <mergeCell ref="TMT141:TNB141"/>
    <mergeCell ref="TNC141:TNK141"/>
    <mergeCell ref="TJH141:TJP141"/>
    <mergeCell ref="TJQ141:TJY141"/>
    <mergeCell ref="TJZ141:TKH141"/>
    <mergeCell ref="TKI141:TKQ141"/>
    <mergeCell ref="TKR141:TKZ141"/>
    <mergeCell ref="TLA141:TLI141"/>
    <mergeCell ref="THF141:THN141"/>
    <mergeCell ref="THO141:THW141"/>
    <mergeCell ref="THX141:TIF141"/>
    <mergeCell ref="TIG141:TIO141"/>
    <mergeCell ref="TIP141:TIX141"/>
    <mergeCell ref="TIY141:TJG141"/>
    <mergeCell ref="TFD141:TFL141"/>
    <mergeCell ref="TFM141:TFU141"/>
    <mergeCell ref="TFV141:TGD141"/>
    <mergeCell ref="TGE141:TGM141"/>
    <mergeCell ref="TGN141:TGV141"/>
    <mergeCell ref="TGW141:THE141"/>
    <mergeCell ref="TDB141:TDJ141"/>
    <mergeCell ref="TDK141:TDS141"/>
    <mergeCell ref="TDT141:TEB141"/>
    <mergeCell ref="TEC141:TEK141"/>
    <mergeCell ref="TEL141:TET141"/>
    <mergeCell ref="TEU141:TFC141"/>
    <mergeCell ref="TAZ141:TBH141"/>
    <mergeCell ref="TBI141:TBQ141"/>
    <mergeCell ref="TBR141:TBZ141"/>
    <mergeCell ref="TCA141:TCI141"/>
    <mergeCell ref="TCJ141:TCR141"/>
    <mergeCell ref="TCS141:TDA141"/>
    <mergeCell ref="SYX141:SZF141"/>
    <mergeCell ref="SZG141:SZO141"/>
    <mergeCell ref="SZP141:SZX141"/>
    <mergeCell ref="SZY141:TAG141"/>
    <mergeCell ref="TAH141:TAP141"/>
    <mergeCell ref="TAQ141:TAY141"/>
    <mergeCell ref="SWV141:SXD141"/>
    <mergeCell ref="SXE141:SXM141"/>
    <mergeCell ref="SXN141:SXV141"/>
    <mergeCell ref="SXW141:SYE141"/>
    <mergeCell ref="SYF141:SYN141"/>
    <mergeCell ref="SYO141:SYW141"/>
    <mergeCell ref="SUT141:SVB141"/>
    <mergeCell ref="SVC141:SVK141"/>
    <mergeCell ref="SVL141:SVT141"/>
    <mergeCell ref="SVU141:SWC141"/>
    <mergeCell ref="SWD141:SWL141"/>
    <mergeCell ref="SWM141:SWU141"/>
    <mergeCell ref="SSR141:SSZ141"/>
    <mergeCell ref="STA141:STI141"/>
    <mergeCell ref="STJ141:STR141"/>
    <mergeCell ref="STS141:SUA141"/>
    <mergeCell ref="SUB141:SUJ141"/>
    <mergeCell ref="SUK141:SUS141"/>
    <mergeCell ref="SQP141:SQX141"/>
    <mergeCell ref="SQY141:SRG141"/>
    <mergeCell ref="SRH141:SRP141"/>
    <mergeCell ref="SRQ141:SRY141"/>
    <mergeCell ref="SRZ141:SSH141"/>
    <mergeCell ref="SSI141:SSQ141"/>
    <mergeCell ref="SON141:SOV141"/>
    <mergeCell ref="SOW141:SPE141"/>
    <mergeCell ref="SPF141:SPN141"/>
    <mergeCell ref="SPO141:SPW141"/>
    <mergeCell ref="SPX141:SQF141"/>
    <mergeCell ref="SQG141:SQO141"/>
    <mergeCell ref="SML141:SMT141"/>
    <mergeCell ref="SMU141:SNC141"/>
    <mergeCell ref="SND141:SNL141"/>
    <mergeCell ref="SNM141:SNU141"/>
    <mergeCell ref="SNV141:SOD141"/>
    <mergeCell ref="SOE141:SOM141"/>
    <mergeCell ref="SKJ141:SKR141"/>
    <mergeCell ref="SKS141:SLA141"/>
    <mergeCell ref="SLB141:SLJ141"/>
    <mergeCell ref="SLK141:SLS141"/>
    <mergeCell ref="SLT141:SMB141"/>
    <mergeCell ref="SMC141:SMK141"/>
    <mergeCell ref="SIH141:SIP141"/>
    <mergeCell ref="SIQ141:SIY141"/>
    <mergeCell ref="SIZ141:SJH141"/>
    <mergeCell ref="SJI141:SJQ141"/>
    <mergeCell ref="SJR141:SJZ141"/>
    <mergeCell ref="SKA141:SKI141"/>
    <mergeCell ref="SGF141:SGN141"/>
    <mergeCell ref="SGO141:SGW141"/>
    <mergeCell ref="SGX141:SHF141"/>
    <mergeCell ref="SHG141:SHO141"/>
    <mergeCell ref="SHP141:SHX141"/>
    <mergeCell ref="SHY141:SIG141"/>
    <mergeCell ref="SED141:SEL141"/>
    <mergeCell ref="SEM141:SEU141"/>
    <mergeCell ref="SEV141:SFD141"/>
    <mergeCell ref="SFE141:SFM141"/>
    <mergeCell ref="SFN141:SFV141"/>
    <mergeCell ref="SFW141:SGE141"/>
    <mergeCell ref="SCB141:SCJ141"/>
    <mergeCell ref="SCK141:SCS141"/>
    <mergeCell ref="SCT141:SDB141"/>
    <mergeCell ref="SDC141:SDK141"/>
    <mergeCell ref="SDL141:SDT141"/>
    <mergeCell ref="SDU141:SEC141"/>
    <mergeCell ref="RZZ141:SAH141"/>
    <mergeCell ref="SAI141:SAQ141"/>
    <mergeCell ref="SAR141:SAZ141"/>
    <mergeCell ref="SBA141:SBI141"/>
    <mergeCell ref="SBJ141:SBR141"/>
    <mergeCell ref="SBS141:SCA141"/>
    <mergeCell ref="RXX141:RYF141"/>
    <mergeCell ref="RYG141:RYO141"/>
    <mergeCell ref="RYP141:RYX141"/>
    <mergeCell ref="RYY141:RZG141"/>
    <mergeCell ref="RZH141:RZP141"/>
    <mergeCell ref="RZQ141:RZY141"/>
    <mergeCell ref="RVV141:RWD141"/>
    <mergeCell ref="RWE141:RWM141"/>
    <mergeCell ref="RWN141:RWV141"/>
    <mergeCell ref="RWW141:RXE141"/>
    <mergeCell ref="RXF141:RXN141"/>
    <mergeCell ref="RXO141:RXW141"/>
    <mergeCell ref="RTT141:RUB141"/>
    <mergeCell ref="RUC141:RUK141"/>
    <mergeCell ref="RUL141:RUT141"/>
    <mergeCell ref="RUU141:RVC141"/>
    <mergeCell ref="RVD141:RVL141"/>
    <mergeCell ref="RVM141:RVU141"/>
    <mergeCell ref="RRR141:RRZ141"/>
    <mergeCell ref="RSA141:RSI141"/>
    <mergeCell ref="RSJ141:RSR141"/>
    <mergeCell ref="RSS141:RTA141"/>
    <mergeCell ref="RTB141:RTJ141"/>
    <mergeCell ref="RTK141:RTS141"/>
    <mergeCell ref="RPP141:RPX141"/>
    <mergeCell ref="RPY141:RQG141"/>
    <mergeCell ref="RQH141:RQP141"/>
    <mergeCell ref="RQQ141:RQY141"/>
    <mergeCell ref="RQZ141:RRH141"/>
    <mergeCell ref="RRI141:RRQ141"/>
    <mergeCell ref="RNN141:RNV141"/>
    <mergeCell ref="RNW141:ROE141"/>
    <mergeCell ref="ROF141:RON141"/>
    <mergeCell ref="ROO141:ROW141"/>
    <mergeCell ref="ROX141:RPF141"/>
    <mergeCell ref="RPG141:RPO141"/>
    <mergeCell ref="RLL141:RLT141"/>
    <mergeCell ref="RLU141:RMC141"/>
    <mergeCell ref="RMD141:RML141"/>
    <mergeCell ref="RMM141:RMU141"/>
    <mergeCell ref="RMV141:RND141"/>
    <mergeCell ref="RNE141:RNM141"/>
    <mergeCell ref="RJJ141:RJR141"/>
    <mergeCell ref="RJS141:RKA141"/>
    <mergeCell ref="RKB141:RKJ141"/>
    <mergeCell ref="RKK141:RKS141"/>
    <mergeCell ref="RKT141:RLB141"/>
    <mergeCell ref="RLC141:RLK141"/>
    <mergeCell ref="RHH141:RHP141"/>
    <mergeCell ref="RHQ141:RHY141"/>
    <mergeCell ref="RHZ141:RIH141"/>
    <mergeCell ref="RII141:RIQ141"/>
    <mergeCell ref="RIR141:RIZ141"/>
    <mergeCell ref="RJA141:RJI141"/>
    <mergeCell ref="RFF141:RFN141"/>
    <mergeCell ref="RFO141:RFW141"/>
    <mergeCell ref="RFX141:RGF141"/>
    <mergeCell ref="RGG141:RGO141"/>
    <mergeCell ref="RGP141:RGX141"/>
    <mergeCell ref="RGY141:RHG141"/>
    <mergeCell ref="RDD141:RDL141"/>
    <mergeCell ref="RDM141:RDU141"/>
    <mergeCell ref="RDV141:RED141"/>
    <mergeCell ref="REE141:REM141"/>
    <mergeCell ref="REN141:REV141"/>
    <mergeCell ref="REW141:RFE141"/>
    <mergeCell ref="RBB141:RBJ141"/>
    <mergeCell ref="RBK141:RBS141"/>
    <mergeCell ref="RBT141:RCB141"/>
    <mergeCell ref="RCC141:RCK141"/>
    <mergeCell ref="RCL141:RCT141"/>
    <mergeCell ref="RCU141:RDC141"/>
    <mergeCell ref="QYZ141:QZH141"/>
    <mergeCell ref="QZI141:QZQ141"/>
    <mergeCell ref="QZR141:QZZ141"/>
    <mergeCell ref="RAA141:RAI141"/>
    <mergeCell ref="RAJ141:RAR141"/>
    <mergeCell ref="RAS141:RBA141"/>
    <mergeCell ref="QWX141:QXF141"/>
    <mergeCell ref="QXG141:QXO141"/>
    <mergeCell ref="QXP141:QXX141"/>
    <mergeCell ref="QXY141:QYG141"/>
    <mergeCell ref="QYH141:QYP141"/>
    <mergeCell ref="QYQ141:QYY141"/>
    <mergeCell ref="QUV141:QVD141"/>
    <mergeCell ref="QVE141:QVM141"/>
    <mergeCell ref="QVN141:QVV141"/>
    <mergeCell ref="QVW141:QWE141"/>
    <mergeCell ref="QWF141:QWN141"/>
    <mergeCell ref="QWO141:QWW141"/>
    <mergeCell ref="QST141:QTB141"/>
    <mergeCell ref="QTC141:QTK141"/>
    <mergeCell ref="QTL141:QTT141"/>
    <mergeCell ref="QTU141:QUC141"/>
    <mergeCell ref="QUD141:QUL141"/>
    <mergeCell ref="QUM141:QUU141"/>
    <mergeCell ref="QQR141:QQZ141"/>
    <mergeCell ref="QRA141:QRI141"/>
    <mergeCell ref="QRJ141:QRR141"/>
    <mergeCell ref="QRS141:QSA141"/>
    <mergeCell ref="QSB141:QSJ141"/>
    <mergeCell ref="QSK141:QSS141"/>
    <mergeCell ref="QOP141:QOX141"/>
    <mergeCell ref="QOY141:QPG141"/>
    <mergeCell ref="QPH141:QPP141"/>
    <mergeCell ref="QPQ141:QPY141"/>
    <mergeCell ref="QPZ141:QQH141"/>
    <mergeCell ref="QQI141:QQQ141"/>
    <mergeCell ref="QMN141:QMV141"/>
    <mergeCell ref="QMW141:QNE141"/>
    <mergeCell ref="QNF141:QNN141"/>
    <mergeCell ref="QNO141:QNW141"/>
    <mergeCell ref="QNX141:QOF141"/>
    <mergeCell ref="QOG141:QOO141"/>
    <mergeCell ref="QKL141:QKT141"/>
    <mergeCell ref="QKU141:QLC141"/>
    <mergeCell ref="QLD141:QLL141"/>
    <mergeCell ref="QLM141:QLU141"/>
    <mergeCell ref="QLV141:QMD141"/>
    <mergeCell ref="QME141:QMM141"/>
    <mergeCell ref="QIJ141:QIR141"/>
    <mergeCell ref="QIS141:QJA141"/>
    <mergeCell ref="QJB141:QJJ141"/>
    <mergeCell ref="QJK141:QJS141"/>
    <mergeCell ref="QJT141:QKB141"/>
    <mergeCell ref="QKC141:QKK141"/>
    <mergeCell ref="QGH141:QGP141"/>
    <mergeCell ref="QGQ141:QGY141"/>
    <mergeCell ref="QGZ141:QHH141"/>
    <mergeCell ref="QHI141:QHQ141"/>
    <mergeCell ref="QHR141:QHZ141"/>
    <mergeCell ref="QIA141:QII141"/>
    <mergeCell ref="QEF141:QEN141"/>
    <mergeCell ref="QEO141:QEW141"/>
    <mergeCell ref="QEX141:QFF141"/>
    <mergeCell ref="QFG141:QFO141"/>
    <mergeCell ref="QFP141:QFX141"/>
    <mergeCell ref="QFY141:QGG141"/>
    <mergeCell ref="QCD141:QCL141"/>
    <mergeCell ref="QCM141:QCU141"/>
    <mergeCell ref="QCV141:QDD141"/>
    <mergeCell ref="QDE141:QDM141"/>
    <mergeCell ref="QDN141:QDV141"/>
    <mergeCell ref="QDW141:QEE141"/>
    <mergeCell ref="QAB141:QAJ141"/>
    <mergeCell ref="QAK141:QAS141"/>
    <mergeCell ref="QAT141:QBB141"/>
    <mergeCell ref="QBC141:QBK141"/>
    <mergeCell ref="QBL141:QBT141"/>
    <mergeCell ref="QBU141:QCC141"/>
    <mergeCell ref="PXZ141:PYH141"/>
    <mergeCell ref="PYI141:PYQ141"/>
    <mergeCell ref="PYR141:PYZ141"/>
    <mergeCell ref="PZA141:PZI141"/>
    <mergeCell ref="PZJ141:PZR141"/>
    <mergeCell ref="PZS141:QAA141"/>
    <mergeCell ref="PVX141:PWF141"/>
    <mergeCell ref="PWG141:PWO141"/>
    <mergeCell ref="PWP141:PWX141"/>
    <mergeCell ref="PWY141:PXG141"/>
    <mergeCell ref="PXH141:PXP141"/>
    <mergeCell ref="PXQ141:PXY141"/>
    <mergeCell ref="PTV141:PUD141"/>
    <mergeCell ref="PUE141:PUM141"/>
    <mergeCell ref="PUN141:PUV141"/>
    <mergeCell ref="PUW141:PVE141"/>
    <mergeCell ref="PVF141:PVN141"/>
    <mergeCell ref="PVO141:PVW141"/>
    <mergeCell ref="PRT141:PSB141"/>
    <mergeCell ref="PSC141:PSK141"/>
    <mergeCell ref="PSL141:PST141"/>
    <mergeCell ref="PSU141:PTC141"/>
    <mergeCell ref="PTD141:PTL141"/>
    <mergeCell ref="PTM141:PTU141"/>
    <mergeCell ref="PPR141:PPZ141"/>
    <mergeCell ref="PQA141:PQI141"/>
    <mergeCell ref="PQJ141:PQR141"/>
    <mergeCell ref="PQS141:PRA141"/>
    <mergeCell ref="PRB141:PRJ141"/>
    <mergeCell ref="PRK141:PRS141"/>
    <mergeCell ref="PNP141:PNX141"/>
    <mergeCell ref="PNY141:POG141"/>
    <mergeCell ref="POH141:POP141"/>
    <mergeCell ref="POQ141:POY141"/>
    <mergeCell ref="POZ141:PPH141"/>
    <mergeCell ref="PPI141:PPQ141"/>
    <mergeCell ref="PLN141:PLV141"/>
    <mergeCell ref="PLW141:PME141"/>
    <mergeCell ref="PMF141:PMN141"/>
    <mergeCell ref="PMO141:PMW141"/>
    <mergeCell ref="PMX141:PNF141"/>
    <mergeCell ref="PNG141:PNO141"/>
    <mergeCell ref="PJL141:PJT141"/>
    <mergeCell ref="PJU141:PKC141"/>
    <mergeCell ref="PKD141:PKL141"/>
    <mergeCell ref="PKM141:PKU141"/>
    <mergeCell ref="PKV141:PLD141"/>
    <mergeCell ref="PLE141:PLM141"/>
    <mergeCell ref="PHJ141:PHR141"/>
    <mergeCell ref="PHS141:PIA141"/>
    <mergeCell ref="PIB141:PIJ141"/>
    <mergeCell ref="PIK141:PIS141"/>
    <mergeCell ref="PIT141:PJB141"/>
    <mergeCell ref="PJC141:PJK141"/>
    <mergeCell ref="PFH141:PFP141"/>
    <mergeCell ref="PFQ141:PFY141"/>
    <mergeCell ref="PFZ141:PGH141"/>
    <mergeCell ref="PGI141:PGQ141"/>
    <mergeCell ref="PGR141:PGZ141"/>
    <mergeCell ref="PHA141:PHI141"/>
    <mergeCell ref="PDF141:PDN141"/>
    <mergeCell ref="PDO141:PDW141"/>
    <mergeCell ref="PDX141:PEF141"/>
    <mergeCell ref="PEG141:PEO141"/>
    <mergeCell ref="PEP141:PEX141"/>
    <mergeCell ref="PEY141:PFG141"/>
    <mergeCell ref="PBD141:PBL141"/>
    <mergeCell ref="PBM141:PBU141"/>
    <mergeCell ref="PBV141:PCD141"/>
    <mergeCell ref="PCE141:PCM141"/>
    <mergeCell ref="PCN141:PCV141"/>
    <mergeCell ref="PCW141:PDE141"/>
    <mergeCell ref="OZB141:OZJ141"/>
    <mergeCell ref="OZK141:OZS141"/>
    <mergeCell ref="OZT141:PAB141"/>
    <mergeCell ref="PAC141:PAK141"/>
    <mergeCell ref="PAL141:PAT141"/>
    <mergeCell ref="PAU141:PBC141"/>
    <mergeCell ref="OWZ141:OXH141"/>
    <mergeCell ref="OXI141:OXQ141"/>
    <mergeCell ref="OXR141:OXZ141"/>
    <mergeCell ref="OYA141:OYI141"/>
    <mergeCell ref="OYJ141:OYR141"/>
    <mergeCell ref="OYS141:OZA141"/>
    <mergeCell ref="OUX141:OVF141"/>
    <mergeCell ref="OVG141:OVO141"/>
    <mergeCell ref="OVP141:OVX141"/>
    <mergeCell ref="OVY141:OWG141"/>
    <mergeCell ref="OWH141:OWP141"/>
    <mergeCell ref="OWQ141:OWY141"/>
    <mergeCell ref="OSV141:OTD141"/>
    <mergeCell ref="OTE141:OTM141"/>
    <mergeCell ref="OTN141:OTV141"/>
    <mergeCell ref="OTW141:OUE141"/>
    <mergeCell ref="OUF141:OUN141"/>
    <mergeCell ref="OUO141:OUW141"/>
    <mergeCell ref="OQT141:ORB141"/>
    <mergeCell ref="ORC141:ORK141"/>
    <mergeCell ref="ORL141:ORT141"/>
    <mergeCell ref="ORU141:OSC141"/>
    <mergeCell ref="OSD141:OSL141"/>
    <mergeCell ref="OSM141:OSU141"/>
    <mergeCell ref="OOR141:OOZ141"/>
    <mergeCell ref="OPA141:OPI141"/>
    <mergeCell ref="OPJ141:OPR141"/>
    <mergeCell ref="OPS141:OQA141"/>
    <mergeCell ref="OQB141:OQJ141"/>
    <mergeCell ref="OQK141:OQS141"/>
    <mergeCell ref="OMP141:OMX141"/>
    <mergeCell ref="OMY141:ONG141"/>
    <mergeCell ref="ONH141:ONP141"/>
    <mergeCell ref="ONQ141:ONY141"/>
    <mergeCell ref="ONZ141:OOH141"/>
    <mergeCell ref="OOI141:OOQ141"/>
    <mergeCell ref="OKN141:OKV141"/>
    <mergeCell ref="OKW141:OLE141"/>
    <mergeCell ref="OLF141:OLN141"/>
    <mergeCell ref="OLO141:OLW141"/>
    <mergeCell ref="OLX141:OMF141"/>
    <mergeCell ref="OMG141:OMO141"/>
    <mergeCell ref="OIL141:OIT141"/>
    <mergeCell ref="OIU141:OJC141"/>
    <mergeCell ref="OJD141:OJL141"/>
    <mergeCell ref="OJM141:OJU141"/>
    <mergeCell ref="OJV141:OKD141"/>
    <mergeCell ref="OKE141:OKM141"/>
    <mergeCell ref="OGJ141:OGR141"/>
    <mergeCell ref="OGS141:OHA141"/>
    <mergeCell ref="OHB141:OHJ141"/>
    <mergeCell ref="OHK141:OHS141"/>
    <mergeCell ref="OHT141:OIB141"/>
    <mergeCell ref="OIC141:OIK141"/>
    <mergeCell ref="OEH141:OEP141"/>
    <mergeCell ref="OEQ141:OEY141"/>
    <mergeCell ref="OEZ141:OFH141"/>
    <mergeCell ref="OFI141:OFQ141"/>
    <mergeCell ref="OFR141:OFZ141"/>
    <mergeCell ref="OGA141:OGI141"/>
    <mergeCell ref="OCF141:OCN141"/>
    <mergeCell ref="OCO141:OCW141"/>
    <mergeCell ref="OCX141:ODF141"/>
    <mergeCell ref="ODG141:ODO141"/>
    <mergeCell ref="ODP141:ODX141"/>
    <mergeCell ref="ODY141:OEG141"/>
    <mergeCell ref="OAD141:OAL141"/>
    <mergeCell ref="OAM141:OAU141"/>
    <mergeCell ref="OAV141:OBD141"/>
    <mergeCell ref="OBE141:OBM141"/>
    <mergeCell ref="OBN141:OBV141"/>
    <mergeCell ref="OBW141:OCE141"/>
    <mergeCell ref="NYB141:NYJ141"/>
    <mergeCell ref="NYK141:NYS141"/>
    <mergeCell ref="NYT141:NZB141"/>
    <mergeCell ref="NZC141:NZK141"/>
    <mergeCell ref="NZL141:NZT141"/>
    <mergeCell ref="NZU141:OAC141"/>
    <mergeCell ref="NVZ141:NWH141"/>
    <mergeCell ref="NWI141:NWQ141"/>
    <mergeCell ref="NWR141:NWZ141"/>
    <mergeCell ref="NXA141:NXI141"/>
    <mergeCell ref="NXJ141:NXR141"/>
    <mergeCell ref="NXS141:NYA141"/>
    <mergeCell ref="NTX141:NUF141"/>
    <mergeCell ref="NUG141:NUO141"/>
    <mergeCell ref="NUP141:NUX141"/>
    <mergeCell ref="NUY141:NVG141"/>
    <mergeCell ref="NVH141:NVP141"/>
    <mergeCell ref="NVQ141:NVY141"/>
    <mergeCell ref="NRV141:NSD141"/>
    <mergeCell ref="NSE141:NSM141"/>
    <mergeCell ref="NSN141:NSV141"/>
    <mergeCell ref="NSW141:NTE141"/>
    <mergeCell ref="NTF141:NTN141"/>
    <mergeCell ref="NTO141:NTW141"/>
    <mergeCell ref="NPT141:NQB141"/>
    <mergeCell ref="NQC141:NQK141"/>
    <mergeCell ref="NQL141:NQT141"/>
    <mergeCell ref="NQU141:NRC141"/>
    <mergeCell ref="NRD141:NRL141"/>
    <mergeCell ref="NRM141:NRU141"/>
    <mergeCell ref="NNR141:NNZ141"/>
    <mergeCell ref="NOA141:NOI141"/>
    <mergeCell ref="NOJ141:NOR141"/>
    <mergeCell ref="NOS141:NPA141"/>
    <mergeCell ref="NPB141:NPJ141"/>
    <mergeCell ref="NPK141:NPS141"/>
    <mergeCell ref="NLP141:NLX141"/>
    <mergeCell ref="NLY141:NMG141"/>
    <mergeCell ref="NMH141:NMP141"/>
    <mergeCell ref="NMQ141:NMY141"/>
    <mergeCell ref="NMZ141:NNH141"/>
    <mergeCell ref="NNI141:NNQ141"/>
    <mergeCell ref="NJN141:NJV141"/>
    <mergeCell ref="NJW141:NKE141"/>
    <mergeCell ref="NKF141:NKN141"/>
    <mergeCell ref="NKO141:NKW141"/>
    <mergeCell ref="NKX141:NLF141"/>
    <mergeCell ref="NLG141:NLO141"/>
    <mergeCell ref="NHL141:NHT141"/>
    <mergeCell ref="NHU141:NIC141"/>
    <mergeCell ref="NID141:NIL141"/>
    <mergeCell ref="NIM141:NIU141"/>
    <mergeCell ref="NIV141:NJD141"/>
    <mergeCell ref="NJE141:NJM141"/>
    <mergeCell ref="NFJ141:NFR141"/>
    <mergeCell ref="NFS141:NGA141"/>
    <mergeCell ref="NGB141:NGJ141"/>
    <mergeCell ref="NGK141:NGS141"/>
    <mergeCell ref="NGT141:NHB141"/>
    <mergeCell ref="NHC141:NHK141"/>
    <mergeCell ref="NDH141:NDP141"/>
    <mergeCell ref="NDQ141:NDY141"/>
    <mergeCell ref="NDZ141:NEH141"/>
    <mergeCell ref="NEI141:NEQ141"/>
    <mergeCell ref="NER141:NEZ141"/>
    <mergeCell ref="NFA141:NFI141"/>
    <mergeCell ref="NBF141:NBN141"/>
    <mergeCell ref="NBO141:NBW141"/>
    <mergeCell ref="NBX141:NCF141"/>
    <mergeCell ref="NCG141:NCO141"/>
    <mergeCell ref="NCP141:NCX141"/>
    <mergeCell ref="NCY141:NDG141"/>
    <mergeCell ref="MZD141:MZL141"/>
    <mergeCell ref="MZM141:MZU141"/>
    <mergeCell ref="MZV141:NAD141"/>
    <mergeCell ref="NAE141:NAM141"/>
    <mergeCell ref="NAN141:NAV141"/>
    <mergeCell ref="NAW141:NBE141"/>
    <mergeCell ref="MXB141:MXJ141"/>
    <mergeCell ref="MXK141:MXS141"/>
    <mergeCell ref="MXT141:MYB141"/>
    <mergeCell ref="MYC141:MYK141"/>
    <mergeCell ref="MYL141:MYT141"/>
    <mergeCell ref="MYU141:MZC141"/>
    <mergeCell ref="MUZ141:MVH141"/>
    <mergeCell ref="MVI141:MVQ141"/>
    <mergeCell ref="MVR141:MVZ141"/>
    <mergeCell ref="MWA141:MWI141"/>
    <mergeCell ref="MWJ141:MWR141"/>
    <mergeCell ref="MWS141:MXA141"/>
    <mergeCell ref="MSX141:MTF141"/>
    <mergeCell ref="MTG141:MTO141"/>
    <mergeCell ref="MTP141:MTX141"/>
    <mergeCell ref="MTY141:MUG141"/>
    <mergeCell ref="MUH141:MUP141"/>
    <mergeCell ref="MUQ141:MUY141"/>
    <mergeCell ref="MQV141:MRD141"/>
    <mergeCell ref="MRE141:MRM141"/>
    <mergeCell ref="MRN141:MRV141"/>
    <mergeCell ref="MRW141:MSE141"/>
    <mergeCell ref="MSF141:MSN141"/>
    <mergeCell ref="MSO141:MSW141"/>
    <mergeCell ref="MOT141:MPB141"/>
    <mergeCell ref="MPC141:MPK141"/>
    <mergeCell ref="MPL141:MPT141"/>
    <mergeCell ref="MPU141:MQC141"/>
    <mergeCell ref="MQD141:MQL141"/>
    <mergeCell ref="MQM141:MQU141"/>
    <mergeCell ref="MMR141:MMZ141"/>
    <mergeCell ref="MNA141:MNI141"/>
    <mergeCell ref="MNJ141:MNR141"/>
    <mergeCell ref="MNS141:MOA141"/>
    <mergeCell ref="MOB141:MOJ141"/>
    <mergeCell ref="MOK141:MOS141"/>
    <mergeCell ref="MKP141:MKX141"/>
    <mergeCell ref="MKY141:MLG141"/>
    <mergeCell ref="MLH141:MLP141"/>
    <mergeCell ref="MLQ141:MLY141"/>
    <mergeCell ref="MLZ141:MMH141"/>
    <mergeCell ref="MMI141:MMQ141"/>
    <mergeCell ref="MIN141:MIV141"/>
    <mergeCell ref="MIW141:MJE141"/>
    <mergeCell ref="MJF141:MJN141"/>
    <mergeCell ref="MJO141:MJW141"/>
    <mergeCell ref="MJX141:MKF141"/>
    <mergeCell ref="MKG141:MKO141"/>
    <mergeCell ref="MGL141:MGT141"/>
    <mergeCell ref="MGU141:MHC141"/>
    <mergeCell ref="MHD141:MHL141"/>
    <mergeCell ref="MHM141:MHU141"/>
    <mergeCell ref="MHV141:MID141"/>
    <mergeCell ref="MIE141:MIM141"/>
    <mergeCell ref="MEJ141:MER141"/>
    <mergeCell ref="MES141:MFA141"/>
    <mergeCell ref="MFB141:MFJ141"/>
    <mergeCell ref="MFK141:MFS141"/>
    <mergeCell ref="MFT141:MGB141"/>
    <mergeCell ref="MGC141:MGK141"/>
    <mergeCell ref="MCH141:MCP141"/>
    <mergeCell ref="MCQ141:MCY141"/>
    <mergeCell ref="MCZ141:MDH141"/>
    <mergeCell ref="MDI141:MDQ141"/>
    <mergeCell ref="MDR141:MDZ141"/>
    <mergeCell ref="MEA141:MEI141"/>
    <mergeCell ref="MAF141:MAN141"/>
    <mergeCell ref="MAO141:MAW141"/>
    <mergeCell ref="MAX141:MBF141"/>
    <mergeCell ref="MBG141:MBO141"/>
    <mergeCell ref="MBP141:MBX141"/>
    <mergeCell ref="MBY141:MCG141"/>
    <mergeCell ref="LYD141:LYL141"/>
    <mergeCell ref="LYM141:LYU141"/>
    <mergeCell ref="LYV141:LZD141"/>
    <mergeCell ref="LZE141:LZM141"/>
    <mergeCell ref="LZN141:LZV141"/>
    <mergeCell ref="LZW141:MAE141"/>
    <mergeCell ref="LWB141:LWJ141"/>
    <mergeCell ref="LWK141:LWS141"/>
    <mergeCell ref="LWT141:LXB141"/>
    <mergeCell ref="LXC141:LXK141"/>
    <mergeCell ref="LXL141:LXT141"/>
    <mergeCell ref="LXU141:LYC141"/>
    <mergeCell ref="LTZ141:LUH141"/>
    <mergeCell ref="LUI141:LUQ141"/>
    <mergeCell ref="LUR141:LUZ141"/>
    <mergeCell ref="LVA141:LVI141"/>
    <mergeCell ref="LVJ141:LVR141"/>
    <mergeCell ref="LVS141:LWA141"/>
    <mergeCell ref="LRX141:LSF141"/>
    <mergeCell ref="LSG141:LSO141"/>
    <mergeCell ref="LSP141:LSX141"/>
    <mergeCell ref="LSY141:LTG141"/>
    <mergeCell ref="LTH141:LTP141"/>
    <mergeCell ref="LTQ141:LTY141"/>
    <mergeCell ref="LPV141:LQD141"/>
    <mergeCell ref="LQE141:LQM141"/>
    <mergeCell ref="LQN141:LQV141"/>
    <mergeCell ref="LQW141:LRE141"/>
    <mergeCell ref="LRF141:LRN141"/>
    <mergeCell ref="LRO141:LRW141"/>
    <mergeCell ref="LNT141:LOB141"/>
    <mergeCell ref="LOC141:LOK141"/>
    <mergeCell ref="LOL141:LOT141"/>
    <mergeCell ref="LOU141:LPC141"/>
    <mergeCell ref="LPD141:LPL141"/>
    <mergeCell ref="LPM141:LPU141"/>
    <mergeCell ref="LLR141:LLZ141"/>
    <mergeCell ref="LMA141:LMI141"/>
    <mergeCell ref="LMJ141:LMR141"/>
    <mergeCell ref="LMS141:LNA141"/>
    <mergeCell ref="LNB141:LNJ141"/>
    <mergeCell ref="LNK141:LNS141"/>
    <mergeCell ref="LJP141:LJX141"/>
    <mergeCell ref="LJY141:LKG141"/>
    <mergeCell ref="LKH141:LKP141"/>
    <mergeCell ref="LKQ141:LKY141"/>
    <mergeCell ref="LKZ141:LLH141"/>
    <mergeCell ref="LLI141:LLQ141"/>
    <mergeCell ref="LHN141:LHV141"/>
    <mergeCell ref="LHW141:LIE141"/>
    <mergeCell ref="LIF141:LIN141"/>
    <mergeCell ref="LIO141:LIW141"/>
    <mergeCell ref="LIX141:LJF141"/>
    <mergeCell ref="LJG141:LJO141"/>
    <mergeCell ref="LFL141:LFT141"/>
    <mergeCell ref="LFU141:LGC141"/>
    <mergeCell ref="LGD141:LGL141"/>
    <mergeCell ref="LGM141:LGU141"/>
    <mergeCell ref="LGV141:LHD141"/>
    <mergeCell ref="LHE141:LHM141"/>
    <mergeCell ref="LDJ141:LDR141"/>
    <mergeCell ref="LDS141:LEA141"/>
    <mergeCell ref="LEB141:LEJ141"/>
    <mergeCell ref="LEK141:LES141"/>
    <mergeCell ref="LET141:LFB141"/>
    <mergeCell ref="LFC141:LFK141"/>
    <mergeCell ref="LBH141:LBP141"/>
    <mergeCell ref="LBQ141:LBY141"/>
    <mergeCell ref="LBZ141:LCH141"/>
    <mergeCell ref="LCI141:LCQ141"/>
    <mergeCell ref="LCR141:LCZ141"/>
    <mergeCell ref="LDA141:LDI141"/>
    <mergeCell ref="KZF141:KZN141"/>
    <mergeCell ref="KZO141:KZW141"/>
    <mergeCell ref="KZX141:LAF141"/>
    <mergeCell ref="LAG141:LAO141"/>
    <mergeCell ref="LAP141:LAX141"/>
    <mergeCell ref="LAY141:LBG141"/>
    <mergeCell ref="KXD141:KXL141"/>
    <mergeCell ref="KXM141:KXU141"/>
    <mergeCell ref="KXV141:KYD141"/>
    <mergeCell ref="KYE141:KYM141"/>
    <mergeCell ref="KYN141:KYV141"/>
    <mergeCell ref="KYW141:KZE141"/>
    <mergeCell ref="KVB141:KVJ141"/>
    <mergeCell ref="KVK141:KVS141"/>
    <mergeCell ref="KVT141:KWB141"/>
    <mergeCell ref="KWC141:KWK141"/>
    <mergeCell ref="KWL141:KWT141"/>
    <mergeCell ref="KWU141:KXC141"/>
    <mergeCell ref="KSZ141:KTH141"/>
    <mergeCell ref="KTI141:KTQ141"/>
    <mergeCell ref="KTR141:KTZ141"/>
    <mergeCell ref="KUA141:KUI141"/>
    <mergeCell ref="KUJ141:KUR141"/>
    <mergeCell ref="KUS141:KVA141"/>
    <mergeCell ref="KQX141:KRF141"/>
    <mergeCell ref="KRG141:KRO141"/>
    <mergeCell ref="KRP141:KRX141"/>
    <mergeCell ref="KRY141:KSG141"/>
    <mergeCell ref="KSH141:KSP141"/>
    <mergeCell ref="KSQ141:KSY141"/>
    <mergeCell ref="KOV141:KPD141"/>
    <mergeCell ref="KPE141:KPM141"/>
    <mergeCell ref="KPN141:KPV141"/>
    <mergeCell ref="KPW141:KQE141"/>
    <mergeCell ref="KQF141:KQN141"/>
    <mergeCell ref="KQO141:KQW141"/>
    <mergeCell ref="KMT141:KNB141"/>
    <mergeCell ref="KNC141:KNK141"/>
    <mergeCell ref="KNL141:KNT141"/>
    <mergeCell ref="KNU141:KOC141"/>
    <mergeCell ref="KOD141:KOL141"/>
    <mergeCell ref="KOM141:KOU141"/>
    <mergeCell ref="KKR141:KKZ141"/>
    <mergeCell ref="KLA141:KLI141"/>
    <mergeCell ref="KLJ141:KLR141"/>
    <mergeCell ref="KLS141:KMA141"/>
    <mergeCell ref="KMB141:KMJ141"/>
    <mergeCell ref="KMK141:KMS141"/>
    <mergeCell ref="KIP141:KIX141"/>
    <mergeCell ref="KIY141:KJG141"/>
    <mergeCell ref="KJH141:KJP141"/>
    <mergeCell ref="KJQ141:KJY141"/>
    <mergeCell ref="KJZ141:KKH141"/>
    <mergeCell ref="KKI141:KKQ141"/>
    <mergeCell ref="KGN141:KGV141"/>
    <mergeCell ref="KGW141:KHE141"/>
    <mergeCell ref="KHF141:KHN141"/>
    <mergeCell ref="KHO141:KHW141"/>
    <mergeCell ref="KHX141:KIF141"/>
    <mergeCell ref="KIG141:KIO141"/>
    <mergeCell ref="KEL141:KET141"/>
    <mergeCell ref="KEU141:KFC141"/>
    <mergeCell ref="KFD141:KFL141"/>
    <mergeCell ref="KFM141:KFU141"/>
    <mergeCell ref="KFV141:KGD141"/>
    <mergeCell ref="KGE141:KGM141"/>
    <mergeCell ref="KCJ141:KCR141"/>
    <mergeCell ref="KCS141:KDA141"/>
    <mergeCell ref="KDB141:KDJ141"/>
    <mergeCell ref="KDK141:KDS141"/>
    <mergeCell ref="KDT141:KEB141"/>
    <mergeCell ref="KEC141:KEK141"/>
    <mergeCell ref="KAH141:KAP141"/>
    <mergeCell ref="KAQ141:KAY141"/>
    <mergeCell ref="KAZ141:KBH141"/>
    <mergeCell ref="KBI141:KBQ141"/>
    <mergeCell ref="KBR141:KBZ141"/>
    <mergeCell ref="KCA141:KCI141"/>
    <mergeCell ref="JYF141:JYN141"/>
    <mergeCell ref="JYO141:JYW141"/>
    <mergeCell ref="JYX141:JZF141"/>
    <mergeCell ref="JZG141:JZO141"/>
    <mergeCell ref="JZP141:JZX141"/>
    <mergeCell ref="JZY141:KAG141"/>
    <mergeCell ref="JWD141:JWL141"/>
    <mergeCell ref="JWM141:JWU141"/>
    <mergeCell ref="JWV141:JXD141"/>
    <mergeCell ref="JXE141:JXM141"/>
    <mergeCell ref="JXN141:JXV141"/>
    <mergeCell ref="JXW141:JYE141"/>
    <mergeCell ref="JUB141:JUJ141"/>
    <mergeCell ref="JUK141:JUS141"/>
    <mergeCell ref="JUT141:JVB141"/>
    <mergeCell ref="JVC141:JVK141"/>
    <mergeCell ref="JVL141:JVT141"/>
    <mergeCell ref="JVU141:JWC141"/>
    <mergeCell ref="JRZ141:JSH141"/>
    <mergeCell ref="JSI141:JSQ141"/>
    <mergeCell ref="JSR141:JSZ141"/>
    <mergeCell ref="JTA141:JTI141"/>
    <mergeCell ref="JTJ141:JTR141"/>
    <mergeCell ref="JTS141:JUA141"/>
    <mergeCell ref="JPX141:JQF141"/>
    <mergeCell ref="JQG141:JQO141"/>
    <mergeCell ref="JQP141:JQX141"/>
    <mergeCell ref="JQY141:JRG141"/>
    <mergeCell ref="JRH141:JRP141"/>
    <mergeCell ref="JRQ141:JRY141"/>
    <mergeCell ref="JNV141:JOD141"/>
    <mergeCell ref="JOE141:JOM141"/>
    <mergeCell ref="JON141:JOV141"/>
    <mergeCell ref="JOW141:JPE141"/>
    <mergeCell ref="JPF141:JPN141"/>
    <mergeCell ref="JPO141:JPW141"/>
    <mergeCell ref="JLT141:JMB141"/>
    <mergeCell ref="JMC141:JMK141"/>
    <mergeCell ref="JML141:JMT141"/>
    <mergeCell ref="JMU141:JNC141"/>
    <mergeCell ref="JND141:JNL141"/>
    <mergeCell ref="JNM141:JNU141"/>
    <mergeCell ref="JJR141:JJZ141"/>
    <mergeCell ref="JKA141:JKI141"/>
    <mergeCell ref="JKJ141:JKR141"/>
    <mergeCell ref="JKS141:JLA141"/>
    <mergeCell ref="JLB141:JLJ141"/>
    <mergeCell ref="JLK141:JLS141"/>
    <mergeCell ref="JHP141:JHX141"/>
    <mergeCell ref="JHY141:JIG141"/>
    <mergeCell ref="JIH141:JIP141"/>
    <mergeCell ref="JIQ141:JIY141"/>
    <mergeCell ref="JIZ141:JJH141"/>
    <mergeCell ref="JJI141:JJQ141"/>
    <mergeCell ref="JFN141:JFV141"/>
    <mergeCell ref="JFW141:JGE141"/>
    <mergeCell ref="JGF141:JGN141"/>
    <mergeCell ref="JGO141:JGW141"/>
    <mergeCell ref="JGX141:JHF141"/>
    <mergeCell ref="JHG141:JHO141"/>
    <mergeCell ref="JDL141:JDT141"/>
    <mergeCell ref="JDU141:JEC141"/>
    <mergeCell ref="JED141:JEL141"/>
    <mergeCell ref="JEM141:JEU141"/>
    <mergeCell ref="JEV141:JFD141"/>
    <mergeCell ref="JFE141:JFM141"/>
    <mergeCell ref="JBJ141:JBR141"/>
    <mergeCell ref="JBS141:JCA141"/>
    <mergeCell ref="JCB141:JCJ141"/>
    <mergeCell ref="JCK141:JCS141"/>
    <mergeCell ref="JCT141:JDB141"/>
    <mergeCell ref="JDC141:JDK141"/>
    <mergeCell ref="IZH141:IZP141"/>
    <mergeCell ref="IZQ141:IZY141"/>
    <mergeCell ref="IZZ141:JAH141"/>
    <mergeCell ref="JAI141:JAQ141"/>
    <mergeCell ref="JAR141:JAZ141"/>
    <mergeCell ref="JBA141:JBI141"/>
    <mergeCell ref="IXF141:IXN141"/>
    <mergeCell ref="IXO141:IXW141"/>
    <mergeCell ref="IXX141:IYF141"/>
    <mergeCell ref="IYG141:IYO141"/>
    <mergeCell ref="IYP141:IYX141"/>
    <mergeCell ref="IYY141:IZG141"/>
    <mergeCell ref="IVD141:IVL141"/>
    <mergeCell ref="IVM141:IVU141"/>
    <mergeCell ref="IVV141:IWD141"/>
    <mergeCell ref="IWE141:IWM141"/>
    <mergeCell ref="IWN141:IWV141"/>
    <mergeCell ref="IWW141:IXE141"/>
    <mergeCell ref="ITB141:ITJ141"/>
    <mergeCell ref="ITK141:ITS141"/>
    <mergeCell ref="ITT141:IUB141"/>
    <mergeCell ref="IUC141:IUK141"/>
    <mergeCell ref="IUL141:IUT141"/>
    <mergeCell ref="IUU141:IVC141"/>
    <mergeCell ref="IQZ141:IRH141"/>
    <mergeCell ref="IRI141:IRQ141"/>
    <mergeCell ref="IRR141:IRZ141"/>
    <mergeCell ref="ISA141:ISI141"/>
    <mergeCell ref="ISJ141:ISR141"/>
    <mergeCell ref="ISS141:ITA141"/>
    <mergeCell ref="IOX141:IPF141"/>
    <mergeCell ref="IPG141:IPO141"/>
    <mergeCell ref="IPP141:IPX141"/>
    <mergeCell ref="IPY141:IQG141"/>
    <mergeCell ref="IQH141:IQP141"/>
    <mergeCell ref="IQQ141:IQY141"/>
    <mergeCell ref="IMV141:IND141"/>
    <mergeCell ref="INE141:INM141"/>
    <mergeCell ref="INN141:INV141"/>
    <mergeCell ref="INW141:IOE141"/>
    <mergeCell ref="IOF141:ION141"/>
    <mergeCell ref="IOO141:IOW141"/>
    <mergeCell ref="IKT141:ILB141"/>
    <mergeCell ref="ILC141:ILK141"/>
    <mergeCell ref="ILL141:ILT141"/>
    <mergeCell ref="ILU141:IMC141"/>
    <mergeCell ref="IMD141:IML141"/>
    <mergeCell ref="IMM141:IMU141"/>
    <mergeCell ref="IIR141:IIZ141"/>
    <mergeCell ref="IJA141:IJI141"/>
    <mergeCell ref="IJJ141:IJR141"/>
    <mergeCell ref="IJS141:IKA141"/>
    <mergeCell ref="IKB141:IKJ141"/>
    <mergeCell ref="IKK141:IKS141"/>
    <mergeCell ref="IGP141:IGX141"/>
    <mergeCell ref="IGY141:IHG141"/>
    <mergeCell ref="IHH141:IHP141"/>
    <mergeCell ref="IHQ141:IHY141"/>
    <mergeCell ref="IHZ141:IIH141"/>
    <mergeCell ref="III141:IIQ141"/>
    <mergeCell ref="IEN141:IEV141"/>
    <mergeCell ref="IEW141:IFE141"/>
    <mergeCell ref="IFF141:IFN141"/>
    <mergeCell ref="IFO141:IFW141"/>
    <mergeCell ref="IFX141:IGF141"/>
    <mergeCell ref="IGG141:IGO141"/>
    <mergeCell ref="ICL141:ICT141"/>
    <mergeCell ref="ICU141:IDC141"/>
    <mergeCell ref="IDD141:IDL141"/>
    <mergeCell ref="IDM141:IDU141"/>
    <mergeCell ref="IDV141:IED141"/>
    <mergeCell ref="IEE141:IEM141"/>
    <mergeCell ref="IAJ141:IAR141"/>
    <mergeCell ref="IAS141:IBA141"/>
    <mergeCell ref="IBB141:IBJ141"/>
    <mergeCell ref="IBK141:IBS141"/>
    <mergeCell ref="IBT141:ICB141"/>
    <mergeCell ref="ICC141:ICK141"/>
    <mergeCell ref="HYH141:HYP141"/>
    <mergeCell ref="HYQ141:HYY141"/>
    <mergeCell ref="HYZ141:HZH141"/>
    <mergeCell ref="HZI141:HZQ141"/>
    <mergeCell ref="HZR141:HZZ141"/>
    <mergeCell ref="IAA141:IAI141"/>
    <mergeCell ref="HWF141:HWN141"/>
    <mergeCell ref="HWO141:HWW141"/>
    <mergeCell ref="HWX141:HXF141"/>
    <mergeCell ref="HXG141:HXO141"/>
    <mergeCell ref="HXP141:HXX141"/>
    <mergeCell ref="HXY141:HYG141"/>
    <mergeCell ref="HUD141:HUL141"/>
    <mergeCell ref="HUM141:HUU141"/>
    <mergeCell ref="HUV141:HVD141"/>
    <mergeCell ref="HVE141:HVM141"/>
    <mergeCell ref="HVN141:HVV141"/>
    <mergeCell ref="HVW141:HWE141"/>
    <mergeCell ref="HSB141:HSJ141"/>
    <mergeCell ref="HSK141:HSS141"/>
    <mergeCell ref="HST141:HTB141"/>
    <mergeCell ref="HTC141:HTK141"/>
    <mergeCell ref="HTL141:HTT141"/>
    <mergeCell ref="HTU141:HUC141"/>
    <mergeCell ref="HPZ141:HQH141"/>
    <mergeCell ref="HQI141:HQQ141"/>
    <mergeCell ref="HQR141:HQZ141"/>
    <mergeCell ref="HRA141:HRI141"/>
    <mergeCell ref="HRJ141:HRR141"/>
    <mergeCell ref="HRS141:HSA141"/>
    <mergeCell ref="HNX141:HOF141"/>
    <mergeCell ref="HOG141:HOO141"/>
    <mergeCell ref="HOP141:HOX141"/>
    <mergeCell ref="HOY141:HPG141"/>
    <mergeCell ref="HPH141:HPP141"/>
    <mergeCell ref="HPQ141:HPY141"/>
    <mergeCell ref="HLV141:HMD141"/>
    <mergeCell ref="HME141:HMM141"/>
    <mergeCell ref="HMN141:HMV141"/>
    <mergeCell ref="HMW141:HNE141"/>
    <mergeCell ref="HNF141:HNN141"/>
    <mergeCell ref="HNO141:HNW141"/>
    <mergeCell ref="HJT141:HKB141"/>
    <mergeCell ref="HKC141:HKK141"/>
    <mergeCell ref="HKL141:HKT141"/>
    <mergeCell ref="HKU141:HLC141"/>
    <mergeCell ref="HLD141:HLL141"/>
    <mergeCell ref="HLM141:HLU141"/>
    <mergeCell ref="HHR141:HHZ141"/>
    <mergeCell ref="HIA141:HII141"/>
    <mergeCell ref="HIJ141:HIR141"/>
    <mergeCell ref="HIS141:HJA141"/>
    <mergeCell ref="HJB141:HJJ141"/>
    <mergeCell ref="HJK141:HJS141"/>
    <mergeCell ref="HFP141:HFX141"/>
    <mergeCell ref="HFY141:HGG141"/>
    <mergeCell ref="HGH141:HGP141"/>
    <mergeCell ref="HGQ141:HGY141"/>
    <mergeCell ref="HGZ141:HHH141"/>
    <mergeCell ref="HHI141:HHQ141"/>
    <mergeCell ref="HDN141:HDV141"/>
    <mergeCell ref="HDW141:HEE141"/>
    <mergeCell ref="HEF141:HEN141"/>
    <mergeCell ref="HEO141:HEW141"/>
    <mergeCell ref="HEX141:HFF141"/>
    <mergeCell ref="HFG141:HFO141"/>
    <mergeCell ref="HBL141:HBT141"/>
    <mergeCell ref="HBU141:HCC141"/>
    <mergeCell ref="HCD141:HCL141"/>
    <mergeCell ref="HCM141:HCU141"/>
    <mergeCell ref="HCV141:HDD141"/>
    <mergeCell ref="HDE141:HDM141"/>
    <mergeCell ref="GZJ141:GZR141"/>
    <mergeCell ref="GZS141:HAA141"/>
    <mergeCell ref="HAB141:HAJ141"/>
    <mergeCell ref="HAK141:HAS141"/>
    <mergeCell ref="HAT141:HBB141"/>
    <mergeCell ref="HBC141:HBK141"/>
    <mergeCell ref="GXH141:GXP141"/>
    <mergeCell ref="GXQ141:GXY141"/>
    <mergeCell ref="GXZ141:GYH141"/>
    <mergeCell ref="GYI141:GYQ141"/>
    <mergeCell ref="GYR141:GYZ141"/>
    <mergeCell ref="GZA141:GZI141"/>
    <mergeCell ref="GVF141:GVN141"/>
    <mergeCell ref="GVO141:GVW141"/>
    <mergeCell ref="GVX141:GWF141"/>
    <mergeCell ref="GWG141:GWO141"/>
    <mergeCell ref="GWP141:GWX141"/>
    <mergeCell ref="GWY141:GXG141"/>
    <mergeCell ref="GTD141:GTL141"/>
    <mergeCell ref="GTM141:GTU141"/>
    <mergeCell ref="GTV141:GUD141"/>
    <mergeCell ref="GUE141:GUM141"/>
    <mergeCell ref="GUN141:GUV141"/>
    <mergeCell ref="GUW141:GVE141"/>
    <mergeCell ref="GRB141:GRJ141"/>
    <mergeCell ref="GRK141:GRS141"/>
    <mergeCell ref="GRT141:GSB141"/>
    <mergeCell ref="GSC141:GSK141"/>
    <mergeCell ref="GSL141:GST141"/>
    <mergeCell ref="GSU141:GTC141"/>
    <mergeCell ref="GOZ141:GPH141"/>
    <mergeCell ref="GPI141:GPQ141"/>
    <mergeCell ref="GPR141:GPZ141"/>
    <mergeCell ref="GQA141:GQI141"/>
    <mergeCell ref="GQJ141:GQR141"/>
    <mergeCell ref="GQS141:GRA141"/>
    <mergeCell ref="GMX141:GNF141"/>
    <mergeCell ref="GNG141:GNO141"/>
    <mergeCell ref="GNP141:GNX141"/>
    <mergeCell ref="GNY141:GOG141"/>
    <mergeCell ref="GOH141:GOP141"/>
    <mergeCell ref="GOQ141:GOY141"/>
    <mergeCell ref="GKV141:GLD141"/>
    <mergeCell ref="GLE141:GLM141"/>
    <mergeCell ref="GLN141:GLV141"/>
    <mergeCell ref="GLW141:GME141"/>
    <mergeCell ref="GMF141:GMN141"/>
    <mergeCell ref="GMO141:GMW141"/>
    <mergeCell ref="GIT141:GJB141"/>
    <mergeCell ref="GJC141:GJK141"/>
    <mergeCell ref="GJL141:GJT141"/>
    <mergeCell ref="GJU141:GKC141"/>
    <mergeCell ref="GKD141:GKL141"/>
    <mergeCell ref="GKM141:GKU141"/>
    <mergeCell ref="GGR141:GGZ141"/>
    <mergeCell ref="GHA141:GHI141"/>
    <mergeCell ref="GHJ141:GHR141"/>
    <mergeCell ref="GHS141:GIA141"/>
    <mergeCell ref="GIB141:GIJ141"/>
    <mergeCell ref="GIK141:GIS141"/>
    <mergeCell ref="GEP141:GEX141"/>
    <mergeCell ref="GEY141:GFG141"/>
    <mergeCell ref="GFH141:GFP141"/>
    <mergeCell ref="GFQ141:GFY141"/>
    <mergeCell ref="GFZ141:GGH141"/>
    <mergeCell ref="GGI141:GGQ141"/>
    <mergeCell ref="GCN141:GCV141"/>
    <mergeCell ref="GCW141:GDE141"/>
    <mergeCell ref="GDF141:GDN141"/>
    <mergeCell ref="GDO141:GDW141"/>
    <mergeCell ref="GDX141:GEF141"/>
    <mergeCell ref="GEG141:GEO141"/>
    <mergeCell ref="GAL141:GAT141"/>
    <mergeCell ref="GAU141:GBC141"/>
    <mergeCell ref="GBD141:GBL141"/>
    <mergeCell ref="GBM141:GBU141"/>
    <mergeCell ref="GBV141:GCD141"/>
    <mergeCell ref="GCE141:GCM141"/>
    <mergeCell ref="FYJ141:FYR141"/>
    <mergeCell ref="FYS141:FZA141"/>
    <mergeCell ref="FZB141:FZJ141"/>
    <mergeCell ref="FZK141:FZS141"/>
    <mergeCell ref="FZT141:GAB141"/>
    <mergeCell ref="GAC141:GAK141"/>
    <mergeCell ref="FWH141:FWP141"/>
    <mergeCell ref="FWQ141:FWY141"/>
    <mergeCell ref="FWZ141:FXH141"/>
    <mergeCell ref="FXI141:FXQ141"/>
    <mergeCell ref="FXR141:FXZ141"/>
    <mergeCell ref="FYA141:FYI141"/>
    <mergeCell ref="FUF141:FUN141"/>
    <mergeCell ref="FUO141:FUW141"/>
    <mergeCell ref="FUX141:FVF141"/>
    <mergeCell ref="FVG141:FVO141"/>
    <mergeCell ref="FVP141:FVX141"/>
    <mergeCell ref="FVY141:FWG141"/>
    <mergeCell ref="FSD141:FSL141"/>
    <mergeCell ref="FSM141:FSU141"/>
    <mergeCell ref="FSV141:FTD141"/>
    <mergeCell ref="FTE141:FTM141"/>
    <mergeCell ref="FTN141:FTV141"/>
    <mergeCell ref="FTW141:FUE141"/>
    <mergeCell ref="FQB141:FQJ141"/>
    <mergeCell ref="FQK141:FQS141"/>
    <mergeCell ref="FQT141:FRB141"/>
    <mergeCell ref="FRC141:FRK141"/>
    <mergeCell ref="FRL141:FRT141"/>
    <mergeCell ref="FRU141:FSC141"/>
    <mergeCell ref="FNZ141:FOH141"/>
    <mergeCell ref="FOI141:FOQ141"/>
    <mergeCell ref="FOR141:FOZ141"/>
    <mergeCell ref="FPA141:FPI141"/>
    <mergeCell ref="FPJ141:FPR141"/>
    <mergeCell ref="FPS141:FQA141"/>
    <mergeCell ref="FLX141:FMF141"/>
    <mergeCell ref="FMG141:FMO141"/>
    <mergeCell ref="FMP141:FMX141"/>
    <mergeCell ref="FMY141:FNG141"/>
    <mergeCell ref="FNH141:FNP141"/>
    <mergeCell ref="FNQ141:FNY141"/>
    <mergeCell ref="FJV141:FKD141"/>
    <mergeCell ref="FKE141:FKM141"/>
    <mergeCell ref="FKN141:FKV141"/>
    <mergeCell ref="FKW141:FLE141"/>
    <mergeCell ref="FLF141:FLN141"/>
    <mergeCell ref="FLO141:FLW141"/>
    <mergeCell ref="FHT141:FIB141"/>
    <mergeCell ref="FIC141:FIK141"/>
    <mergeCell ref="FIL141:FIT141"/>
    <mergeCell ref="FIU141:FJC141"/>
    <mergeCell ref="FJD141:FJL141"/>
    <mergeCell ref="FJM141:FJU141"/>
    <mergeCell ref="FFR141:FFZ141"/>
    <mergeCell ref="FGA141:FGI141"/>
    <mergeCell ref="FGJ141:FGR141"/>
    <mergeCell ref="FGS141:FHA141"/>
    <mergeCell ref="FHB141:FHJ141"/>
    <mergeCell ref="FHK141:FHS141"/>
    <mergeCell ref="FDP141:FDX141"/>
    <mergeCell ref="FDY141:FEG141"/>
    <mergeCell ref="FEH141:FEP141"/>
    <mergeCell ref="FEQ141:FEY141"/>
    <mergeCell ref="FEZ141:FFH141"/>
    <mergeCell ref="FFI141:FFQ141"/>
    <mergeCell ref="FBN141:FBV141"/>
    <mergeCell ref="FBW141:FCE141"/>
    <mergeCell ref="FCF141:FCN141"/>
    <mergeCell ref="FCO141:FCW141"/>
    <mergeCell ref="FCX141:FDF141"/>
    <mergeCell ref="FDG141:FDO141"/>
    <mergeCell ref="EZL141:EZT141"/>
    <mergeCell ref="EZU141:FAC141"/>
    <mergeCell ref="FAD141:FAL141"/>
    <mergeCell ref="FAM141:FAU141"/>
    <mergeCell ref="FAV141:FBD141"/>
    <mergeCell ref="FBE141:FBM141"/>
    <mergeCell ref="EXJ141:EXR141"/>
    <mergeCell ref="EXS141:EYA141"/>
    <mergeCell ref="EYB141:EYJ141"/>
    <mergeCell ref="EYK141:EYS141"/>
    <mergeCell ref="EYT141:EZB141"/>
    <mergeCell ref="EZC141:EZK141"/>
    <mergeCell ref="EVH141:EVP141"/>
    <mergeCell ref="EVQ141:EVY141"/>
    <mergeCell ref="EVZ141:EWH141"/>
    <mergeCell ref="EWI141:EWQ141"/>
    <mergeCell ref="EWR141:EWZ141"/>
    <mergeCell ref="EXA141:EXI141"/>
    <mergeCell ref="ETF141:ETN141"/>
    <mergeCell ref="ETO141:ETW141"/>
    <mergeCell ref="ETX141:EUF141"/>
    <mergeCell ref="EUG141:EUO141"/>
    <mergeCell ref="EUP141:EUX141"/>
    <mergeCell ref="EUY141:EVG141"/>
    <mergeCell ref="ERD141:ERL141"/>
    <mergeCell ref="ERM141:ERU141"/>
    <mergeCell ref="ERV141:ESD141"/>
    <mergeCell ref="ESE141:ESM141"/>
    <mergeCell ref="ESN141:ESV141"/>
    <mergeCell ref="ESW141:ETE141"/>
    <mergeCell ref="EPB141:EPJ141"/>
    <mergeCell ref="EPK141:EPS141"/>
    <mergeCell ref="EPT141:EQB141"/>
    <mergeCell ref="EQC141:EQK141"/>
    <mergeCell ref="EQL141:EQT141"/>
    <mergeCell ref="EQU141:ERC141"/>
    <mergeCell ref="EMZ141:ENH141"/>
    <mergeCell ref="ENI141:ENQ141"/>
    <mergeCell ref="ENR141:ENZ141"/>
    <mergeCell ref="EOA141:EOI141"/>
    <mergeCell ref="EOJ141:EOR141"/>
    <mergeCell ref="EOS141:EPA141"/>
    <mergeCell ref="EKX141:ELF141"/>
    <mergeCell ref="ELG141:ELO141"/>
    <mergeCell ref="ELP141:ELX141"/>
    <mergeCell ref="ELY141:EMG141"/>
    <mergeCell ref="EMH141:EMP141"/>
    <mergeCell ref="EMQ141:EMY141"/>
    <mergeCell ref="EIV141:EJD141"/>
    <mergeCell ref="EJE141:EJM141"/>
    <mergeCell ref="EJN141:EJV141"/>
    <mergeCell ref="EJW141:EKE141"/>
    <mergeCell ref="EKF141:EKN141"/>
    <mergeCell ref="EKO141:EKW141"/>
    <mergeCell ref="EGT141:EHB141"/>
    <mergeCell ref="EHC141:EHK141"/>
    <mergeCell ref="EHL141:EHT141"/>
    <mergeCell ref="EHU141:EIC141"/>
    <mergeCell ref="EID141:EIL141"/>
    <mergeCell ref="EIM141:EIU141"/>
    <mergeCell ref="EER141:EEZ141"/>
    <mergeCell ref="EFA141:EFI141"/>
    <mergeCell ref="EFJ141:EFR141"/>
    <mergeCell ref="EFS141:EGA141"/>
    <mergeCell ref="EGB141:EGJ141"/>
    <mergeCell ref="EGK141:EGS141"/>
    <mergeCell ref="ECP141:ECX141"/>
    <mergeCell ref="ECY141:EDG141"/>
    <mergeCell ref="EDH141:EDP141"/>
    <mergeCell ref="EDQ141:EDY141"/>
    <mergeCell ref="EDZ141:EEH141"/>
    <mergeCell ref="EEI141:EEQ141"/>
    <mergeCell ref="EAN141:EAV141"/>
    <mergeCell ref="EAW141:EBE141"/>
    <mergeCell ref="EBF141:EBN141"/>
    <mergeCell ref="EBO141:EBW141"/>
    <mergeCell ref="EBX141:ECF141"/>
    <mergeCell ref="ECG141:ECO141"/>
    <mergeCell ref="DYL141:DYT141"/>
    <mergeCell ref="DYU141:DZC141"/>
    <mergeCell ref="DZD141:DZL141"/>
    <mergeCell ref="DZM141:DZU141"/>
    <mergeCell ref="DZV141:EAD141"/>
    <mergeCell ref="EAE141:EAM141"/>
    <mergeCell ref="DWJ141:DWR141"/>
    <mergeCell ref="DWS141:DXA141"/>
    <mergeCell ref="DXB141:DXJ141"/>
    <mergeCell ref="DXK141:DXS141"/>
    <mergeCell ref="DXT141:DYB141"/>
    <mergeCell ref="DYC141:DYK141"/>
    <mergeCell ref="DUH141:DUP141"/>
    <mergeCell ref="DUQ141:DUY141"/>
    <mergeCell ref="DUZ141:DVH141"/>
    <mergeCell ref="DVI141:DVQ141"/>
    <mergeCell ref="DVR141:DVZ141"/>
    <mergeCell ref="DWA141:DWI141"/>
    <mergeCell ref="DSF141:DSN141"/>
    <mergeCell ref="DSO141:DSW141"/>
    <mergeCell ref="DSX141:DTF141"/>
    <mergeCell ref="DTG141:DTO141"/>
    <mergeCell ref="DTP141:DTX141"/>
    <mergeCell ref="DTY141:DUG141"/>
    <mergeCell ref="DQD141:DQL141"/>
    <mergeCell ref="DQM141:DQU141"/>
    <mergeCell ref="DQV141:DRD141"/>
    <mergeCell ref="DRE141:DRM141"/>
    <mergeCell ref="DRN141:DRV141"/>
    <mergeCell ref="DRW141:DSE141"/>
    <mergeCell ref="DOB141:DOJ141"/>
    <mergeCell ref="DOK141:DOS141"/>
    <mergeCell ref="DOT141:DPB141"/>
    <mergeCell ref="DPC141:DPK141"/>
    <mergeCell ref="DPL141:DPT141"/>
    <mergeCell ref="DPU141:DQC141"/>
    <mergeCell ref="DLZ141:DMH141"/>
    <mergeCell ref="DMI141:DMQ141"/>
    <mergeCell ref="DMR141:DMZ141"/>
    <mergeCell ref="DNA141:DNI141"/>
    <mergeCell ref="DNJ141:DNR141"/>
    <mergeCell ref="DNS141:DOA141"/>
    <mergeCell ref="DJX141:DKF141"/>
    <mergeCell ref="DKG141:DKO141"/>
    <mergeCell ref="DKP141:DKX141"/>
    <mergeCell ref="DKY141:DLG141"/>
    <mergeCell ref="DLH141:DLP141"/>
    <mergeCell ref="DLQ141:DLY141"/>
    <mergeCell ref="DHV141:DID141"/>
    <mergeCell ref="DIE141:DIM141"/>
    <mergeCell ref="DIN141:DIV141"/>
    <mergeCell ref="DIW141:DJE141"/>
    <mergeCell ref="DJF141:DJN141"/>
    <mergeCell ref="DJO141:DJW141"/>
    <mergeCell ref="DFT141:DGB141"/>
    <mergeCell ref="DGC141:DGK141"/>
    <mergeCell ref="DGL141:DGT141"/>
    <mergeCell ref="DGU141:DHC141"/>
    <mergeCell ref="DHD141:DHL141"/>
    <mergeCell ref="DHM141:DHU141"/>
    <mergeCell ref="DDR141:DDZ141"/>
    <mergeCell ref="DEA141:DEI141"/>
    <mergeCell ref="DEJ141:DER141"/>
    <mergeCell ref="DES141:DFA141"/>
    <mergeCell ref="DFB141:DFJ141"/>
    <mergeCell ref="DFK141:DFS141"/>
    <mergeCell ref="DBP141:DBX141"/>
    <mergeCell ref="DBY141:DCG141"/>
    <mergeCell ref="DCH141:DCP141"/>
    <mergeCell ref="DCQ141:DCY141"/>
    <mergeCell ref="DCZ141:DDH141"/>
    <mergeCell ref="DDI141:DDQ141"/>
    <mergeCell ref="CZN141:CZV141"/>
    <mergeCell ref="CZW141:DAE141"/>
    <mergeCell ref="DAF141:DAN141"/>
    <mergeCell ref="DAO141:DAW141"/>
    <mergeCell ref="DAX141:DBF141"/>
    <mergeCell ref="DBG141:DBO141"/>
    <mergeCell ref="CXL141:CXT141"/>
    <mergeCell ref="CXU141:CYC141"/>
    <mergeCell ref="CYD141:CYL141"/>
    <mergeCell ref="CYM141:CYU141"/>
    <mergeCell ref="CYV141:CZD141"/>
    <mergeCell ref="CZE141:CZM141"/>
    <mergeCell ref="CVJ141:CVR141"/>
    <mergeCell ref="CVS141:CWA141"/>
    <mergeCell ref="CWB141:CWJ141"/>
    <mergeCell ref="CWK141:CWS141"/>
    <mergeCell ref="CWT141:CXB141"/>
    <mergeCell ref="CXC141:CXK141"/>
    <mergeCell ref="CTH141:CTP141"/>
    <mergeCell ref="CTQ141:CTY141"/>
    <mergeCell ref="CTZ141:CUH141"/>
    <mergeCell ref="CUI141:CUQ141"/>
    <mergeCell ref="CUR141:CUZ141"/>
    <mergeCell ref="CVA141:CVI141"/>
    <mergeCell ref="CRF141:CRN141"/>
    <mergeCell ref="CRO141:CRW141"/>
    <mergeCell ref="CRX141:CSF141"/>
    <mergeCell ref="CSG141:CSO141"/>
    <mergeCell ref="CSP141:CSX141"/>
    <mergeCell ref="CSY141:CTG141"/>
    <mergeCell ref="CPD141:CPL141"/>
    <mergeCell ref="CPM141:CPU141"/>
    <mergeCell ref="CPV141:CQD141"/>
    <mergeCell ref="CQE141:CQM141"/>
    <mergeCell ref="CQN141:CQV141"/>
    <mergeCell ref="CQW141:CRE141"/>
    <mergeCell ref="CNB141:CNJ141"/>
    <mergeCell ref="CNK141:CNS141"/>
    <mergeCell ref="CNT141:COB141"/>
    <mergeCell ref="COC141:COK141"/>
    <mergeCell ref="COL141:COT141"/>
    <mergeCell ref="COU141:CPC141"/>
    <mergeCell ref="CKZ141:CLH141"/>
    <mergeCell ref="CLI141:CLQ141"/>
    <mergeCell ref="CLR141:CLZ141"/>
    <mergeCell ref="CMA141:CMI141"/>
    <mergeCell ref="CMJ141:CMR141"/>
    <mergeCell ref="CMS141:CNA141"/>
    <mergeCell ref="CIX141:CJF141"/>
    <mergeCell ref="CJG141:CJO141"/>
    <mergeCell ref="CJP141:CJX141"/>
    <mergeCell ref="CJY141:CKG141"/>
    <mergeCell ref="CKH141:CKP141"/>
    <mergeCell ref="CKQ141:CKY141"/>
    <mergeCell ref="CGV141:CHD141"/>
    <mergeCell ref="CHE141:CHM141"/>
    <mergeCell ref="CHN141:CHV141"/>
    <mergeCell ref="CHW141:CIE141"/>
    <mergeCell ref="CIF141:CIN141"/>
    <mergeCell ref="CIO141:CIW141"/>
    <mergeCell ref="CET141:CFB141"/>
    <mergeCell ref="CFC141:CFK141"/>
    <mergeCell ref="CFL141:CFT141"/>
    <mergeCell ref="CFU141:CGC141"/>
    <mergeCell ref="CGD141:CGL141"/>
    <mergeCell ref="CGM141:CGU141"/>
    <mergeCell ref="CCR141:CCZ141"/>
    <mergeCell ref="CDA141:CDI141"/>
    <mergeCell ref="CDJ141:CDR141"/>
    <mergeCell ref="CDS141:CEA141"/>
    <mergeCell ref="CEB141:CEJ141"/>
    <mergeCell ref="CEK141:CES141"/>
    <mergeCell ref="CAP141:CAX141"/>
    <mergeCell ref="CAY141:CBG141"/>
    <mergeCell ref="CBH141:CBP141"/>
    <mergeCell ref="CBQ141:CBY141"/>
    <mergeCell ref="CBZ141:CCH141"/>
    <mergeCell ref="CCI141:CCQ141"/>
    <mergeCell ref="BYN141:BYV141"/>
    <mergeCell ref="BYW141:BZE141"/>
    <mergeCell ref="BZF141:BZN141"/>
    <mergeCell ref="BZO141:BZW141"/>
    <mergeCell ref="BZX141:CAF141"/>
    <mergeCell ref="CAG141:CAO141"/>
    <mergeCell ref="BWL141:BWT141"/>
    <mergeCell ref="BWU141:BXC141"/>
    <mergeCell ref="BXD141:BXL141"/>
    <mergeCell ref="BXM141:BXU141"/>
    <mergeCell ref="BXV141:BYD141"/>
    <mergeCell ref="BYE141:BYM141"/>
    <mergeCell ref="BUJ141:BUR141"/>
    <mergeCell ref="BUS141:BVA141"/>
    <mergeCell ref="BVB141:BVJ141"/>
    <mergeCell ref="BVK141:BVS141"/>
    <mergeCell ref="BVT141:BWB141"/>
    <mergeCell ref="BWC141:BWK141"/>
    <mergeCell ref="BSH141:BSP141"/>
    <mergeCell ref="BSQ141:BSY141"/>
    <mergeCell ref="BSZ141:BTH141"/>
    <mergeCell ref="BTI141:BTQ141"/>
    <mergeCell ref="BTR141:BTZ141"/>
    <mergeCell ref="BUA141:BUI141"/>
    <mergeCell ref="BQF141:BQN141"/>
    <mergeCell ref="BQO141:BQW141"/>
    <mergeCell ref="BQX141:BRF141"/>
    <mergeCell ref="BRG141:BRO141"/>
    <mergeCell ref="BRP141:BRX141"/>
    <mergeCell ref="BRY141:BSG141"/>
    <mergeCell ref="BOD141:BOL141"/>
    <mergeCell ref="BOM141:BOU141"/>
    <mergeCell ref="BOV141:BPD141"/>
    <mergeCell ref="BPE141:BPM141"/>
    <mergeCell ref="BPN141:BPV141"/>
    <mergeCell ref="BPW141:BQE141"/>
    <mergeCell ref="BMB141:BMJ141"/>
    <mergeCell ref="BMK141:BMS141"/>
    <mergeCell ref="BMT141:BNB141"/>
    <mergeCell ref="BNC141:BNK141"/>
    <mergeCell ref="BNL141:BNT141"/>
    <mergeCell ref="BNU141:BOC141"/>
    <mergeCell ref="BJZ141:BKH141"/>
    <mergeCell ref="BKI141:BKQ141"/>
    <mergeCell ref="BKR141:BKZ141"/>
    <mergeCell ref="BLA141:BLI141"/>
    <mergeCell ref="BLJ141:BLR141"/>
    <mergeCell ref="BLS141:BMA141"/>
    <mergeCell ref="BHX141:BIF141"/>
    <mergeCell ref="BIG141:BIO141"/>
    <mergeCell ref="BIP141:BIX141"/>
    <mergeCell ref="BIY141:BJG141"/>
    <mergeCell ref="BJH141:BJP141"/>
    <mergeCell ref="BJQ141:BJY141"/>
    <mergeCell ref="BFV141:BGD141"/>
    <mergeCell ref="BGE141:BGM141"/>
    <mergeCell ref="BGN141:BGV141"/>
    <mergeCell ref="BGW141:BHE141"/>
    <mergeCell ref="BHF141:BHN141"/>
    <mergeCell ref="BHO141:BHW141"/>
    <mergeCell ref="BDT141:BEB141"/>
    <mergeCell ref="BEC141:BEK141"/>
    <mergeCell ref="BEL141:BET141"/>
    <mergeCell ref="BEU141:BFC141"/>
    <mergeCell ref="BFD141:BFL141"/>
    <mergeCell ref="BFM141:BFU141"/>
    <mergeCell ref="BBR141:BBZ141"/>
    <mergeCell ref="BCA141:BCI141"/>
    <mergeCell ref="BCJ141:BCR141"/>
    <mergeCell ref="BCS141:BDA141"/>
    <mergeCell ref="BDB141:BDJ141"/>
    <mergeCell ref="BDK141:BDS141"/>
    <mergeCell ref="AZP141:AZX141"/>
    <mergeCell ref="AZY141:BAG141"/>
    <mergeCell ref="BAH141:BAP141"/>
    <mergeCell ref="BAQ141:BAY141"/>
    <mergeCell ref="BAZ141:BBH141"/>
    <mergeCell ref="BBI141:BBQ141"/>
    <mergeCell ref="AXN141:AXV141"/>
    <mergeCell ref="AXW141:AYE141"/>
    <mergeCell ref="AYF141:AYN141"/>
    <mergeCell ref="AYO141:AYW141"/>
    <mergeCell ref="AYX141:AZF141"/>
    <mergeCell ref="AZG141:AZO141"/>
    <mergeCell ref="AVL141:AVT141"/>
    <mergeCell ref="AVU141:AWC141"/>
    <mergeCell ref="AWD141:AWL141"/>
    <mergeCell ref="AWM141:AWU141"/>
    <mergeCell ref="AWV141:AXD141"/>
    <mergeCell ref="AXE141:AXM141"/>
    <mergeCell ref="ATJ141:ATR141"/>
    <mergeCell ref="ATS141:AUA141"/>
    <mergeCell ref="AUB141:AUJ141"/>
    <mergeCell ref="AUK141:AUS141"/>
    <mergeCell ref="AUT141:AVB141"/>
    <mergeCell ref="AVC141:AVK141"/>
    <mergeCell ref="ARH141:ARP141"/>
    <mergeCell ref="ARQ141:ARY141"/>
    <mergeCell ref="ARZ141:ASH141"/>
    <mergeCell ref="ASI141:ASQ141"/>
    <mergeCell ref="ASR141:ASZ141"/>
    <mergeCell ref="ATA141:ATI141"/>
    <mergeCell ref="APF141:APN141"/>
    <mergeCell ref="APO141:APW141"/>
    <mergeCell ref="APX141:AQF141"/>
    <mergeCell ref="AQG141:AQO141"/>
    <mergeCell ref="AQP141:AQX141"/>
    <mergeCell ref="AQY141:ARG141"/>
    <mergeCell ref="AND141:ANL141"/>
    <mergeCell ref="ANM141:ANU141"/>
    <mergeCell ref="ANV141:AOD141"/>
    <mergeCell ref="AOE141:AOM141"/>
    <mergeCell ref="AON141:AOV141"/>
    <mergeCell ref="AOW141:APE141"/>
    <mergeCell ref="ALB141:ALJ141"/>
    <mergeCell ref="ALK141:ALS141"/>
    <mergeCell ref="ALT141:AMB141"/>
    <mergeCell ref="AMC141:AMK141"/>
    <mergeCell ref="AML141:AMT141"/>
    <mergeCell ref="AMU141:ANC141"/>
    <mergeCell ref="AIZ141:AJH141"/>
    <mergeCell ref="AJI141:AJQ141"/>
    <mergeCell ref="AJR141:AJZ141"/>
    <mergeCell ref="AKA141:AKI141"/>
    <mergeCell ref="AKJ141:AKR141"/>
    <mergeCell ref="AKS141:ALA141"/>
    <mergeCell ref="AGX141:AHF141"/>
    <mergeCell ref="AHG141:AHO141"/>
    <mergeCell ref="AHP141:AHX141"/>
    <mergeCell ref="AHY141:AIG141"/>
    <mergeCell ref="AIH141:AIP141"/>
    <mergeCell ref="AIQ141:AIY141"/>
    <mergeCell ref="AEV141:AFD141"/>
    <mergeCell ref="AFE141:AFM141"/>
    <mergeCell ref="AFN141:AFV141"/>
    <mergeCell ref="AFW141:AGE141"/>
    <mergeCell ref="AGF141:AGN141"/>
    <mergeCell ref="AGO141:AGW141"/>
    <mergeCell ref="ACT141:ADB141"/>
    <mergeCell ref="ADC141:ADK141"/>
    <mergeCell ref="ADL141:ADT141"/>
    <mergeCell ref="ADU141:AEC141"/>
    <mergeCell ref="AED141:AEL141"/>
    <mergeCell ref="AEM141:AEU141"/>
    <mergeCell ref="AAR141:AAZ141"/>
    <mergeCell ref="ABA141:ABI141"/>
    <mergeCell ref="ABJ141:ABR141"/>
    <mergeCell ref="ABS141:ACA141"/>
    <mergeCell ref="ACB141:ACJ141"/>
    <mergeCell ref="ACK141:ACS141"/>
    <mergeCell ref="YP141:YX141"/>
    <mergeCell ref="YY141:ZG141"/>
    <mergeCell ref="ZH141:ZP141"/>
    <mergeCell ref="ZQ141:ZY141"/>
    <mergeCell ref="ZZ141:AAH141"/>
    <mergeCell ref="AAI141:AAQ141"/>
    <mergeCell ref="WN141:WV141"/>
    <mergeCell ref="WW141:XE141"/>
    <mergeCell ref="XF141:XN141"/>
    <mergeCell ref="XO141:XW141"/>
    <mergeCell ref="XX141:YF141"/>
    <mergeCell ref="YG141:YO141"/>
    <mergeCell ref="UL141:UT141"/>
    <mergeCell ref="UU141:VC141"/>
    <mergeCell ref="VD141:VL141"/>
    <mergeCell ref="VM141:VU141"/>
    <mergeCell ref="VV141:WD141"/>
    <mergeCell ref="WE141:WM141"/>
    <mergeCell ref="SJ141:SR141"/>
    <mergeCell ref="SS141:TA141"/>
    <mergeCell ref="TB141:TJ141"/>
    <mergeCell ref="TK141:TS141"/>
    <mergeCell ref="TT141:UB141"/>
    <mergeCell ref="UC141:UK141"/>
    <mergeCell ref="QH141:QP141"/>
    <mergeCell ref="QQ141:QY141"/>
    <mergeCell ref="QZ141:RH141"/>
    <mergeCell ref="RI141:RQ141"/>
    <mergeCell ref="RR141:RZ141"/>
    <mergeCell ref="SA141:SI141"/>
    <mergeCell ref="OF141:ON141"/>
    <mergeCell ref="OO141:OW141"/>
    <mergeCell ref="OX141:PF141"/>
    <mergeCell ref="PG141:PO141"/>
    <mergeCell ref="PP141:PX141"/>
    <mergeCell ref="PY141:QG141"/>
    <mergeCell ref="MD141:ML141"/>
    <mergeCell ref="MM141:MU141"/>
    <mergeCell ref="MV141:ND141"/>
    <mergeCell ref="NE141:NM141"/>
    <mergeCell ref="NN141:NV141"/>
    <mergeCell ref="NW141:OE141"/>
    <mergeCell ref="KB141:KJ141"/>
    <mergeCell ref="KK141:KS141"/>
    <mergeCell ref="KT141:LB141"/>
    <mergeCell ref="LC141:LK141"/>
    <mergeCell ref="LL141:LT141"/>
    <mergeCell ref="LU141:MC141"/>
    <mergeCell ref="HZ141:IH141"/>
    <mergeCell ref="II141:IQ141"/>
    <mergeCell ref="IR141:IZ141"/>
    <mergeCell ref="JA141:JI141"/>
    <mergeCell ref="JJ141:JR141"/>
    <mergeCell ref="JS141:KA141"/>
    <mergeCell ref="FX141:GF141"/>
    <mergeCell ref="GG141:GO141"/>
    <mergeCell ref="GP141:GX141"/>
    <mergeCell ref="GY141:HG141"/>
    <mergeCell ref="HH141:HP141"/>
    <mergeCell ref="HQ141:HY141"/>
    <mergeCell ref="DV141:ED141"/>
    <mergeCell ref="EE141:EM141"/>
    <mergeCell ref="EN141:EV141"/>
    <mergeCell ref="EW141:FE141"/>
    <mergeCell ref="FF141:FN141"/>
    <mergeCell ref="FO141:FW141"/>
    <mergeCell ref="BT141:CB141"/>
    <mergeCell ref="CC141:CK141"/>
    <mergeCell ref="CL141:CT141"/>
    <mergeCell ref="CU141:DC141"/>
    <mergeCell ref="DD141:DL141"/>
    <mergeCell ref="DM141:DU141"/>
    <mergeCell ref="R141:Z141"/>
    <mergeCell ref="AA141:AI141"/>
    <mergeCell ref="AJ141:AR141"/>
    <mergeCell ref="AS141:BA141"/>
    <mergeCell ref="BB141:BJ141"/>
    <mergeCell ref="BK141:BS141"/>
    <mergeCell ref="B117:B118"/>
    <mergeCell ref="C117:C118"/>
    <mergeCell ref="B119:B120"/>
    <mergeCell ref="C119:C120"/>
    <mergeCell ref="A141:H141"/>
    <mergeCell ref="I141:Q141"/>
    <mergeCell ref="A6:H6"/>
    <mergeCell ref="A7:H7"/>
    <mergeCell ref="A8:G8"/>
    <mergeCell ref="A9:G9"/>
    <mergeCell ref="A15:H15"/>
    <mergeCell ref="A18:H18"/>
    <mergeCell ref="B109:B110"/>
    <mergeCell ref="C109:C110"/>
    <mergeCell ref="B111:B113"/>
    <mergeCell ref="C111:C113"/>
    <mergeCell ref="D111:D113"/>
    <mergeCell ref="E111:E113"/>
    <mergeCell ref="A35:H35"/>
    <mergeCell ref="A36:H36"/>
    <mergeCell ref="B63:B64"/>
    <mergeCell ref="C63:C64"/>
    <mergeCell ref="B65:B66"/>
    <mergeCell ref="C65:C66"/>
    <mergeCell ref="D65:D66"/>
    <mergeCell ref="E65:E66"/>
    <mergeCell ref="A19:H19"/>
    <mergeCell ref="A20:H20"/>
    <mergeCell ref="A25:H25"/>
    <mergeCell ref="A29:H29"/>
    <mergeCell ref="A30:H30"/>
    <mergeCell ref="A34:H34"/>
  </mergeCell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66"/>
  <sheetViews>
    <sheetView showGridLines="0" topLeftCell="A43" workbookViewId="0">
      <selection activeCell="A60" sqref="A60"/>
    </sheetView>
  </sheetViews>
  <sheetFormatPr baseColWidth="10" defaultColWidth="11.42578125" defaultRowHeight="12.75" x14ac:dyDescent="0.2"/>
  <cols>
    <col min="1" max="1" width="45.42578125" style="2" customWidth="1"/>
    <col min="2" max="2" width="20.5703125" style="2" bestFit="1" customWidth="1"/>
    <col min="3" max="3" width="22.85546875" style="2" customWidth="1"/>
    <col min="4" max="4" width="16.5703125" style="2" customWidth="1"/>
    <col min="5" max="16384" width="11.42578125" style="2"/>
  </cols>
  <sheetData>
    <row r="1" spans="1:5" ht="15" x14ac:dyDescent="0.25">
      <c r="A1" s="2" t="str">
        <f>Indice!C1</f>
        <v>RIEDER &amp; CIA. S.A.C.I. Y SUBSIDIARIA</v>
      </c>
      <c r="E1" s="115" t="s">
        <v>117</v>
      </c>
    </row>
    <row r="7" spans="1:5" x14ac:dyDescent="0.2">
      <c r="A7" s="181" t="s">
        <v>369</v>
      </c>
      <c r="B7" s="181"/>
      <c r="C7" s="181"/>
      <c r="D7" s="181"/>
    </row>
    <row r="8" spans="1:5" x14ac:dyDescent="0.2">
      <c r="A8" s="269" t="s">
        <v>260</v>
      </c>
      <c r="B8" s="269"/>
    </row>
    <row r="9" spans="1:5" x14ac:dyDescent="0.2">
      <c r="A9" s="4" t="s">
        <v>3</v>
      </c>
    </row>
    <row r="10" spans="1:5" x14ac:dyDescent="0.2">
      <c r="A10" s="4"/>
    </row>
    <row r="11" spans="1:5" x14ac:dyDescent="0.2">
      <c r="A11" s="36" t="s">
        <v>4</v>
      </c>
      <c r="B11" s="37"/>
      <c r="C11" s="268">
        <f>IFERROR(IF(Indice!B6="","2XX2",YEAR(Indice!B6)),"2XX2")</f>
        <v>2025</v>
      </c>
      <c r="D11" s="268">
        <f>IFERROR(YEAR(Indice!B6-365),"2XX1")</f>
        <v>2024</v>
      </c>
    </row>
    <row r="12" spans="1:5" x14ac:dyDescent="0.2">
      <c r="A12" s="38"/>
      <c r="B12" s="37"/>
    </row>
    <row r="13" spans="1:5" x14ac:dyDescent="0.2">
      <c r="A13" s="39" t="s">
        <v>1</v>
      </c>
      <c r="B13" s="37"/>
      <c r="C13" s="345">
        <v>2487920046.1798759</v>
      </c>
      <c r="D13" s="345">
        <v>3326479916</v>
      </c>
    </row>
    <row r="14" spans="1:5" x14ac:dyDescent="0.2">
      <c r="A14" s="10" t="s">
        <v>861</v>
      </c>
      <c r="B14" s="494" t="s">
        <v>989</v>
      </c>
      <c r="C14" s="346">
        <v>1456940.33</v>
      </c>
      <c r="D14" s="346">
        <v>678660656</v>
      </c>
    </row>
    <row r="15" spans="1:5" ht="15" x14ac:dyDescent="0.25">
      <c r="A15" s="39" t="s">
        <v>861</v>
      </c>
      <c r="B15" s="203" t="s">
        <v>554</v>
      </c>
      <c r="C15" s="345">
        <v>940054.86</v>
      </c>
      <c r="D15" s="345">
        <v>4869.4800000000005</v>
      </c>
    </row>
    <row r="16" spans="1:5" x14ac:dyDescent="0.2">
      <c r="A16" s="39" t="s">
        <v>1041</v>
      </c>
      <c r="B16" s="494" t="s">
        <v>989</v>
      </c>
      <c r="C16" s="345">
        <v>4340550.29</v>
      </c>
      <c r="D16" s="345">
        <v>90064973</v>
      </c>
    </row>
    <row r="17" spans="1:4" ht="15" x14ac:dyDescent="0.25">
      <c r="A17" s="39" t="s">
        <v>1041</v>
      </c>
      <c r="B17" s="203" t="s">
        <v>554</v>
      </c>
      <c r="C17" s="345">
        <v>3255066.54</v>
      </c>
      <c r="D17" s="345">
        <v>1475378.66</v>
      </c>
    </row>
    <row r="18" spans="1:4" x14ac:dyDescent="0.2">
      <c r="A18" s="39" t="s">
        <v>863</v>
      </c>
      <c r="B18" s="494" t="s">
        <v>989</v>
      </c>
      <c r="C18" s="345">
        <v>66266015.219999999</v>
      </c>
      <c r="D18" s="345">
        <v>880677048.76999998</v>
      </c>
    </row>
    <row r="19" spans="1:4" ht="15" x14ac:dyDescent="0.25">
      <c r="A19" s="39" t="s">
        <v>863</v>
      </c>
      <c r="B19" s="203" t="s">
        <v>554</v>
      </c>
      <c r="C19" s="345">
        <v>1408325617.8000002</v>
      </c>
      <c r="D19" s="345">
        <v>2157307279.4000001</v>
      </c>
    </row>
    <row r="20" spans="1:4" x14ac:dyDescent="0.2">
      <c r="A20" s="39" t="s">
        <v>870</v>
      </c>
      <c r="B20" s="494" t="s">
        <v>989</v>
      </c>
      <c r="C20" s="345">
        <v>6253104.0999999996</v>
      </c>
      <c r="D20" s="345">
        <v>16394523.1</v>
      </c>
    </row>
    <row r="21" spans="1:4" ht="15" x14ac:dyDescent="0.25">
      <c r="A21" s="39" t="s">
        <v>870</v>
      </c>
      <c r="B21" s="203" t="s">
        <v>554</v>
      </c>
      <c r="C21" s="345">
        <v>3462868.98</v>
      </c>
      <c r="D21" s="345">
        <v>32347291.620000001</v>
      </c>
    </row>
    <row r="22" spans="1:4" x14ac:dyDescent="0.2">
      <c r="A22" s="39" t="s">
        <v>864</v>
      </c>
      <c r="B22" s="494" t="s">
        <v>989</v>
      </c>
      <c r="C22" s="345">
        <v>10264452.57</v>
      </c>
      <c r="D22" s="345">
        <v>10264453</v>
      </c>
    </row>
    <row r="23" spans="1:4" ht="15" x14ac:dyDescent="0.25">
      <c r="A23" s="39" t="s">
        <v>864</v>
      </c>
      <c r="B23" s="203" t="s">
        <v>554</v>
      </c>
      <c r="C23" s="345">
        <v>39374734.859999999</v>
      </c>
      <c r="D23" s="345">
        <v>36431752.420000002</v>
      </c>
    </row>
    <row r="24" spans="1:4" x14ac:dyDescent="0.2">
      <c r="A24" s="39" t="s">
        <v>865</v>
      </c>
      <c r="B24" s="494" t="s">
        <v>989</v>
      </c>
      <c r="C24" s="345">
        <v>6160546</v>
      </c>
      <c r="D24" s="345">
        <v>23469393</v>
      </c>
    </row>
    <row r="25" spans="1:4" ht="15" x14ac:dyDescent="0.25">
      <c r="A25" s="39" t="s">
        <v>865</v>
      </c>
      <c r="B25" s="203" t="s">
        <v>554</v>
      </c>
      <c r="C25" s="345">
        <v>17506677.779999997</v>
      </c>
      <c r="D25" s="345">
        <v>16440913.859999999</v>
      </c>
    </row>
    <row r="26" spans="1:4" x14ac:dyDescent="0.2">
      <c r="A26" s="39" t="s">
        <v>866</v>
      </c>
      <c r="B26" s="494" t="s">
        <v>989</v>
      </c>
      <c r="C26" s="345">
        <v>8391128.1099999994</v>
      </c>
      <c r="D26" s="345">
        <v>7347257.4699999997</v>
      </c>
    </row>
    <row r="27" spans="1:4" ht="15" x14ac:dyDescent="0.25">
      <c r="A27" s="39" t="s">
        <v>866</v>
      </c>
      <c r="B27" s="203" t="s">
        <v>554</v>
      </c>
      <c r="C27" s="345">
        <v>97062206.990112305</v>
      </c>
      <c r="D27" s="345">
        <v>4766483.12</v>
      </c>
    </row>
    <row r="28" spans="1:4" x14ac:dyDescent="0.2">
      <c r="A28" s="39" t="s">
        <v>867</v>
      </c>
      <c r="B28" s="494" t="s">
        <v>989</v>
      </c>
      <c r="C28" s="345">
        <v>1126129.29</v>
      </c>
      <c r="D28" s="345">
        <v>28333800</v>
      </c>
    </row>
    <row r="29" spans="1:4" ht="15" x14ac:dyDescent="0.25">
      <c r="A29" s="39" t="s">
        <v>867</v>
      </c>
      <c r="B29" s="203" t="s">
        <v>554</v>
      </c>
      <c r="C29" s="345">
        <v>3235849.2</v>
      </c>
      <c r="D29" s="345">
        <v>677300.4</v>
      </c>
    </row>
    <row r="30" spans="1:4" x14ac:dyDescent="0.2">
      <c r="A30" s="39" t="s">
        <v>868</v>
      </c>
      <c r="B30" s="494" t="s">
        <v>989</v>
      </c>
      <c r="C30" s="345">
        <v>-765459</v>
      </c>
      <c r="D30" s="345">
        <v>-765459</v>
      </c>
    </row>
    <row r="31" spans="1:4" x14ac:dyDescent="0.2">
      <c r="A31" s="39" t="s">
        <v>869</v>
      </c>
      <c r="B31" s="494" t="s">
        <v>989</v>
      </c>
      <c r="C31" s="345">
        <v>104063357.14</v>
      </c>
      <c r="D31" s="345">
        <v>2718836623</v>
      </c>
    </row>
    <row r="32" spans="1:4" ht="15" x14ac:dyDescent="0.25">
      <c r="A32" s="39" t="s">
        <v>869</v>
      </c>
      <c r="B32" s="203" t="s">
        <v>554</v>
      </c>
      <c r="C32" s="345">
        <v>81769941.179999992</v>
      </c>
      <c r="D32" s="345">
        <v>8411510.2400000002</v>
      </c>
    </row>
    <row r="33" spans="1:4" x14ac:dyDescent="0.2">
      <c r="A33" s="39" t="s">
        <v>871</v>
      </c>
      <c r="B33" s="494" t="s">
        <v>989</v>
      </c>
      <c r="C33" s="345">
        <v>17544943.190000001</v>
      </c>
      <c r="D33" s="345">
        <v>13745449</v>
      </c>
    </row>
    <row r="34" spans="1:4" x14ac:dyDescent="0.2">
      <c r="A34" s="39" t="s">
        <v>872</v>
      </c>
      <c r="B34" s="494" t="s">
        <v>989</v>
      </c>
      <c r="C34" s="345">
        <v>0</v>
      </c>
      <c r="D34" s="345">
        <v>0</v>
      </c>
    </row>
    <row r="35" spans="1:4" ht="15" x14ac:dyDescent="0.25">
      <c r="A35" s="39" t="s">
        <v>872</v>
      </c>
      <c r="B35" s="203" t="s">
        <v>554</v>
      </c>
      <c r="C35" s="345">
        <v>0</v>
      </c>
      <c r="D35" s="345">
        <v>0</v>
      </c>
    </row>
    <row r="36" spans="1:4" x14ac:dyDescent="0.2">
      <c r="A36" s="39" t="s">
        <v>873</v>
      </c>
      <c r="B36" s="494" t="s">
        <v>989</v>
      </c>
      <c r="C36" s="345">
        <v>278506981.56</v>
      </c>
      <c r="D36" s="345">
        <v>72442743</v>
      </c>
    </row>
    <row r="37" spans="1:4" ht="15" x14ac:dyDescent="0.25">
      <c r="A37" s="39" t="s">
        <v>873</v>
      </c>
      <c r="B37" s="203" t="s">
        <v>554</v>
      </c>
      <c r="C37" s="345">
        <v>1085239072.8000002</v>
      </c>
      <c r="D37" s="345">
        <v>1961251316.5</v>
      </c>
    </row>
    <row r="38" spans="1:4" x14ac:dyDescent="0.2">
      <c r="A38" s="39" t="s">
        <v>874</v>
      </c>
      <c r="B38" s="494" t="s">
        <v>989</v>
      </c>
      <c r="C38" s="345">
        <v>0</v>
      </c>
      <c r="D38" s="345">
        <v>0</v>
      </c>
    </row>
    <row r="39" spans="1:4" ht="15" x14ac:dyDescent="0.25">
      <c r="A39" s="39" t="s">
        <v>874</v>
      </c>
      <c r="B39" s="203" t="s">
        <v>554</v>
      </c>
      <c r="C39" s="345">
        <v>0</v>
      </c>
      <c r="D39" s="345">
        <v>0</v>
      </c>
    </row>
    <row r="40" spans="1:4" x14ac:dyDescent="0.2">
      <c r="A40" s="39" t="s">
        <v>1954</v>
      </c>
      <c r="B40" s="494" t="s">
        <v>989</v>
      </c>
      <c r="C40" s="345">
        <v>13590209</v>
      </c>
      <c r="D40" s="345">
        <v>2788902</v>
      </c>
    </row>
    <row r="41" spans="1:4" ht="15" x14ac:dyDescent="0.25">
      <c r="A41" s="39" t="s">
        <v>1954</v>
      </c>
      <c r="B41" s="203" t="s">
        <v>554</v>
      </c>
      <c r="C41" s="345">
        <v>11340224.100000001</v>
      </c>
      <c r="D41" s="345">
        <v>11050104.380000001</v>
      </c>
    </row>
    <row r="42" spans="1:4" ht="15" x14ac:dyDescent="0.25">
      <c r="A42" s="39" t="s">
        <v>1956</v>
      </c>
      <c r="B42" s="203" t="s">
        <v>554</v>
      </c>
      <c r="C42" s="345">
        <v>245762268.30000001</v>
      </c>
      <c r="D42" s="345">
        <v>641106661.86000001</v>
      </c>
    </row>
    <row r="43" spans="1:4" x14ac:dyDescent="0.2">
      <c r="A43" s="39" t="s">
        <v>1956</v>
      </c>
      <c r="B43" s="494" t="s">
        <v>989</v>
      </c>
      <c r="C43" s="345">
        <v>13721133.859999999</v>
      </c>
      <c r="D43" s="345">
        <v>13721111</v>
      </c>
    </row>
    <row r="44" spans="1:4" x14ac:dyDescent="0.2">
      <c r="A44" s="39" t="s">
        <v>875</v>
      </c>
      <c r="B44" s="494" t="s">
        <v>989</v>
      </c>
      <c r="C44" s="345">
        <v>1589810</v>
      </c>
      <c r="D44" s="345">
        <v>1587429</v>
      </c>
    </row>
    <row r="45" spans="1:4" ht="15" x14ac:dyDescent="0.25">
      <c r="A45" s="39" t="s">
        <v>875</v>
      </c>
      <c r="B45" s="203" t="s">
        <v>554</v>
      </c>
      <c r="C45" s="345">
        <v>0</v>
      </c>
      <c r="D45" s="345">
        <v>268499364.42000002</v>
      </c>
    </row>
    <row r="46" spans="1:4" x14ac:dyDescent="0.2">
      <c r="A46" s="39" t="s">
        <v>876</v>
      </c>
      <c r="B46" s="494" t="s">
        <v>989</v>
      </c>
      <c r="C46" s="345">
        <v>80763050.349999994</v>
      </c>
      <c r="D46" s="345">
        <v>138014377</v>
      </c>
    </row>
    <row r="47" spans="1:4" x14ac:dyDescent="0.2">
      <c r="A47" s="39" t="s">
        <v>876</v>
      </c>
      <c r="B47" s="494" t="s">
        <v>620</v>
      </c>
      <c r="C47" s="345">
        <v>29296258.09</v>
      </c>
      <c r="D47" s="345">
        <v>52766.308000000005</v>
      </c>
    </row>
    <row r="48" spans="1:4" ht="15" x14ac:dyDescent="0.25">
      <c r="A48" s="39" t="s">
        <v>876</v>
      </c>
      <c r="B48" s="203" t="s">
        <v>554</v>
      </c>
      <c r="C48" s="345">
        <v>10433181.600000001</v>
      </c>
      <c r="D48" s="345">
        <v>580836148.75999999</v>
      </c>
    </row>
    <row r="49" spans="1:4" x14ac:dyDescent="0.2">
      <c r="A49" s="39" t="s">
        <v>877</v>
      </c>
      <c r="B49" s="494" t="s">
        <v>989</v>
      </c>
      <c r="C49" s="345">
        <v>0</v>
      </c>
      <c r="D49" s="345">
        <v>482</v>
      </c>
    </row>
    <row r="50" spans="1:4" x14ac:dyDescent="0.2">
      <c r="A50" s="39" t="s">
        <v>877</v>
      </c>
      <c r="B50" s="494" t="s">
        <v>554</v>
      </c>
      <c r="C50" s="345">
        <v>12359.7</v>
      </c>
      <c r="D50" s="345">
        <v>46906741.699999996</v>
      </c>
    </row>
    <row r="51" spans="1:4" ht="15" x14ac:dyDescent="0.25">
      <c r="A51" s="39" t="s">
        <v>878</v>
      </c>
      <c r="B51" s="203" t="s">
        <v>989</v>
      </c>
      <c r="C51" s="345">
        <v>0</v>
      </c>
      <c r="D51" s="345">
        <v>73503275</v>
      </c>
    </row>
    <row r="52" spans="1:4" ht="15" x14ac:dyDescent="0.25">
      <c r="A52" s="39" t="s">
        <v>878</v>
      </c>
      <c r="B52" s="203" t="s">
        <v>554</v>
      </c>
      <c r="C52" s="345">
        <v>0</v>
      </c>
      <c r="D52" s="345">
        <v>104664824.46000001</v>
      </c>
    </row>
    <row r="53" spans="1:4" ht="15" x14ac:dyDescent="0.25">
      <c r="A53" s="39" t="s">
        <v>1228</v>
      </c>
      <c r="B53" s="203" t="s">
        <v>554</v>
      </c>
      <c r="C53" s="345">
        <v>3632000.370000124</v>
      </c>
      <c r="D53" s="345">
        <v>0</v>
      </c>
    </row>
    <row r="54" spans="1:4" ht="15" x14ac:dyDescent="0.25">
      <c r="A54" s="39" t="s">
        <v>1955</v>
      </c>
      <c r="B54" s="203" t="s">
        <v>554</v>
      </c>
      <c r="C54" s="345">
        <v>52020781.200000003</v>
      </c>
      <c r="D54" s="345">
        <v>1080620</v>
      </c>
    </row>
    <row r="55" spans="1:4" ht="15" x14ac:dyDescent="0.25">
      <c r="A55" s="39" t="s">
        <v>1955</v>
      </c>
      <c r="B55" s="203" t="s">
        <v>989</v>
      </c>
      <c r="C55" s="345">
        <v>3142697.1</v>
      </c>
      <c r="D55" s="345">
        <v>9439802</v>
      </c>
    </row>
    <row r="56" spans="1:4" ht="15" x14ac:dyDescent="0.25">
      <c r="A56" s="39" t="s">
        <v>1045</v>
      </c>
      <c r="B56" s="203" t="s">
        <v>554</v>
      </c>
      <c r="C56" s="345">
        <v>711737652.66002905</v>
      </c>
      <c r="D56" s="345">
        <v>1930138464</v>
      </c>
    </row>
    <row r="57" spans="1:4" ht="15" x14ac:dyDescent="0.25">
      <c r="A57" s="39" t="s">
        <v>1045</v>
      </c>
      <c r="B57" s="455" t="s">
        <v>989</v>
      </c>
      <c r="C57" s="345">
        <v>790908382</v>
      </c>
      <c r="D57" s="345">
        <v>559939458</v>
      </c>
    </row>
    <row r="58" spans="1:4" ht="14.25" customHeight="1" x14ac:dyDescent="0.25">
      <c r="A58" s="39" t="s">
        <v>1046</v>
      </c>
      <c r="B58" s="455" t="s">
        <v>989</v>
      </c>
      <c r="C58" s="345">
        <v>39089296</v>
      </c>
      <c r="D58" s="345">
        <v>331726513</v>
      </c>
    </row>
    <row r="59" spans="1:4" ht="15" x14ac:dyDescent="0.25">
      <c r="A59" s="39" t="s">
        <v>2680</v>
      </c>
      <c r="B59" s="455" t="s">
        <v>989</v>
      </c>
      <c r="C59" s="345">
        <v>1469042.1299967282</v>
      </c>
      <c r="D59" s="345">
        <v>5444550.6500001</v>
      </c>
    </row>
    <row r="60" spans="1:4" ht="15" x14ac:dyDescent="0.25">
      <c r="A60" s="39" t="s">
        <v>2680</v>
      </c>
      <c r="B60" s="203" t="s">
        <v>554</v>
      </c>
      <c r="C60" s="345">
        <v>4320515.4399999976</v>
      </c>
      <c r="D60" s="345">
        <v>4320515.4399999976</v>
      </c>
    </row>
    <row r="61" spans="1:4" ht="15" x14ac:dyDescent="0.25">
      <c r="A61" s="39" t="s">
        <v>2681</v>
      </c>
      <c r="B61" s="455" t="s">
        <v>989</v>
      </c>
      <c r="C61" s="345">
        <v>81211224.080004692</v>
      </c>
      <c r="D61" s="345">
        <v>141895344.58006382</v>
      </c>
    </row>
    <row r="62" spans="1:4" ht="15" x14ac:dyDescent="0.25">
      <c r="A62" s="39" t="s">
        <v>2682</v>
      </c>
      <c r="B62" s="203" t="s">
        <v>554</v>
      </c>
      <c r="C62" s="345">
        <v>8020615.1699981689</v>
      </c>
      <c r="D62" s="345">
        <v>0</v>
      </c>
    </row>
    <row r="63" spans="1:4" ht="13.5" thickBot="1" x14ac:dyDescent="0.25">
      <c r="A63" s="40" t="s">
        <v>2</v>
      </c>
      <c r="B63" s="40"/>
      <c r="C63" s="347">
        <f>SUM(C$13:$C62)</f>
        <v>7833761527.120018</v>
      </c>
      <c r="D63" s="347">
        <f>SUM(D13:D62)</f>
        <v>16951782927.598064</v>
      </c>
    </row>
    <row r="64" spans="1:4" ht="13.5" thickTop="1" x14ac:dyDescent="0.2"/>
    <row r="65" spans="1:4" x14ac:dyDescent="0.2">
      <c r="A65" s="2" t="s">
        <v>2624</v>
      </c>
      <c r="C65" s="532"/>
    </row>
    <row r="66" spans="1:4" x14ac:dyDescent="0.2">
      <c r="A66" s="2" t="s">
        <v>2625</v>
      </c>
      <c r="C66" s="345">
        <v>6236000000</v>
      </c>
      <c r="D66" s="2">
        <v>0</v>
      </c>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0"/>
  <sheetViews>
    <sheetView showGridLines="0" zoomScaleNormal="100" workbookViewId="0">
      <selection activeCell="A10" sqref="A10"/>
    </sheetView>
  </sheetViews>
  <sheetFormatPr baseColWidth="10" defaultColWidth="11.42578125" defaultRowHeight="12.75" x14ac:dyDescent="0.2"/>
  <cols>
    <col min="1" max="1" width="40.28515625" style="10" customWidth="1"/>
    <col min="2" max="2" width="27.7109375" style="10" customWidth="1"/>
    <col min="3" max="3" width="25.42578125" style="18" customWidth="1"/>
    <col min="4" max="4" width="19.5703125" style="18" customWidth="1"/>
    <col min="5" max="5" width="4.85546875" style="10" customWidth="1"/>
    <col min="6" max="6" width="61.5703125" style="10" customWidth="1"/>
    <col min="7" max="7" width="15.85546875" style="10" bestFit="1" customWidth="1"/>
    <col min="8" max="8" width="27.85546875" style="10" bestFit="1" customWidth="1"/>
    <col min="9" max="16384" width="11.42578125" style="10"/>
  </cols>
  <sheetData>
    <row r="1" spans="1:8" ht="15" x14ac:dyDescent="0.25">
      <c r="A1" s="12" t="str">
        <f>Indice!C1</f>
        <v>RIEDER &amp; CIA. S.A.C.I. Y SUBSIDIARIA</v>
      </c>
      <c r="F1" s="120" t="s">
        <v>117</v>
      </c>
    </row>
    <row r="2" spans="1:8" ht="15" x14ac:dyDescent="0.25">
      <c r="A2" s="165"/>
      <c r="B2" s="165"/>
      <c r="F2" s="120"/>
    </row>
    <row r="3" spans="1:8" ht="15" x14ac:dyDescent="0.25">
      <c r="A3" s="302"/>
      <c r="B3" s="165"/>
      <c r="F3" s="120"/>
    </row>
    <row r="4" spans="1:8" x14ac:dyDescent="0.2">
      <c r="C4" s="320"/>
    </row>
    <row r="5" spans="1:8" x14ac:dyDescent="0.2">
      <c r="A5" s="204" t="s">
        <v>241</v>
      </c>
      <c r="B5" s="204"/>
      <c r="C5" s="321"/>
      <c r="D5" s="321"/>
      <c r="E5" s="170"/>
    </row>
    <row r="6" spans="1:8" x14ac:dyDescent="0.2">
      <c r="A6" s="2" t="s">
        <v>814</v>
      </c>
      <c r="B6" s="2"/>
      <c r="E6" s="94"/>
    </row>
    <row r="7" spans="1:8" x14ac:dyDescent="0.2">
      <c r="A7" s="99"/>
      <c r="B7" s="99"/>
      <c r="C7" s="734" t="s">
        <v>196</v>
      </c>
      <c r="D7" s="735"/>
      <c r="E7" s="94"/>
    </row>
    <row r="8" spans="1:8" x14ac:dyDescent="0.2">
      <c r="C8" s="322">
        <f>IFERROR(IF(Indice!B6="","2XX2",YEAR(Indice!B6)),"2XX2")</f>
        <v>2025</v>
      </c>
      <c r="D8" s="322">
        <f>IFERROR(YEAR(Indice!B6-365),"2XX1")</f>
        <v>2024</v>
      </c>
      <c r="E8" s="94"/>
      <c r="F8" s="255" t="s">
        <v>806</v>
      </c>
      <c r="G8" s="438">
        <v>45747</v>
      </c>
      <c r="H8" s="266"/>
    </row>
    <row r="9" spans="1:8" x14ac:dyDescent="0.2">
      <c r="A9" s="166" t="s">
        <v>247</v>
      </c>
      <c r="B9" s="166" t="s">
        <v>379</v>
      </c>
      <c r="C9" s="348">
        <v>99057884634</v>
      </c>
      <c r="D9" s="348">
        <v>72670027722</v>
      </c>
      <c r="E9" s="94"/>
      <c r="F9" s="254" t="s">
        <v>242</v>
      </c>
      <c r="G9" s="92" t="s">
        <v>809</v>
      </c>
      <c r="H9" s="92" t="s">
        <v>813</v>
      </c>
    </row>
    <row r="10" spans="1:8" x14ac:dyDescent="0.2">
      <c r="A10" s="166" t="s">
        <v>247</v>
      </c>
      <c r="B10" s="166" t="s">
        <v>380</v>
      </c>
      <c r="C10" s="348">
        <v>52911843804</v>
      </c>
      <c r="D10" s="348">
        <v>59635518152</v>
      </c>
      <c r="E10" s="94"/>
      <c r="F10" s="9" t="s">
        <v>6</v>
      </c>
      <c r="G10" s="350">
        <f>160962103918.295-13911816661</f>
        <v>147050287257.29501</v>
      </c>
      <c r="H10" s="263"/>
    </row>
    <row r="11" spans="1:8" x14ac:dyDescent="0.2">
      <c r="A11" s="166" t="s">
        <v>247</v>
      </c>
      <c r="B11" s="166" t="s">
        <v>381</v>
      </c>
      <c r="C11" s="348"/>
      <c r="D11" s="348"/>
      <c r="E11" s="94"/>
      <c r="F11" s="167" t="s">
        <v>10</v>
      </c>
      <c r="G11" s="351">
        <f>SUM(G13:G16)</f>
        <v>61439624775.705246</v>
      </c>
      <c r="H11" s="264"/>
    </row>
    <row r="12" spans="1:8" x14ac:dyDescent="0.2">
      <c r="A12" s="166" t="s">
        <v>248</v>
      </c>
      <c r="B12" s="166" t="s">
        <v>379</v>
      </c>
      <c r="C12" s="348"/>
      <c r="D12" s="348"/>
      <c r="E12" s="94"/>
      <c r="F12" s="265" t="s">
        <v>95</v>
      </c>
      <c r="G12" s="351"/>
      <c r="H12" s="264"/>
    </row>
    <row r="13" spans="1:8" x14ac:dyDescent="0.2">
      <c r="A13" s="166" t="s">
        <v>248</v>
      </c>
      <c r="B13" s="166" t="s">
        <v>380</v>
      </c>
      <c r="C13" s="348"/>
      <c r="D13" s="348"/>
      <c r="E13" s="94"/>
      <c r="F13" s="166" t="s">
        <v>7</v>
      </c>
      <c r="G13" s="351">
        <v>4152910733.8014803</v>
      </c>
      <c r="H13" s="264"/>
    </row>
    <row r="14" spans="1:8" x14ac:dyDescent="0.2">
      <c r="A14" s="166" t="s">
        <v>248</v>
      </c>
      <c r="B14" s="166" t="s">
        <v>381</v>
      </c>
      <c r="C14" s="348"/>
      <c r="D14" s="348"/>
      <c r="E14" s="94"/>
      <c r="F14" s="166" t="s">
        <v>1155</v>
      </c>
      <c r="G14" s="351">
        <v>4487445745.3527298</v>
      </c>
      <c r="H14" s="264"/>
    </row>
    <row r="15" spans="1:8" x14ac:dyDescent="0.2">
      <c r="A15" s="166" t="s">
        <v>382</v>
      </c>
      <c r="B15" s="166" t="s">
        <v>379</v>
      </c>
      <c r="C15" s="348">
        <v>8188584857.9639959</v>
      </c>
      <c r="D15" s="348">
        <v>8146406112</v>
      </c>
      <c r="E15" s="94"/>
      <c r="F15" s="166" t="s">
        <v>8</v>
      </c>
      <c r="G15" s="351">
        <v>3658165162.4040399</v>
      </c>
      <c r="H15" s="264"/>
    </row>
    <row r="16" spans="1:8" x14ac:dyDescent="0.2">
      <c r="A16" s="166" t="s">
        <v>382</v>
      </c>
      <c r="B16" s="166" t="s">
        <v>380</v>
      </c>
      <c r="C16" s="348"/>
      <c r="D16" s="348"/>
      <c r="E16" s="94"/>
      <c r="F16" s="166" t="s">
        <v>9</v>
      </c>
      <c r="G16" s="351">
        <v>49141103134.146996</v>
      </c>
      <c r="H16" s="264"/>
    </row>
    <row r="17" spans="1:8" x14ac:dyDescent="0.2">
      <c r="A17" s="166" t="s">
        <v>382</v>
      </c>
      <c r="B17" s="166" t="s">
        <v>381</v>
      </c>
      <c r="C17" s="348"/>
      <c r="D17" s="348"/>
      <c r="E17" s="94"/>
      <c r="F17" s="9"/>
      <c r="G17" s="352"/>
      <c r="H17" s="258"/>
    </row>
    <row r="18" spans="1:8" x14ac:dyDescent="0.2">
      <c r="A18" s="166" t="s">
        <v>244</v>
      </c>
      <c r="B18" s="166" t="s">
        <v>379</v>
      </c>
      <c r="C18" s="348"/>
      <c r="D18" s="348"/>
      <c r="E18" s="94"/>
      <c r="F18" s="259" t="s">
        <v>807</v>
      </c>
      <c r="G18" s="353">
        <f>G10+G11</f>
        <v>208489912033.00024</v>
      </c>
      <c r="H18" s="260"/>
    </row>
    <row r="19" spans="1:8" x14ac:dyDescent="0.2">
      <c r="A19" s="166" t="s">
        <v>244</v>
      </c>
      <c r="B19" s="166" t="s">
        <v>380</v>
      </c>
      <c r="C19" s="348"/>
      <c r="D19" s="348"/>
      <c r="E19" s="94"/>
      <c r="F19" s="9"/>
      <c r="G19" s="352"/>
      <c r="H19" s="258"/>
    </row>
    <row r="20" spans="1:8" x14ac:dyDescent="0.2">
      <c r="A20" s="166" t="s">
        <v>244</v>
      </c>
      <c r="B20" s="166" t="s">
        <v>381</v>
      </c>
      <c r="C20" s="348"/>
      <c r="D20" s="348"/>
      <c r="E20" s="94"/>
      <c r="F20" s="261" t="s">
        <v>808</v>
      </c>
      <c r="G20" s="354">
        <v>-43633642717</v>
      </c>
      <c r="H20" s="264">
        <f>-G20/G11</f>
        <v>0.71018732416239994</v>
      </c>
    </row>
    <row r="21" spans="1:8" x14ac:dyDescent="0.2">
      <c r="A21" s="166" t="s">
        <v>246</v>
      </c>
      <c r="B21" s="166" t="s">
        <v>379</v>
      </c>
      <c r="C21" s="348"/>
      <c r="D21" s="348"/>
      <c r="E21" s="94"/>
      <c r="F21" s="9"/>
      <c r="G21" s="355"/>
      <c r="H21" s="253"/>
    </row>
    <row r="22" spans="1:8" x14ac:dyDescent="0.2">
      <c r="A22" s="166" t="s">
        <v>246</v>
      </c>
      <c r="B22" s="166" t="s">
        <v>380</v>
      </c>
      <c r="C22" s="348"/>
      <c r="D22" s="348"/>
      <c r="E22" s="94"/>
      <c r="F22" s="262" t="s">
        <v>810</v>
      </c>
      <c r="G22" s="356">
        <f>G18+G20</f>
        <v>164856269316.00024</v>
      </c>
      <c r="H22" s="7"/>
    </row>
    <row r="23" spans="1:8" ht="15" customHeight="1" x14ac:dyDescent="0.2">
      <c r="A23" s="166" t="s">
        <v>383</v>
      </c>
      <c r="B23" s="166" t="s">
        <v>379</v>
      </c>
      <c r="C23" s="348"/>
      <c r="D23" s="348"/>
      <c r="E23" s="94"/>
      <c r="F23" s="9"/>
      <c r="G23" s="256"/>
    </row>
    <row r="24" spans="1:8" x14ac:dyDescent="0.2">
      <c r="A24" s="166" t="s">
        <v>383</v>
      </c>
      <c r="B24" s="166" t="s">
        <v>380</v>
      </c>
      <c r="C24" s="348"/>
      <c r="D24" s="348"/>
      <c r="E24" s="94"/>
      <c r="F24" s="6" t="s">
        <v>11</v>
      </c>
      <c r="G24" s="2"/>
      <c r="H24" s="2"/>
    </row>
    <row r="25" spans="1:8" x14ac:dyDescent="0.2">
      <c r="A25" s="166" t="s">
        <v>383</v>
      </c>
      <c r="B25" s="166" t="s">
        <v>381</v>
      </c>
      <c r="C25" s="348"/>
      <c r="D25" s="348"/>
      <c r="E25" s="94"/>
      <c r="F25" s="101" t="s">
        <v>12</v>
      </c>
      <c r="G25" s="257" t="s">
        <v>811</v>
      </c>
      <c r="H25" s="257" t="s">
        <v>812</v>
      </c>
    </row>
    <row r="26" spans="1:8" x14ac:dyDescent="0.2">
      <c r="A26" s="166" t="s">
        <v>384</v>
      </c>
      <c r="B26" s="166"/>
      <c r="C26" s="348">
        <v>-43633642717</v>
      </c>
      <c r="D26" s="348">
        <v>-4516335427</v>
      </c>
      <c r="E26" s="94"/>
      <c r="F26" s="9" t="s">
        <v>7</v>
      </c>
      <c r="G26" s="439">
        <v>1</v>
      </c>
      <c r="H26" s="257">
        <v>60</v>
      </c>
    </row>
    <row r="27" spans="1:8" x14ac:dyDescent="0.2">
      <c r="A27" s="166" t="s">
        <v>2</v>
      </c>
      <c r="B27" s="166"/>
      <c r="C27" s="348">
        <f>+SUM($C$9:C26)</f>
        <v>116524670578.96399</v>
      </c>
      <c r="D27" s="348">
        <f>+SUM($D$9:D26)</f>
        <v>135935616559</v>
      </c>
      <c r="E27" s="94"/>
      <c r="F27" s="9" t="s">
        <v>8</v>
      </c>
      <c r="G27" s="439">
        <v>61</v>
      </c>
      <c r="H27" s="257">
        <v>180</v>
      </c>
    </row>
    <row r="28" spans="1:8" x14ac:dyDescent="0.2">
      <c r="A28" s="2"/>
      <c r="B28" s="2"/>
      <c r="C28" s="349"/>
      <c r="D28" s="349"/>
      <c r="E28" s="94"/>
      <c r="F28" s="9" t="s">
        <v>9</v>
      </c>
      <c r="G28" s="439">
        <v>181</v>
      </c>
      <c r="H28" s="257" t="s">
        <v>1156</v>
      </c>
    </row>
    <row r="29" spans="1:8" x14ac:dyDescent="0.2">
      <c r="A29" s="99"/>
      <c r="B29" s="99"/>
      <c r="C29" s="349"/>
      <c r="D29" s="349"/>
      <c r="E29" s="94"/>
    </row>
    <row r="30" spans="1:8" x14ac:dyDescent="0.2">
      <c r="A30" s="2" t="s">
        <v>815</v>
      </c>
      <c r="B30" s="2"/>
      <c r="E30" s="94"/>
      <c r="G30" s="349"/>
    </row>
    <row r="31" spans="1:8" x14ac:dyDescent="0.2">
      <c r="A31" s="99"/>
      <c r="B31" s="99"/>
      <c r="C31" s="734" t="s">
        <v>196</v>
      </c>
      <c r="D31" s="735"/>
      <c r="E31" s="94"/>
      <c r="G31" s="21"/>
    </row>
    <row r="32" spans="1:8" x14ac:dyDescent="0.2">
      <c r="C32" s="322">
        <f>IFERROR(IF(Indice!B6="","2XX2",YEAR(Indice!B6)),"2XX2")</f>
        <v>2025</v>
      </c>
      <c r="D32" s="322">
        <f>IFERROR(YEAR(Indice!B6-365),"2XX1")</f>
        <v>2024</v>
      </c>
      <c r="E32" s="94"/>
    </row>
    <row r="33" spans="1:7" x14ac:dyDescent="0.2">
      <c r="A33" s="166" t="s">
        <v>247</v>
      </c>
      <c r="B33" s="166" t="s">
        <v>379</v>
      </c>
      <c r="C33" s="348">
        <v>27444844046</v>
      </c>
      <c r="D33" s="348">
        <v>24766336944</v>
      </c>
      <c r="G33" s="649"/>
    </row>
    <row r="34" spans="1:7" ht="15" customHeight="1" x14ac:dyDescent="0.2">
      <c r="A34" s="166" t="s">
        <v>247</v>
      </c>
      <c r="B34" s="166" t="s">
        <v>380</v>
      </c>
      <c r="C34" s="348">
        <v>3853012878</v>
      </c>
      <c r="D34" s="348">
        <v>9534309036</v>
      </c>
    </row>
    <row r="35" spans="1:7" x14ac:dyDescent="0.2">
      <c r="A35" s="166" t="s">
        <v>247</v>
      </c>
      <c r="B35" s="166" t="s">
        <v>381</v>
      </c>
      <c r="C35" s="348"/>
      <c r="D35" s="348"/>
    </row>
    <row r="36" spans="1:7" x14ac:dyDescent="0.2">
      <c r="A36" s="166" t="s">
        <v>248</v>
      </c>
      <c r="B36" s="166" t="s">
        <v>379</v>
      </c>
      <c r="C36" s="348"/>
      <c r="D36" s="348"/>
    </row>
    <row r="37" spans="1:7" x14ac:dyDescent="0.2">
      <c r="A37" s="166" t="s">
        <v>248</v>
      </c>
      <c r="B37" s="166" t="s">
        <v>380</v>
      </c>
      <c r="C37" s="348"/>
      <c r="D37" s="348"/>
    </row>
    <row r="38" spans="1:7" x14ac:dyDescent="0.2">
      <c r="A38" s="166" t="s">
        <v>248</v>
      </c>
      <c r="B38" s="166" t="s">
        <v>381</v>
      </c>
      <c r="C38" s="348"/>
      <c r="D38" s="348"/>
      <c r="F38" s="21"/>
    </row>
    <row r="39" spans="1:7" x14ac:dyDescent="0.2">
      <c r="A39" s="166" t="s">
        <v>382</v>
      </c>
      <c r="B39" s="166" t="s">
        <v>379</v>
      </c>
      <c r="C39" s="348">
        <v>3509393511</v>
      </c>
      <c r="D39" s="348">
        <v>3491316904.9799919</v>
      </c>
      <c r="F39" s="21"/>
    </row>
    <row r="40" spans="1:7" x14ac:dyDescent="0.2">
      <c r="A40" s="166" t="s">
        <v>382</v>
      </c>
      <c r="B40" s="166" t="s">
        <v>380</v>
      </c>
      <c r="C40" s="348">
        <f>39134143332-25609795030</f>
        <v>13524348302</v>
      </c>
      <c r="D40" s="348">
        <f>73301817064-24666502261</f>
        <v>48635314803</v>
      </c>
    </row>
    <row r="41" spans="1:7" x14ac:dyDescent="0.2">
      <c r="A41" s="166" t="s">
        <v>382</v>
      </c>
      <c r="B41" s="166" t="s">
        <v>381</v>
      </c>
      <c r="C41" s="348"/>
      <c r="D41" s="348"/>
    </row>
    <row r="42" spans="1:7" x14ac:dyDescent="0.2">
      <c r="A42" s="166" t="s">
        <v>244</v>
      </c>
      <c r="B42" s="166" t="s">
        <v>379</v>
      </c>
      <c r="C42" s="348"/>
      <c r="D42" s="348"/>
    </row>
    <row r="43" spans="1:7" x14ac:dyDescent="0.2">
      <c r="A43" s="166" t="s">
        <v>244</v>
      </c>
      <c r="B43" s="166" t="s">
        <v>380</v>
      </c>
      <c r="C43" s="348"/>
      <c r="D43" s="348"/>
    </row>
    <row r="44" spans="1:7" x14ac:dyDescent="0.2">
      <c r="A44" s="166" t="s">
        <v>244</v>
      </c>
      <c r="B44" s="166" t="s">
        <v>381</v>
      </c>
      <c r="C44" s="348"/>
      <c r="D44" s="348"/>
    </row>
    <row r="45" spans="1:7" x14ac:dyDescent="0.2">
      <c r="A45" s="166" t="s">
        <v>245</v>
      </c>
      <c r="B45" s="166" t="s">
        <v>379</v>
      </c>
      <c r="C45" s="348"/>
      <c r="D45" s="348"/>
    </row>
    <row r="46" spans="1:7" x14ac:dyDescent="0.2">
      <c r="A46" s="166" t="s">
        <v>245</v>
      </c>
      <c r="B46" s="166" t="s">
        <v>380</v>
      </c>
      <c r="C46" s="348"/>
      <c r="D46" s="348"/>
    </row>
    <row r="47" spans="1:7" x14ac:dyDescent="0.2">
      <c r="A47" s="166" t="s">
        <v>245</v>
      </c>
      <c r="B47" s="166" t="s">
        <v>381</v>
      </c>
      <c r="C47" s="348"/>
      <c r="D47" s="348"/>
    </row>
    <row r="48" spans="1:7" x14ac:dyDescent="0.2">
      <c r="A48" s="166" t="s">
        <v>246</v>
      </c>
      <c r="B48" s="166" t="s">
        <v>379</v>
      </c>
      <c r="C48" s="348"/>
      <c r="D48" s="348"/>
    </row>
    <row r="49" spans="1:5" x14ac:dyDescent="0.2">
      <c r="A49" s="166" t="s">
        <v>246</v>
      </c>
      <c r="B49" s="166" t="s">
        <v>380</v>
      </c>
      <c r="C49" s="348"/>
      <c r="D49" s="348"/>
    </row>
    <row r="50" spans="1:5" x14ac:dyDescent="0.2">
      <c r="A50" s="166" t="s">
        <v>383</v>
      </c>
      <c r="B50" s="166" t="s">
        <v>379</v>
      </c>
      <c r="C50" s="348"/>
      <c r="D50" s="348"/>
    </row>
    <row r="51" spans="1:5" x14ac:dyDescent="0.2">
      <c r="A51" s="166" t="s">
        <v>383</v>
      </c>
      <c r="B51" s="166" t="s">
        <v>380</v>
      </c>
      <c r="C51" s="348"/>
      <c r="D51" s="348"/>
    </row>
    <row r="52" spans="1:5" x14ac:dyDescent="0.2">
      <c r="A52" s="166" t="s">
        <v>383</v>
      </c>
      <c r="B52" s="166" t="s">
        <v>381</v>
      </c>
      <c r="C52" s="348"/>
      <c r="D52" s="348"/>
    </row>
    <row r="53" spans="1:5" x14ac:dyDescent="0.2">
      <c r="A53" s="166" t="s">
        <v>384</v>
      </c>
      <c r="B53" s="166"/>
      <c r="C53" s="348"/>
      <c r="D53" s="348"/>
    </row>
    <row r="54" spans="1:5" x14ac:dyDescent="0.2">
      <c r="A54" s="166" t="s">
        <v>2</v>
      </c>
      <c r="B54" s="166"/>
      <c r="C54" s="348">
        <f>+SUM($C$33:C53)</f>
        <v>48331598737</v>
      </c>
      <c r="D54" s="348">
        <f>+SUM($D$33:D53)</f>
        <v>86427277687.979996</v>
      </c>
    </row>
    <row r="55" spans="1:5" x14ac:dyDescent="0.2">
      <c r="B55" s="165"/>
      <c r="C55" s="323"/>
      <c r="D55" s="323"/>
    </row>
    <row r="56" spans="1:5" x14ac:dyDescent="0.2">
      <c r="A56" s="165"/>
      <c r="B56" s="165"/>
      <c r="C56" s="323"/>
      <c r="D56" s="323"/>
    </row>
    <row r="57" spans="1:5" x14ac:dyDescent="0.2">
      <c r="A57" s="165"/>
      <c r="B57" s="165"/>
      <c r="C57" s="323"/>
      <c r="D57" s="323"/>
      <c r="E57" s="165"/>
    </row>
    <row r="58" spans="1:5" x14ac:dyDescent="0.2">
      <c r="E58" s="165"/>
    </row>
    <row r="59" spans="1:5" x14ac:dyDescent="0.2">
      <c r="E59" s="165"/>
    </row>
    <row r="60" spans="1:5" x14ac:dyDescent="0.2">
      <c r="E60" s="165"/>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6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H18" sqref="H1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00"/>
  </cols>
  <sheetData>
    <row r="1" spans="1:16382" x14ac:dyDescent="0.25">
      <c r="A1" s="100" t="str">
        <f>Indice!C1</f>
        <v>RIEDER &amp; CIA. S.A.C.I. Y SUBSIDIARIA</v>
      </c>
      <c r="B1" s="100"/>
      <c r="C1" s="100"/>
      <c r="D1" s="116" t="s">
        <v>117</v>
      </c>
      <c r="E1" s="100"/>
      <c r="F1" s="100"/>
    </row>
    <row r="2" spans="1:16382" x14ac:dyDescent="0.25">
      <c r="A2" s="100"/>
      <c r="B2" s="100"/>
      <c r="C2" s="100"/>
      <c r="D2" s="100"/>
      <c r="E2" s="100"/>
      <c r="F2" s="100"/>
    </row>
    <row r="3" spans="1:16382" x14ac:dyDescent="0.25">
      <c r="A3" s="100"/>
      <c r="B3" s="100"/>
      <c r="C3" s="100"/>
      <c r="D3" s="100"/>
      <c r="E3" s="100"/>
      <c r="F3" s="100"/>
    </row>
    <row r="4" spans="1:16382" x14ac:dyDescent="0.25">
      <c r="A4" s="736" t="s">
        <v>240</v>
      </c>
      <c r="B4" s="736"/>
      <c r="C4" s="736"/>
      <c r="D4" s="100"/>
      <c r="E4" s="100"/>
      <c r="F4" s="100"/>
    </row>
    <row r="5" spans="1:16382" x14ac:dyDescent="0.25">
      <c r="A5" s="99"/>
      <c r="B5" s="99"/>
      <c r="C5" s="99"/>
      <c r="D5" s="100"/>
      <c r="E5" s="100"/>
      <c r="F5" s="100"/>
    </row>
    <row r="6" spans="1:16382" x14ac:dyDescent="0.25">
      <c r="A6" s="98" t="s">
        <v>3</v>
      </c>
      <c r="B6" s="99"/>
      <c r="C6" s="99"/>
      <c r="D6" s="100"/>
      <c r="E6" s="100"/>
      <c r="F6" s="100"/>
    </row>
    <row r="7" spans="1:16382" x14ac:dyDescent="0.25">
      <c r="A7" s="98"/>
      <c r="B7" s="737" t="s">
        <v>260</v>
      </c>
      <c r="C7" s="737"/>
      <c r="D7" s="100"/>
      <c r="E7" s="100"/>
      <c r="F7" s="100"/>
    </row>
    <row r="8" spans="1:16382" x14ac:dyDescent="0.25">
      <c r="A8" s="36" t="s">
        <v>4</v>
      </c>
      <c r="B8" s="268">
        <f>IFERROR(IF(Indice!B6="","2XX2",YEAR(Indice!B6)),"2XX2")</f>
        <v>2025</v>
      </c>
      <c r="C8" s="268">
        <f>IFERROR(YEAR(Indice!B6-365),"2XX1")</f>
        <v>2024</v>
      </c>
      <c r="D8" s="100"/>
      <c r="E8" s="100"/>
      <c r="F8" s="100"/>
    </row>
    <row r="9" spans="1:16382" x14ac:dyDescent="0.25">
      <c r="A9" s="100" t="s">
        <v>376</v>
      </c>
      <c r="B9" s="341" t="s">
        <v>926</v>
      </c>
      <c r="C9" s="341" t="s">
        <v>926</v>
      </c>
      <c r="D9" s="100"/>
      <c r="E9" s="100"/>
      <c r="F9" s="100"/>
    </row>
    <row r="10" spans="1:16382" x14ac:dyDescent="0.25">
      <c r="A10" s="100" t="s">
        <v>371</v>
      </c>
      <c r="B10" s="341" t="s">
        <v>926</v>
      </c>
      <c r="C10" s="341" t="s">
        <v>926</v>
      </c>
      <c r="D10" s="100"/>
      <c r="E10" s="100"/>
      <c r="F10" s="100"/>
    </row>
    <row r="11" spans="1:16382" x14ac:dyDescent="0.25">
      <c r="A11" s="100" t="s">
        <v>370</v>
      </c>
      <c r="B11" s="341" t="s">
        <v>926</v>
      </c>
      <c r="C11" s="341" t="s">
        <v>926</v>
      </c>
      <c r="D11" s="100"/>
      <c r="E11" s="100"/>
      <c r="F11" s="100"/>
    </row>
    <row r="12" spans="1:16382" x14ac:dyDescent="0.25">
      <c r="A12" s="100" t="s">
        <v>377</v>
      </c>
      <c r="B12" s="341" t="s">
        <v>926</v>
      </c>
      <c r="C12" s="341" t="s">
        <v>926</v>
      </c>
      <c r="D12" s="100"/>
      <c r="E12" s="100"/>
      <c r="F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c r="CP12" s="100"/>
      <c r="CQ12" s="100"/>
      <c r="CR12" s="100"/>
      <c r="CS12" s="100"/>
      <c r="CT12" s="100"/>
      <c r="CU12" s="100"/>
      <c r="CV12" s="100"/>
      <c r="CW12" s="100"/>
      <c r="CX12" s="100"/>
      <c r="CY12" s="100"/>
      <c r="CZ12" s="100"/>
      <c r="DA12" s="100"/>
      <c r="DB12" s="100"/>
      <c r="DC12" s="100"/>
      <c r="DD12" s="100"/>
      <c r="DE12" s="100"/>
      <c r="DF12" s="100"/>
      <c r="DG12" s="100"/>
      <c r="DH12" s="100"/>
      <c r="DI12" s="100"/>
      <c r="DJ12" s="100"/>
      <c r="DK12" s="100"/>
      <c r="DL12" s="100"/>
      <c r="DM12" s="100"/>
      <c r="DN12" s="100"/>
      <c r="DO12" s="100"/>
      <c r="DP12" s="100"/>
      <c r="DQ12" s="100"/>
      <c r="DR12" s="100"/>
      <c r="DS12" s="100"/>
      <c r="DT12" s="100"/>
      <c r="DU12" s="100"/>
      <c r="DV12" s="100"/>
      <c r="DW12" s="100"/>
      <c r="DX12" s="100"/>
      <c r="DY12" s="100"/>
      <c r="DZ12" s="100"/>
      <c r="EA12" s="100"/>
      <c r="EB12" s="100"/>
      <c r="EC12" s="100"/>
      <c r="ED12" s="100"/>
      <c r="EE12" s="100"/>
      <c r="EF12" s="100"/>
      <c r="EG12" s="100"/>
      <c r="EH12" s="100"/>
      <c r="EI12" s="100"/>
      <c r="EJ12" s="100"/>
      <c r="EK12" s="100"/>
      <c r="EL12" s="100"/>
      <c r="EM12" s="100"/>
      <c r="EN12" s="100"/>
      <c r="EO12" s="100"/>
      <c r="EP12" s="100"/>
      <c r="EQ12" s="100"/>
      <c r="ER12" s="100"/>
      <c r="ES12" s="100"/>
      <c r="ET12" s="100"/>
      <c r="EU12" s="100"/>
      <c r="EV12" s="100"/>
      <c r="EW12" s="100"/>
      <c r="EX12" s="100"/>
      <c r="EY12" s="100"/>
      <c r="EZ12" s="100"/>
      <c r="FA12" s="100"/>
      <c r="FB12" s="100"/>
      <c r="FC12" s="100"/>
      <c r="FD12" s="100"/>
      <c r="FE12" s="100"/>
      <c r="FF12" s="100"/>
      <c r="FG12" s="100"/>
      <c r="FH12" s="100"/>
      <c r="FI12" s="100"/>
      <c r="FJ12" s="100"/>
      <c r="FK12" s="100"/>
      <c r="FL12" s="100"/>
      <c r="FM12" s="100"/>
      <c r="FN12" s="100"/>
      <c r="FO12" s="100"/>
      <c r="FP12" s="100"/>
      <c r="FQ12" s="100"/>
      <c r="FR12" s="100"/>
      <c r="FS12" s="100"/>
      <c r="FT12" s="100"/>
      <c r="FU12" s="100"/>
      <c r="FV12" s="100"/>
      <c r="FW12" s="100"/>
      <c r="FX12" s="100"/>
      <c r="FY12" s="100"/>
      <c r="FZ12" s="100"/>
      <c r="GA12" s="100"/>
      <c r="GB12" s="100"/>
      <c r="GC12" s="100"/>
      <c r="GD12" s="100"/>
      <c r="GE12" s="100"/>
      <c r="GF12" s="100"/>
      <c r="GG12" s="100"/>
      <c r="GH12" s="100"/>
      <c r="GI12" s="100"/>
      <c r="GJ12" s="100"/>
      <c r="GK12" s="100"/>
      <c r="GL12" s="100"/>
      <c r="GM12" s="100"/>
      <c r="GN12" s="100"/>
      <c r="GO12" s="100"/>
      <c r="GP12" s="100"/>
      <c r="GQ12" s="100"/>
      <c r="GR12" s="100"/>
      <c r="GS12" s="100"/>
      <c r="GT12" s="100"/>
      <c r="GU12" s="100"/>
      <c r="GV12" s="100"/>
      <c r="GW12" s="100"/>
      <c r="GX12" s="100"/>
      <c r="GY12" s="100"/>
      <c r="GZ12" s="100"/>
      <c r="HA12" s="100"/>
      <c r="HB12" s="100"/>
      <c r="HC12" s="100"/>
      <c r="HD12" s="100"/>
      <c r="HE12" s="100"/>
      <c r="HF12" s="100"/>
      <c r="HG12" s="100"/>
      <c r="HH12" s="100"/>
      <c r="HI12" s="100"/>
      <c r="HJ12" s="100"/>
      <c r="HK12" s="100"/>
      <c r="HL12" s="100"/>
      <c r="HM12" s="100"/>
      <c r="HN12" s="100"/>
      <c r="HO12" s="100"/>
      <c r="HP12" s="100"/>
      <c r="HQ12" s="100"/>
      <c r="HR12" s="100"/>
      <c r="HS12" s="100"/>
      <c r="HT12" s="100"/>
      <c r="HU12" s="100"/>
      <c r="HV12" s="100"/>
      <c r="HW12" s="100"/>
      <c r="HX12" s="100"/>
      <c r="HY12" s="100"/>
      <c r="HZ12" s="100"/>
      <c r="IA12" s="100"/>
      <c r="IB12" s="100"/>
      <c r="IC12" s="100"/>
      <c r="ID12" s="100"/>
      <c r="IE12" s="100"/>
      <c r="IF12" s="100"/>
      <c r="IG12" s="100"/>
      <c r="IH12" s="100"/>
      <c r="II12" s="100"/>
      <c r="IJ12" s="100"/>
      <c r="IK12" s="100"/>
      <c r="IL12" s="100"/>
      <c r="IM12" s="100"/>
      <c r="IN12" s="100"/>
      <c r="IO12" s="100"/>
      <c r="IP12" s="100"/>
      <c r="IQ12" s="100"/>
      <c r="IR12" s="100"/>
      <c r="IS12" s="100"/>
      <c r="IT12" s="100"/>
      <c r="IU12" s="100"/>
      <c r="IV12" s="100"/>
      <c r="IW12" s="100"/>
      <c r="IX12" s="100"/>
      <c r="IY12" s="100"/>
      <c r="IZ12" s="100"/>
      <c r="JA12" s="100"/>
      <c r="JB12" s="100"/>
      <c r="JC12" s="100"/>
      <c r="JD12" s="100"/>
      <c r="JE12" s="100"/>
      <c r="JF12" s="100"/>
      <c r="JG12" s="100"/>
      <c r="JH12" s="100"/>
      <c r="JI12" s="100"/>
      <c r="JJ12" s="100"/>
      <c r="JK12" s="100"/>
      <c r="JL12" s="100"/>
      <c r="JM12" s="100"/>
      <c r="JN12" s="100"/>
      <c r="JO12" s="100"/>
      <c r="JP12" s="100"/>
      <c r="JQ12" s="100"/>
      <c r="JR12" s="100"/>
      <c r="JS12" s="100"/>
      <c r="JT12" s="100"/>
      <c r="JU12" s="100"/>
      <c r="JV12" s="100"/>
      <c r="JW12" s="100"/>
      <c r="JX12" s="100"/>
      <c r="JY12" s="100"/>
      <c r="JZ12" s="100"/>
      <c r="KA12" s="100"/>
      <c r="KB12" s="100"/>
      <c r="KC12" s="100"/>
      <c r="KD12" s="100"/>
      <c r="KE12" s="100"/>
      <c r="KF12" s="100"/>
      <c r="KG12" s="100"/>
      <c r="KH12" s="100"/>
      <c r="KI12" s="100"/>
      <c r="KJ12" s="100"/>
      <c r="KK12" s="100"/>
      <c r="KL12" s="100"/>
      <c r="KM12" s="100"/>
      <c r="KN12" s="100"/>
      <c r="KO12" s="100"/>
      <c r="KP12" s="100"/>
      <c r="KQ12" s="100"/>
      <c r="KR12" s="100"/>
      <c r="KS12" s="100"/>
      <c r="KT12" s="100"/>
      <c r="KU12" s="100"/>
      <c r="KV12" s="100"/>
      <c r="KW12" s="100"/>
      <c r="KX12" s="100"/>
      <c r="KY12" s="100"/>
      <c r="KZ12" s="100"/>
      <c r="LA12" s="100"/>
      <c r="LB12" s="100"/>
      <c r="LC12" s="100"/>
      <c r="LD12" s="100"/>
      <c r="LE12" s="100"/>
      <c r="LF12" s="100"/>
      <c r="LG12" s="100"/>
      <c r="LH12" s="100"/>
      <c r="LI12" s="100"/>
      <c r="LJ12" s="100"/>
      <c r="LK12" s="100"/>
      <c r="LL12" s="100"/>
      <c r="LM12" s="100"/>
      <c r="LN12" s="100"/>
      <c r="LO12" s="100"/>
      <c r="LP12" s="100"/>
      <c r="LQ12" s="100"/>
      <c r="LR12" s="100"/>
      <c r="LS12" s="100"/>
      <c r="LT12" s="100"/>
      <c r="LU12" s="100"/>
      <c r="LV12" s="100"/>
      <c r="LW12" s="100"/>
      <c r="LX12" s="100"/>
      <c r="LY12" s="100"/>
      <c r="LZ12" s="100"/>
      <c r="MA12" s="100"/>
      <c r="MB12" s="100"/>
      <c r="MC12" s="100"/>
      <c r="MD12" s="100"/>
      <c r="ME12" s="100"/>
      <c r="MF12" s="100"/>
      <c r="MG12" s="100"/>
      <c r="MH12" s="100"/>
      <c r="MI12" s="100"/>
      <c r="MJ12" s="100"/>
      <c r="MK12" s="100"/>
      <c r="ML12" s="100"/>
      <c r="MM12" s="100"/>
      <c r="MN12" s="100"/>
      <c r="MO12" s="100"/>
      <c r="MP12" s="100"/>
      <c r="MQ12" s="100"/>
      <c r="MR12" s="100"/>
      <c r="MS12" s="100"/>
      <c r="MT12" s="100"/>
      <c r="MU12" s="100"/>
      <c r="MV12" s="100"/>
      <c r="MW12" s="100"/>
      <c r="MX12" s="100"/>
      <c r="MY12" s="100"/>
      <c r="MZ12" s="100"/>
      <c r="NA12" s="100"/>
      <c r="NB12" s="100"/>
      <c r="NC12" s="100"/>
      <c r="ND12" s="100"/>
      <c r="NE12" s="100"/>
      <c r="NF12" s="100"/>
      <c r="NG12" s="100"/>
      <c r="NH12" s="100"/>
      <c r="NI12" s="100"/>
      <c r="NJ12" s="100"/>
      <c r="NK12" s="100"/>
      <c r="NL12" s="100"/>
      <c r="NM12" s="100"/>
      <c r="NN12" s="100"/>
      <c r="NO12" s="100"/>
      <c r="NP12" s="100"/>
      <c r="NQ12" s="100"/>
      <c r="NR12" s="100"/>
      <c r="NS12" s="100"/>
      <c r="NT12" s="100"/>
      <c r="NU12" s="100"/>
      <c r="NV12" s="100"/>
      <c r="NW12" s="100"/>
      <c r="NX12" s="100"/>
      <c r="NY12" s="100"/>
      <c r="NZ12" s="100"/>
      <c r="OA12" s="100"/>
      <c r="OB12" s="100"/>
      <c r="OC12" s="100"/>
      <c r="OD12" s="100"/>
      <c r="OE12" s="100"/>
      <c r="OF12" s="100"/>
      <c r="OG12" s="100"/>
      <c r="OH12" s="100"/>
      <c r="OI12" s="100"/>
      <c r="OJ12" s="100"/>
      <c r="OK12" s="100"/>
      <c r="OL12" s="100"/>
      <c r="OM12" s="100"/>
      <c r="ON12" s="100"/>
      <c r="OO12" s="100"/>
      <c r="OP12" s="100"/>
      <c r="OQ12" s="100"/>
      <c r="OR12" s="100"/>
      <c r="OS12" s="100"/>
      <c r="OT12" s="100"/>
      <c r="OU12" s="100"/>
      <c r="OV12" s="100"/>
      <c r="OW12" s="100"/>
      <c r="OX12" s="100"/>
      <c r="OY12" s="100"/>
      <c r="OZ12" s="100"/>
      <c r="PA12" s="100"/>
      <c r="PB12" s="100"/>
      <c r="PC12" s="100"/>
      <c r="PD12" s="100"/>
      <c r="PE12" s="100"/>
      <c r="PF12" s="100"/>
      <c r="PG12" s="100"/>
      <c r="PH12" s="100"/>
      <c r="PI12" s="100"/>
      <c r="PJ12" s="100"/>
      <c r="PK12" s="100"/>
      <c r="PL12" s="100"/>
      <c r="PM12" s="100"/>
      <c r="PN12" s="100"/>
      <c r="PO12" s="100"/>
      <c r="PP12" s="100"/>
      <c r="PQ12" s="100"/>
      <c r="PR12" s="100"/>
      <c r="PS12" s="100"/>
      <c r="PT12" s="100"/>
      <c r="PU12" s="100"/>
      <c r="PV12" s="100"/>
      <c r="PW12" s="100"/>
      <c r="PX12" s="100"/>
      <c r="PY12" s="100"/>
      <c r="PZ12" s="100"/>
      <c r="QA12" s="100"/>
      <c r="QB12" s="100"/>
      <c r="QC12" s="100"/>
      <c r="QD12" s="100"/>
      <c r="QE12" s="100"/>
      <c r="QF12" s="100"/>
      <c r="QG12" s="100"/>
      <c r="QH12" s="100"/>
      <c r="QI12" s="100"/>
      <c r="QJ12" s="100"/>
      <c r="QK12" s="100"/>
      <c r="QL12" s="100"/>
      <c r="QM12" s="100"/>
      <c r="QN12" s="100"/>
      <c r="QO12" s="100"/>
      <c r="QP12" s="100"/>
      <c r="QQ12" s="100"/>
      <c r="QR12" s="100"/>
      <c r="QS12" s="100"/>
      <c r="QT12" s="100"/>
      <c r="QU12" s="100"/>
      <c r="QV12" s="100"/>
      <c r="QW12" s="100"/>
      <c r="QX12" s="100"/>
      <c r="QY12" s="100"/>
      <c r="QZ12" s="100"/>
      <c r="RA12" s="100"/>
      <c r="RB12" s="100"/>
      <c r="RC12" s="100"/>
      <c r="RD12" s="100"/>
      <c r="RE12" s="100"/>
      <c r="RF12" s="100"/>
      <c r="RG12" s="100"/>
      <c r="RH12" s="100"/>
      <c r="RI12" s="100"/>
      <c r="RJ12" s="100"/>
      <c r="RK12" s="100"/>
      <c r="RL12" s="100"/>
      <c r="RM12" s="100"/>
      <c r="RN12" s="100"/>
      <c r="RO12" s="100"/>
      <c r="RP12" s="100"/>
      <c r="RQ12" s="100"/>
      <c r="RR12" s="100"/>
      <c r="RS12" s="100"/>
      <c r="RT12" s="100"/>
      <c r="RU12" s="100"/>
      <c r="RV12" s="100"/>
      <c r="RW12" s="100"/>
      <c r="RX12" s="100"/>
      <c r="RY12" s="100"/>
      <c r="RZ12" s="100"/>
      <c r="SA12" s="100"/>
      <c r="SB12" s="100"/>
      <c r="SC12" s="100"/>
      <c r="SD12" s="100"/>
      <c r="SE12" s="100"/>
      <c r="SF12" s="100"/>
      <c r="SG12" s="100"/>
      <c r="SH12" s="100"/>
      <c r="SI12" s="100"/>
      <c r="SJ12" s="100"/>
      <c r="SK12" s="100"/>
      <c r="SL12" s="100"/>
      <c r="SM12" s="100"/>
      <c r="SN12" s="100"/>
      <c r="SO12" s="100"/>
      <c r="SP12" s="100"/>
      <c r="SQ12" s="100"/>
      <c r="SR12" s="100"/>
      <c r="SS12" s="100"/>
      <c r="ST12" s="100"/>
      <c r="SU12" s="100"/>
      <c r="SV12" s="100"/>
      <c r="SW12" s="100"/>
      <c r="SX12" s="100"/>
      <c r="SY12" s="100"/>
      <c r="SZ12" s="100"/>
      <c r="TA12" s="100"/>
      <c r="TB12" s="100"/>
      <c r="TC12" s="100"/>
      <c r="TD12" s="100"/>
      <c r="TE12" s="100"/>
      <c r="TF12" s="100"/>
      <c r="TG12" s="100"/>
      <c r="TH12" s="100"/>
      <c r="TI12" s="100"/>
      <c r="TJ12" s="100"/>
      <c r="TK12" s="100"/>
      <c r="TL12" s="100"/>
      <c r="TM12" s="100"/>
      <c r="TN12" s="100"/>
      <c r="TO12" s="100"/>
      <c r="TP12" s="100"/>
      <c r="TQ12" s="100"/>
      <c r="TR12" s="100"/>
      <c r="TS12" s="100"/>
      <c r="TT12" s="100"/>
      <c r="TU12" s="100"/>
      <c r="TV12" s="100"/>
      <c r="TW12" s="100"/>
      <c r="TX12" s="100"/>
      <c r="TY12" s="100"/>
      <c r="TZ12" s="100"/>
      <c r="UA12" s="100"/>
      <c r="UB12" s="100"/>
      <c r="UC12" s="100"/>
      <c r="UD12" s="100"/>
      <c r="UE12" s="100"/>
      <c r="UF12" s="100"/>
      <c r="UG12" s="100"/>
      <c r="UH12" s="100"/>
      <c r="UI12" s="100"/>
      <c r="UJ12" s="100"/>
      <c r="UK12" s="100"/>
      <c r="UL12" s="100"/>
      <c r="UM12" s="100"/>
      <c r="UN12" s="100"/>
      <c r="UO12" s="100"/>
      <c r="UP12" s="100"/>
      <c r="UQ12" s="100"/>
      <c r="UR12" s="100"/>
      <c r="US12" s="100"/>
      <c r="UT12" s="100"/>
      <c r="UU12" s="100"/>
      <c r="UV12" s="100"/>
      <c r="UW12" s="100"/>
      <c r="UX12" s="100"/>
      <c r="UY12" s="100"/>
      <c r="UZ12" s="100"/>
      <c r="VA12" s="100"/>
      <c r="VB12" s="100"/>
      <c r="VC12" s="100"/>
      <c r="VD12" s="100"/>
      <c r="VE12" s="100"/>
      <c r="VF12" s="100"/>
      <c r="VG12" s="100"/>
      <c r="VH12" s="100"/>
      <c r="VI12" s="100"/>
      <c r="VJ12" s="100"/>
      <c r="VK12" s="100"/>
      <c r="VL12" s="100"/>
      <c r="VM12" s="100"/>
      <c r="VN12" s="100"/>
      <c r="VO12" s="100"/>
      <c r="VP12" s="100"/>
      <c r="VQ12" s="100"/>
      <c r="VR12" s="100"/>
      <c r="VS12" s="100"/>
      <c r="VT12" s="100"/>
      <c r="VU12" s="100"/>
      <c r="VV12" s="100"/>
      <c r="VW12" s="100"/>
      <c r="VX12" s="100"/>
      <c r="VY12" s="100"/>
      <c r="VZ12" s="100"/>
      <c r="WA12" s="100"/>
      <c r="WB12" s="100"/>
      <c r="WC12" s="100"/>
      <c r="WD12" s="100"/>
      <c r="WE12" s="100"/>
      <c r="WF12" s="100"/>
      <c r="WG12" s="100"/>
      <c r="WH12" s="100"/>
      <c r="WI12" s="100"/>
      <c r="WJ12" s="100"/>
      <c r="WK12" s="100"/>
      <c r="WL12" s="100"/>
      <c r="WM12" s="100"/>
      <c r="WN12" s="100"/>
      <c r="WO12" s="100"/>
      <c r="WP12" s="100"/>
      <c r="WQ12" s="100"/>
      <c r="WR12" s="100"/>
      <c r="WS12" s="100"/>
      <c r="WT12" s="100"/>
      <c r="WU12" s="100"/>
      <c r="WV12" s="100"/>
      <c r="WW12" s="100"/>
      <c r="WX12" s="100"/>
      <c r="WY12" s="100"/>
      <c r="WZ12" s="100"/>
      <c r="XA12" s="100"/>
      <c r="XB12" s="100"/>
      <c r="XC12" s="100"/>
      <c r="XD12" s="100"/>
      <c r="XE12" s="100"/>
      <c r="XF12" s="100"/>
      <c r="XG12" s="100"/>
      <c r="XH12" s="100"/>
      <c r="XI12" s="100"/>
      <c r="XJ12" s="100"/>
      <c r="XK12" s="100"/>
      <c r="XL12" s="100"/>
      <c r="XM12" s="100"/>
      <c r="XN12" s="100"/>
      <c r="XO12" s="100"/>
      <c r="XP12" s="100"/>
      <c r="XQ12" s="100"/>
      <c r="XR12" s="100"/>
      <c r="XS12" s="100"/>
      <c r="XT12" s="100"/>
      <c r="XU12" s="100"/>
      <c r="XV12" s="100"/>
      <c r="XW12" s="100"/>
      <c r="XX12" s="100"/>
      <c r="XY12" s="100"/>
      <c r="XZ12" s="100"/>
      <c r="YA12" s="100"/>
      <c r="YB12" s="100"/>
      <c r="YC12" s="100"/>
      <c r="YD12" s="100"/>
      <c r="YE12" s="100"/>
      <c r="YF12" s="100"/>
      <c r="YG12" s="100"/>
      <c r="YH12" s="100"/>
      <c r="YI12" s="100"/>
      <c r="YJ12" s="100"/>
      <c r="YK12" s="100"/>
      <c r="YL12" s="100"/>
      <c r="YM12" s="100"/>
      <c r="YN12" s="100"/>
      <c r="YO12" s="100"/>
      <c r="YP12" s="100"/>
      <c r="YQ12" s="100"/>
      <c r="YR12" s="100"/>
      <c r="YS12" s="100"/>
      <c r="YT12" s="100"/>
      <c r="YU12" s="100"/>
      <c r="YV12" s="100"/>
      <c r="YW12" s="100"/>
      <c r="YX12" s="100"/>
      <c r="YY12" s="100"/>
      <c r="YZ12" s="100"/>
      <c r="ZA12" s="100"/>
      <c r="ZB12" s="100"/>
      <c r="ZC12" s="100"/>
      <c r="ZD12" s="100"/>
      <c r="ZE12" s="100"/>
      <c r="ZF12" s="100"/>
      <c r="ZG12" s="100"/>
      <c r="ZH12" s="100"/>
      <c r="ZI12" s="100"/>
      <c r="ZJ12" s="100"/>
      <c r="ZK12" s="100"/>
      <c r="ZL12" s="100"/>
      <c r="ZM12" s="100"/>
      <c r="ZN12" s="100"/>
      <c r="ZO12" s="100"/>
      <c r="ZP12" s="100"/>
      <c r="ZQ12" s="100"/>
      <c r="ZR12" s="100"/>
      <c r="ZS12" s="100"/>
      <c r="ZT12" s="100"/>
      <c r="ZU12" s="100"/>
      <c r="ZV12" s="100"/>
      <c r="ZW12" s="100"/>
      <c r="ZX12" s="100"/>
      <c r="ZY12" s="100"/>
      <c r="ZZ12" s="100"/>
      <c r="AAA12" s="100"/>
      <c r="AAB12" s="100"/>
      <c r="AAC12" s="100"/>
      <c r="AAD12" s="100"/>
      <c r="AAE12" s="100"/>
      <c r="AAF12" s="100"/>
      <c r="AAG12" s="100"/>
      <c r="AAH12" s="100"/>
      <c r="AAI12" s="100"/>
      <c r="AAJ12" s="100"/>
      <c r="AAK12" s="100"/>
      <c r="AAL12" s="100"/>
      <c r="AAM12" s="100"/>
      <c r="AAN12" s="100"/>
      <c r="AAO12" s="100"/>
      <c r="AAP12" s="100"/>
      <c r="AAQ12" s="100"/>
      <c r="AAR12" s="100"/>
      <c r="AAS12" s="100"/>
      <c r="AAT12" s="100"/>
      <c r="AAU12" s="100"/>
      <c r="AAV12" s="100"/>
      <c r="AAW12" s="100"/>
      <c r="AAX12" s="100"/>
      <c r="AAY12" s="100"/>
      <c r="AAZ12" s="100"/>
      <c r="ABA12" s="100"/>
      <c r="ABB12" s="100"/>
      <c r="ABC12" s="100"/>
      <c r="ABD12" s="100"/>
      <c r="ABE12" s="100"/>
      <c r="ABF12" s="100"/>
      <c r="ABG12" s="100"/>
      <c r="ABH12" s="100"/>
      <c r="ABI12" s="100"/>
      <c r="ABJ12" s="100"/>
      <c r="ABK12" s="100"/>
      <c r="ABL12" s="100"/>
      <c r="ABM12" s="100"/>
      <c r="ABN12" s="100"/>
      <c r="ABO12" s="100"/>
      <c r="ABP12" s="100"/>
      <c r="ABQ12" s="100"/>
      <c r="ABR12" s="100"/>
      <c r="ABS12" s="100"/>
      <c r="ABT12" s="100"/>
      <c r="ABU12" s="100"/>
      <c r="ABV12" s="100"/>
      <c r="ABW12" s="100"/>
      <c r="ABX12" s="100"/>
      <c r="ABY12" s="100"/>
      <c r="ABZ12" s="100"/>
      <c r="ACA12" s="100"/>
      <c r="ACB12" s="100"/>
      <c r="ACC12" s="100"/>
      <c r="ACD12" s="100"/>
      <c r="ACE12" s="100"/>
      <c r="ACF12" s="100"/>
      <c r="ACG12" s="100"/>
      <c r="ACH12" s="100"/>
      <c r="ACI12" s="100"/>
      <c r="ACJ12" s="100"/>
      <c r="ACK12" s="100"/>
      <c r="ACL12" s="100"/>
      <c r="ACM12" s="100"/>
      <c r="ACN12" s="100"/>
      <c r="ACO12" s="100"/>
      <c r="ACP12" s="100"/>
      <c r="ACQ12" s="100"/>
      <c r="ACR12" s="100"/>
      <c r="ACS12" s="100"/>
      <c r="ACT12" s="100"/>
      <c r="ACU12" s="100"/>
      <c r="ACV12" s="100"/>
      <c r="ACW12" s="100"/>
      <c r="ACX12" s="100"/>
      <c r="ACY12" s="100"/>
      <c r="ACZ12" s="100"/>
      <c r="ADA12" s="100"/>
      <c r="ADB12" s="100"/>
      <c r="ADC12" s="100"/>
      <c r="ADD12" s="100"/>
      <c r="ADE12" s="100"/>
      <c r="ADF12" s="100"/>
      <c r="ADG12" s="100"/>
      <c r="ADH12" s="100"/>
      <c r="ADI12" s="100"/>
      <c r="ADJ12" s="100"/>
      <c r="ADK12" s="100"/>
      <c r="ADL12" s="100"/>
      <c r="ADM12" s="100"/>
      <c r="ADN12" s="100"/>
      <c r="ADO12" s="100"/>
      <c r="ADP12" s="100"/>
      <c r="ADQ12" s="100"/>
      <c r="ADR12" s="100"/>
      <c r="ADS12" s="100"/>
      <c r="ADT12" s="100"/>
      <c r="ADU12" s="100"/>
      <c r="ADV12" s="100"/>
      <c r="ADW12" s="100"/>
      <c r="ADX12" s="100"/>
      <c r="ADY12" s="100"/>
      <c r="ADZ12" s="100"/>
      <c r="AEA12" s="100"/>
      <c r="AEB12" s="100"/>
      <c r="AEC12" s="100"/>
      <c r="AED12" s="100"/>
      <c r="AEE12" s="100"/>
      <c r="AEF12" s="100"/>
      <c r="AEG12" s="100"/>
      <c r="AEH12" s="100"/>
      <c r="AEI12" s="100"/>
      <c r="AEJ12" s="100"/>
      <c r="AEK12" s="100"/>
      <c r="AEL12" s="100"/>
      <c r="AEM12" s="100"/>
      <c r="AEN12" s="100"/>
      <c r="AEO12" s="100"/>
      <c r="AEP12" s="100"/>
      <c r="AEQ12" s="100"/>
      <c r="AER12" s="100"/>
      <c r="AES12" s="100"/>
      <c r="AET12" s="100"/>
      <c r="AEU12" s="100"/>
      <c r="AEV12" s="100"/>
      <c r="AEW12" s="100"/>
      <c r="AEX12" s="100"/>
      <c r="AEY12" s="100"/>
      <c r="AEZ12" s="100"/>
      <c r="AFA12" s="100"/>
      <c r="AFB12" s="100"/>
      <c r="AFC12" s="100"/>
      <c r="AFD12" s="100"/>
      <c r="AFE12" s="100"/>
      <c r="AFF12" s="100"/>
      <c r="AFG12" s="100"/>
      <c r="AFH12" s="100"/>
      <c r="AFI12" s="100"/>
      <c r="AFJ12" s="100"/>
      <c r="AFK12" s="100"/>
      <c r="AFL12" s="100"/>
      <c r="AFM12" s="100"/>
      <c r="AFN12" s="100"/>
      <c r="AFO12" s="100"/>
      <c r="AFP12" s="100"/>
      <c r="AFQ12" s="100"/>
      <c r="AFR12" s="100"/>
      <c r="AFS12" s="100"/>
      <c r="AFT12" s="100"/>
      <c r="AFU12" s="100"/>
      <c r="AFV12" s="100"/>
      <c r="AFW12" s="100"/>
      <c r="AFX12" s="100"/>
      <c r="AFY12" s="100"/>
      <c r="AFZ12" s="100"/>
      <c r="AGA12" s="100"/>
      <c r="AGB12" s="100"/>
      <c r="AGC12" s="100"/>
      <c r="AGD12" s="100"/>
      <c r="AGE12" s="100"/>
      <c r="AGF12" s="100"/>
      <c r="AGG12" s="100"/>
      <c r="AGH12" s="100"/>
      <c r="AGI12" s="100"/>
      <c r="AGJ12" s="100"/>
      <c r="AGK12" s="100"/>
      <c r="AGL12" s="100"/>
      <c r="AGM12" s="100"/>
      <c r="AGN12" s="100"/>
      <c r="AGO12" s="100"/>
      <c r="AGP12" s="100"/>
      <c r="AGQ12" s="100"/>
      <c r="AGR12" s="100"/>
      <c r="AGS12" s="100"/>
      <c r="AGT12" s="100"/>
      <c r="AGU12" s="100"/>
      <c r="AGV12" s="100"/>
      <c r="AGW12" s="100"/>
      <c r="AGX12" s="100"/>
      <c r="AGY12" s="100"/>
      <c r="AGZ12" s="100"/>
      <c r="AHA12" s="100"/>
      <c r="AHB12" s="100"/>
      <c r="AHC12" s="100"/>
      <c r="AHD12" s="100"/>
      <c r="AHE12" s="100"/>
      <c r="AHF12" s="100"/>
      <c r="AHG12" s="100"/>
      <c r="AHH12" s="100"/>
      <c r="AHI12" s="100"/>
      <c r="AHJ12" s="100"/>
      <c r="AHK12" s="100"/>
      <c r="AHL12" s="100"/>
      <c r="AHM12" s="100"/>
      <c r="AHN12" s="100"/>
      <c r="AHO12" s="100"/>
      <c r="AHP12" s="100"/>
      <c r="AHQ12" s="100"/>
      <c r="AHR12" s="100"/>
      <c r="AHS12" s="100"/>
      <c r="AHT12" s="100"/>
      <c r="AHU12" s="100"/>
      <c r="AHV12" s="100"/>
      <c r="AHW12" s="100"/>
      <c r="AHX12" s="100"/>
      <c r="AHY12" s="100"/>
      <c r="AHZ12" s="100"/>
      <c r="AIA12" s="100"/>
      <c r="AIB12" s="100"/>
      <c r="AIC12" s="100"/>
      <c r="AID12" s="100"/>
      <c r="AIE12" s="100"/>
      <c r="AIF12" s="100"/>
      <c r="AIG12" s="100"/>
      <c r="AIH12" s="100"/>
      <c r="AII12" s="100"/>
      <c r="AIJ12" s="100"/>
      <c r="AIK12" s="100"/>
      <c r="AIL12" s="100"/>
      <c r="AIM12" s="100"/>
      <c r="AIN12" s="100"/>
      <c r="AIO12" s="100"/>
      <c r="AIP12" s="100"/>
      <c r="AIQ12" s="100"/>
      <c r="AIR12" s="100"/>
      <c r="AIS12" s="100"/>
      <c r="AIT12" s="100"/>
      <c r="AIU12" s="100"/>
      <c r="AIV12" s="100"/>
      <c r="AIW12" s="100"/>
      <c r="AIX12" s="100"/>
      <c r="AIY12" s="100"/>
      <c r="AIZ12" s="100"/>
      <c r="AJA12" s="100"/>
      <c r="AJB12" s="100"/>
      <c r="AJC12" s="100"/>
      <c r="AJD12" s="100"/>
      <c r="AJE12" s="100"/>
      <c r="AJF12" s="100"/>
      <c r="AJG12" s="100"/>
      <c r="AJH12" s="100"/>
      <c r="AJI12" s="100"/>
      <c r="AJJ12" s="100"/>
      <c r="AJK12" s="100"/>
      <c r="AJL12" s="100"/>
      <c r="AJM12" s="100"/>
      <c r="AJN12" s="100"/>
      <c r="AJO12" s="100"/>
      <c r="AJP12" s="100"/>
      <c r="AJQ12" s="100"/>
      <c r="AJR12" s="100"/>
      <c r="AJS12" s="100"/>
      <c r="AJT12" s="100"/>
      <c r="AJU12" s="100"/>
      <c r="AJV12" s="100"/>
      <c r="AJW12" s="100"/>
      <c r="AJX12" s="100"/>
      <c r="AJY12" s="100"/>
      <c r="AJZ12" s="100"/>
      <c r="AKA12" s="100"/>
      <c r="AKB12" s="100"/>
      <c r="AKC12" s="100"/>
      <c r="AKD12" s="100"/>
      <c r="AKE12" s="100"/>
      <c r="AKF12" s="100"/>
      <c r="AKG12" s="100"/>
      <c r="AKH12" s="100"/>
      <c r="AKI12" s="100"/>
      <c r="AKJ12" s="100"/>
      <c r="AKK12" s="100"/>
      <c r="AKL12" s="100"/>
      <c r="AKM12" s="100"/>
      <c r="AKN12" s="100"/>
      <c r="AKO12" s="100"/>
      <c r="AKP12" s="100"/>
      <c r="AKQ12" s="100"/>
      <c r="AKR12" s="100"/>
      <c r="AKS12" s="100"/>
      <c r="AKT12" s="100"/>
      <c r="AKU12" s="100"/>
      <c r="AKV12" s="100"/>
      <c r="AKW12" s="100"/>
      <c r="AKX12" s="100"/>
      <c r="AKY12" s="100"/>
      <c r="AKZ12" s="100"/>
      <c r="ALA12" s="100"/>
      <c r="ALB12" s="100"/>
      <c r="ALC12" s="100"/>
      <c r="ALD12" s="100"/>
      <c r="ALE12" s="100"/>
      <c r="ALF12" s="100"/>
      <c r="ALG12" s="100"/>
      <c r="ALH12" s="100"/>
      <c r="ALI12" s="100"/>
      <c r="ALJ12" s="100"/>
      <c r="ALK12" s="100"/>
      <c r="ALL12" s="100"/>
      <c r="ALM12" s="100"/>
      <c r="ALN12" s="100"/>
      <c r="ALO12" s="100"/>
      <c r="ALP12" s="100"/>
      <c r="ALQ12" s="100"/>
      <c r="ALR12" s="100"/>
      <c r="ALS12" s="100"/>
      <c r="ALT12" s="100"/>
      <c r="ALU12" s="100"/>
      <c r="ALV12" s="100"/>
      <c r="ALW12" s="100"/>
      <c r="ALX12" s="100"/>
      <c r="ALY12" s="100"/>
      <c r="ALZ12" s="100"/>
      <c r="AMA12" s="100"/>
      <c r="AMB12" s="100"/>
      <c r="AMC12" s="100"/>
      <c r="AMD12" s="100"/>
      <c r="AME12" s="100"/>
      <c r="AMF12" s="100"/>
      <c r="AMG12" s="100"/>
      <c r="AMH12" s="100"/>
      <c r="AMI12" s="100"/>
      <c r="AMJ12" s="100"/>
      <c r="AMK12" s="100"/>
      <c r="AML12" s="100"/>
      <c r="AMM12" s="100"/>
      <c r="AMN12" s="100"/>
      <c r="AMO12" s="100"/>
      <c r="AMP12" s="100"/>
      <c r="AMQ12" s="100"/>
      <c r="AMR12" s="100"/>
      <c r="AMS12" s="100"/>
      <c r="AMT12" s="100"/>
      <c r="AMU12" s="100"/>
      <c r="AMV12" s="100"/>
      <c r="AMW12" s="100"/>
      <c r="AMX12" s="100"/>
      <c r="AMY12" s="100"/>
      <c r="AMZ12" s="100"/>
      <c r="ANA12" s="100"/>
      <c r="ANB12" s="100"/>
      <c r="ANC12" s="100"/>
      <c r="AND12" s="100"/>
      <c r="ANE12" s="100"/>
      <c r="ANF12" s="100"/>
      <c r="ANG12" s="100"/>
      <c r="ANH12" s="100"/>
      <c r="ANI12" s="100"/>
      <c r="ANJ12" s="100"/>
      <c r="ANK12" s="100"/>
      <c r="ANL12" s="100"/>
      <c r="ANM12" s="100"/>
      <c r="ANN12" s="100"/>
      <c r="ANO12" s="100"/>
      <c r="ANP12" s="100"/>
      <c r="ANQ12" s="100"/>
      <c r="ANR12" s="100"/>
      <c r="ANS12" s="100"/>
      <c r="ANT12" s="100"/>
      <c r="ANU12" s="100"/>
      <c r="ANV12" s="100"/>
      <c r="ANW12" s="100"/>
      <c r="ANX12" s="100"/>
      <c r="ANY12" s="100"/>
      <c r="ANZ12" s="100"/>
      <c r="AOA12" s="100"/>
      <c r="AOB12" s="100"/>
      <c r="AOC12" s="100"/>
      <c r="AOD12" s="100"/>
      <c r="AOE12" s="100"/>
      <c r="AOF12" s="100"/>
      <c r="AOG12" s="100"/>
      <c r="AOH12" s="100"/>
      <c r="AOI12" s="100"/>
      <c r="AOJ12" s="100"/>
      <c r="AOK12" s="100"/>
      <c r="AOL12" s="100"/>
      <c r="AOM12" s="100"/>
      <c r="AON12" s="100"/>
      <c r="AOO12" s="100"/>
      <c r="AOP12" s="100"/>
      <c r="AOQ12" s="100"/>
      <c r="AOR12" s="100"/>
      <c r="AOS12" s="100"/>
      <c r="AOT12" s="100"/>
      <c r="AOU12" s="100"/>
      <c r="AOV12" s="100"/>
      <c r="AOW12" s="100"/>
      <c r="AOX12" s="100"/>
      <c r="AOY12" s="100"/>
      <c r="AOZ12" s="100"/>
      <c r="APA12" s="100"/>
      <c r="APB12" s="100"/>
      <c r="APC12" s="100"/>
      <c r="APD12" s="100"/>
      <c r="APE12" s="100"/>
      <c r="APF12" s="100"/>
      <c r="APG12" s="100"/>
      <c r="APH12" s="100"/>
      <c r="API12" s="100"/>
      <c r="APJ12" s="100"/>
      <c r="APK12" s="100"/>
      <c r="APL12" s="100"/>
      <c r="APM12" s="100"/>
      <c r="APN12" s="100"/>
      <c r="APO12" s="100"/>
      <c r="APP12" s="100"/>
      <c r="APQ12" s="100"/>
      <c r="APR12" s="100"/>
      <c r="APS12" s="100"/>
      <c r="APT12" s="100"/>
      <c r="APU12" s="100"/>
      <c r="APV12" s="100"/>
      <c r="APW12" s="100"/>
      <c r="APX12" s="100"/>
      <c r="APY12" s="100"/>
      <c r="APZ12" s="100"/>
      <c r="AQA12" s="100"/>
      <c r="AQB12" s="100"/>
      <c r="AQC12" s="100"/>
      <c r="AQD12" s="100"/>
      <c r="AQE12" s="100"/>
      <c r="AQF12" s="100"/>
      <c r="AQG12" s="100"/>
      <c r="AQH12" s="100"/>
      <c r="AQI12" s="100"/>
      <c r="AQJ12" s="100"/>
      <c r="AQK12" s="100"/>
      <c r="AQL12" s="100"/>
      <c r="AQM12" s="100"/>
      <c r="AQN12" s="100"/>
      <c r="AQO12" s="100"/>
      <c r="AQP12" s="100"/>
      <c r="AQQ12" s="100"/>
      <c r="AQR12" s="100"/>
      <c r="AQS12" s="100"/>
      <c r="AQT12" s="100"/>
      <c r="AQU12" s="100"/>
      <c r="AQV12" s="100"/>
      <c r="AQW12" s="100"/>
      <c r="AQX12" s="100"/>
      <c r="AQY12" s="100"/>
      <c r="AQZ12" s="100"/>
      <c r="ARA12" s="100"/>
      <c r="ARB12" s="100"/>
      <c r="ARC12" s="100"/>
      <c r="ARD12" s="100"/>
      <c r="ARE12" s="100"/>
      <c r="ARF12" s="100"/>
      <c r="ARG12" s="100"/>
      <c r="ARH12" s="100"/>
      <c r="ARI12" s="100"/>
      <c r="ARJ12" s="100"/>
      <c r="ARK12" s="100"/>
      <c r="ARL12" s="100"/>
      <c r="ARM12" s="100"/>
      <c r="ARN12" s="100"/>
      <c r="ARO12" s="100"/>
      <c r="ARP12" s="100"/>
      <c r="ARQ12" s="100"/>
      <c r="ARR12" s="100"/>
      <c r="ARS12" s="100"/>
      <c r="ART12" s="100"/>
      <c r="ARU12" s="100"/>
      <c r="ARV12" s="100"/>
      <c r="ARW12" s="100"/>
      <c r="ARX12" s="100"/>
      <c r="ARY12" s="100"/>
      <c r="ARZ12" s="100"/>
      <c r="ASA12" s="100"/>
      <c r="ASB12" s="100"/>
      <c r="ASC12" s="100"/>
      <c r="ASD12" s="100"/>
      <c r="ASE12" s="100"/>
      <c r="ASF12" s="100"/>
      <c r="ASG12" s="100"/>
      <c r="ASH12" s="100"/>
      <c r="ASI12" s="100"/>
      <c r="ASJ12" s="100"/>
      <c r="ASK12" s="100"/>
      <c r="ASL12" s="100"/>
      <c r="ASM12" s="100"/>
      <c r="ASN12" s="100"/>
      <c r="ASO12" s="100"/>
      <c r="ASP12" s="100"/>
      <c r="ASQ12" s="100"/>
      <c r="ASR12" s="100"/>
      <c r="ASS12" s="100"/>
      <c r="AST12" s="100"/>
      <c r="ASU12" s="100"/>
      <c r="ASV12" s="100"/>
      <c r="ASW12" s="100"/>
      <c r="ASX12" s="100"/>
      <c r="ASY12" s="100"/>
      <c r="ASZ12" s="100"/>
      <c r="ATA12" s="100"/>
      <c r="ATB12" s="100"/>
      <c r="ATC12" s="100"/>
      <c r="ATD12" s="100"/>
      <c r="ATE12" s="100"/>
      <c r="ATF12" s="100"/>
      <c r="ATG12" s="100"/>
      <c r="ATH12" s="100"/>
      <c r="ATI12" s="100"/>
      <c r="ATJ12" s="100"/>
      <c r="ATK12" s="100"/>
      <c r="ATL12" s="100"/>
      <c r="ATM12" s="100"/>
      <c r="ATN12" s="100"/>
      <c r="ATO12" s="100"/>
      <c r="ATP12" s="100"/>
      <c r="ATQ12" s="100"/>
      <c r="ATR12" s="100"/>
      <c r="ATS12" s="100"/>
      <c r="ATT12" s="100"/>
      <c r="ATU12" s="100"/>
      <c r="ATV12" s="100"/>
      <c r="ATW12" s="100"/>
      <c r="ATX12" s="100"/>
      <c r="ATY12" s="100"/>
      <c r="ATZ12" s="100"/>
      <c r="AUA12" s="100"/>
      <c r="AUB12" s="100"/>
      <c r="AUC12" s="100"/>
      <c r="AUD12" s="100"/>
      <c r="AUE12" s="100"/>
      <c r="AUF12" s="100"/>
      <c r="AUG12" s="100"/>
      <c r="AUH12" s="100"/>
      <c r="AUI12" s="100"/>
      <c r="AUJ12" s="100"/>
      <c r="AUK12" s="100"/>
      <c r="AUL12" s="100"/>
      <c r="AUM12" s="100"/>
      <c r="AUN12" s="100"/>
      <c r="AUO12" s="100"/>
      <c r="AUP12" s="100"/>
      <c r="AUQ12" s="100"/>
      <c r="AUR12" s="100"/>
      <c r="AUS12" s="100"/>
      <c r="AUT12" s="100"/>
      <c r="AUU12" s="100"/>
      <c r="AUV12" s="100"/>
      <c r="AUW12" s="100"/>
      <c r="AUX12" s="100"/>
      <c r="AUY12" s="100"/>
      <c r="AUZ12" s="100"/>
      <c r="AVA12" s="100"/>
      <c r="AVB12" s="100"/>
      <c r="AVC12" s="100"/>
      <c r="AVD12" s="100"/>
      <c r="AVE12" s="100"/>
      <c r="AVF12" s="100"/>
      <c r="AVG12" s="100"/>
      <c r="AVH12" s="100"/>
      <c r="AVI12" s="100"/>
      <c r="AVJ12" s="100"/>
      <c r="AVK12" s="100"/>
      <c r="AVL12" s="100"/>
      <c r="AVM12" s="100"/>
      <c r="AVN12" s="100"/>
      <c r="AVO12" s="100"/>
      <c r="AVP12" s="100"/>
      <c r="AVQ12" s="100"/>
      <c r="AVR12" s="100"/>
      <c r="AVS12" s="100"/>
      <c r="AVT12" s="100"/>
      <c r="AVU12" s="100"/>
      <c r="AVV12" s="100"/>
      <c r="AVW12" s="100"/>
      <c r="AVX12" s="100"/>
      <c r="AVY12" s="100"/>
      <c r="AVZ12" s="100"/>
      <c r="AWA12" s="100"/>
      <c r="AWB12" s="100"/>
      <c r="AWC12" s="100"/>
      <c r="AWD12" s="100"/>
      <c r="AWE12" s="100"/>
      <c r="AWF12" s="100"/>
      <c r="AWG12" s="100"/>
      <c r="AWH12" s="100"/>
      <c r="AWI12" s="100"/>
      <c r="AWJ12" s="100"/>
      <c r="AWK12" s="100"/>
      <c r="AWL12" s="100"/>
      <c r="AWM12" s="100"/>
      <c r="AWN12" s="100"/>
      <c r="AWO12" s="100"/>
      <c r="AWP12" s="100"/>
      <c r="AWQ12" s="100"/>
      <c r="AWR12" s="100"/>
      <c r="AWS12" s="100"/>
      <c r="AWT12" s="100"/>
      <c r="AWU12" s="100"/>
      <c r="AWV12" s="100"/>
      <c r="AWW12" s="100"/>
      <c r="AWX12" s="100"/>
      <c r="AWY12" s="100"/>
      <c r="AWZ12" s="100"/>
      <c r="AXA12" s="100"/>
      <c r="AXB12" s="100"/>
      <c r="AXC12" s="100"/>
      <c r="AXD12" s="100"/>
      <c r="AXE12" s="100"/>
      <c r="AXF12" s="100"/>
      <c r="AXG12" s="100"/>
      <c r="AXH12" s="100"/>
      <c r="AXI12" s="100"/>
      <c r="AXJ12" s="100"/>
      <c r="AXK12" s="100"/>
      <c r="AXL12" s="100"/>
      <c r="AXM12" s="100"/>
      <c r="AXN12" s="100"/>
      <c r="AXO12" s="100"/>
      <c r="AXP12" s="100"/>
      <c r="AXQ12" s="100"/>
      <c r="AXR12" s="100"/>
      <c r="AXS12" s="100"/>
      <c r="AXT12" s="100"/>
      <c r="AXU12" s="100"/>
      <c r="AXV12" s="100"/>
      <c r="AXW12" s="100"/>
      <c r="AXX12" s="100"/>
      <c r="AXY12" s="100"/>
      <c r="AXZ12" s="100"/>
      <c r="AYA12" s="100"/>
      <c r="AYB12" s="100"/>
      <c r="AYC12" s="100"/>
      <c r="AYD12" s="100"/>
      <c r="AYE12" s="100"/>
      <c r="AYF12" s="100"/>
      <c r="AYG12" s="100"/>
      <c r="AYH12" s="100"/>
      <c r="AYI12" s="100"/>
      <c r="AYJ12" s="100"/>
      <c r="AYK12" s="100"/>
      <c r="AYL12" s="100"/>
      <c r="AYM12" s="100"/>
      <c r="AYN12" s="100"/>
      <c r="AYO12" s="100"/>
      <c r="AYP12" s="100"/>
      <c r="AYQ12" s="100"/>
      <c r="AYR12" s="100"/>
      <c r="AYS12" s="100"/>
      <c r="AYT12" s="100"/>
      <c r="AYU12" s="100"/>
      <c r="AYV12" s="100"/>
      <c r="AYW12" s="100"/>
      <c r="AYX12" s="100"/>
      <c r="AYY12" s="100"/>
      <c r="AYZ12" s="100"/>
      <c r="AZA12" s="100"/>
      <c r="AZB12" s="100"/>
      <c r="AZC12" s="100"/>
      <c r="AZD12" s="100"/>
      <c r="AZE12" s="100"/>
      <c r="AZF12" s="100"/>
      <c r="AZG12" s="100"/>
      <c r="AZH12" s="100"/>
      <c r="AZI12" s="100"/>
      <c r="AZJ12" s="100"/>
      <c r="AZK12" s="100"/>
      <c r="AZL12" s="100"/>
      <c r="AZM12" s="100"/>
      <c r="AZN12" s="100"/>
      <c r="AZO12" s="100"/>
      <c r="AZP12" s="100"/>
      <c r="AZQ12" s="100"/>
      <c r="AZR12" s="100"/>
      <c r="AZS12" s="100"/>
      <c r="AZT12" s="100"/>
      <c r="AZU12" s="100"/>
      <c r="AZV12" s="100"/>
      <c r="AZW12" s="100"/>
      <c r="AZX12" s="100"/>
      <c r="AZY12" s="100"/>
      <c r="AZZ12" s="100"/>
      <c r="BAA12" s="100"/>
      <c r="BAB12" s="100"/>
      <c r="BAC12" s="100"/>
      <c r="BAD12" s="100"/>
      <c r="BAE12" s="100"/>
      <c r="BAF12" s="100"/>
      <c r="BAG12" s="100"/>
      <c r="BAH12" s="100"/>
      <c r="BAI12" s="100"/>
      <c r="BAJ12" s="100"/>
      <c r="BAK12" s="100"/>
      <c r="BAL12" s="100"/>
      <c r="BAM12" s="100"/>
      <c r="BAN12" s="100"/>
      <c r="BAO12" s="100"/>
      <c r="BAP12" s="100"/>
      <c r="BAQ12" s="100"/>
      <c r="BAR12" s="100"/>
      <c r="BAS12" s="100"/>
      <c r="BAT12" s="100"/>
      <c r="BAU12" s="100"/>
      <c r="BAV12" s="100"/>
      <c r="BAW12" s="100"/>
      <c r="BAX12" s="100"/>
      <c r="BAY12" s="100"/>
      <c r="BAZ12" s="100"/>
      <c r="BBA12" s="100"/>
      <c r="BBB12" s="100"/>
      <c r="BBC12" s="100"/>
      <c r="BBD12" s="100"/>
      <c r="BBE12" s="100"/>
      <c r="BBF12" s="100"/>
      <c r="BBG12" s="100"/>
      <c r="BBH12" s="100"/>
      <c r="BBI12" s="100"/>
      <c r="BBJ12" s="100"/>
      <c r="BBK12" s="100"/>
      <c r="BBL12" s="100"/>
      <c r="BBM12" s="100"/>
      <c r="BBN12" s="100"/>
      <c r="BBO12" s="100"/>
      <c r="BBP12" s="100"/>
      <c r="BBQ12" s="100"/>
      <c r="BBR12" s="100"/>
      <c r="BBS12" s="100"/>
      <c r="BBT12" s="100"/>
      <c r="BBU12" s="100"/>
      <c r="BBV12" s="100"/>
      <c r="BBW12" s="100"/>
      <c r="BBX12" s="100"/>
      <c r="BBY12" s="100"/>
      <c r="BBZ12" s="100"/>
      <c r="BCA12" s="100"/>
      <c r="BCB12" s="100"/>
      <c r="BCC12" s="100"/>
      <c r="BCD12" s="100"/>
      <c r="BCE12" s="100"/>
      <c r="BCF12" s="100"/>
      <c r="BCG12" s="100"/>
      <c r="BCH12" s="100"/>
      <c r="BCI12" s="100"/>
      <c r="BCJ12" s="100"/>
      <c r="BCK12" s="100"/>
      <c r="BCL12" s="100"/>
      <c r="BCM12" s="100"/>
      <c r="BCN12" s="100"/>
      <c r="BCO12" s="100"/>
      <c r="BCP12" s="100"/>
      <c r="BCQ12" s="100"/>
      <c r="BCR12" s="100"/>
      <c r="BCS12" s="100"/>
      <c r="BCT12" s="100"/>
      <c r="BCU12" s="100"/>
      <c r="BCV12" s="100"/>
      <c r="BCW12" s="100"/>
      <c r="BCX12" s="100"/>
      <c r="BCY12" s="100"/>
      <c r="BCZ12" s="100"/>
      <c r="BDA12" s="100"/>
      <c r="BDB12" s="100"/>
      <c r="BDC12" s="100"/>
      <c r="BDD12" s="100"/>
      <c r="BDE12" s="100"/>
      <c r="BDF12" s="100"/>
      <c r="BDG12" s="100"/>
      <c r="BDH12" s="100"/>
      <c r="BDI12" s="100"/>
      <c r="BDJ12" s="100"/>
      <c r="BDK12" s="100"/>
      <c r="BDL12" s="100"/>
      <c r="BDM12" s="100"/>
      <c r="BDN12" s="100"/>
      <c r="BDO12" s="100"/>
      <c r="BDP12" s="100"/>
      <c r="BDQ12" s="100"/>
      <c r="BDR12" s="100"/>
      <c r="BDS12" s="100"/>
      <c r="BDT12" s="100"/>
      <c r="BDU12" s="100"/>
      <c r="BDV12" s="100"/>
      <c r="BDW12" s="100"/>
      <c r="BDX12" s="100"/>
      <c r="BDY12" s="100"/>
      <c r="BDZ12" s="100"/>
      <c r="BEA12" s="100"/>
      <c r="BEB12" s="100"/>
      <c r="BEC12" s="100"/>
      <c r="BED12" s="100"/>
      <c r="BEE12" s="100"/>
      <c r="BEF12" s="100"/>
      <c r="BEG12" s="100"/>
      <c r="BEH12" s="100"/>
      <c r="BEI12" s="100"/>
      <c r="BEJ12" s="100"/>
      <c r="BEK12" s="100"/>
      <c r="BEL12" s="100"/>
      <c r="BEM12" s="100"/>
      <c r="BEN12" s="100"/>
      <c r="BEO12" s="100"/>
      <c r="BEP12" s="100"/>
      <c r="BEQ12" s="100"/>
      <c r="BER12" s="100"/>
      <c r="BES12" s="100"/>
      <c r="BET12" s="100"/>
      <c r="BEU12" s="100"/>
      <c r="BEV12" s="100"/>
      <c r="BEW12" s="100"/>
      <c r="BEX12" s="100"/>
      <c r="BEY12" s="100"/>
      <c r="BEZ12" s="100"/>
      <c r="BFA12" s="100"/>
      <c r="BFB12" s="100"/>
      <c r="BFC12" s="100"/>
      <c r="BFD12" s="100"/>
      <c r="BFE12" s="100"/>
      <c r="BFF12" s="100"/>
      <c r="BFG12" s="100"/>
      <c r="BFH12" s="100"/>
      <c r="BFI12" s="100"/>
      <c r="BFJ12" s="100"/>
      <c r="BFK12" s="100"/>
      <c r="BFL12" s="100"/>
      <c r="BFM12" s="100"/>
      <c r="BFN12" s="100"/>
      <c r="BFO12" s="100"/>
      <c r="BFP12" s="100"/>
      <c r="BFQ12" s="100"/>
      <c r="BFR12" s="100"/>
      <c r="BFS12" s="100"/>
      <c r="BFT12" s="100"/>
      <c r="BFU12" s="100"/>
      <c r="BFV12" s="100"/>
      <c r="BFW12" s="100"/>
      <c r="BFX12" s="100"/>
      <c r="BFY12" s="100"/>
      <c r="BFZ12" s="100"/>
      <c r="BGA12" s="100"/>
      <c r="BGB12" s="100"/>
      <c r="BGC12" s="100"/>
      <c r="BGD12" s="100"/>
      <c r="BGE12" s="100"/>
      <c r="BGF12" s="100"/>
      <c r="BGG12" s="100"/>
      <c r="BGH12" s="100"/>
      <c r="BGI12" s="100"/>
      <c r="BGJ12" s="100"/>
      <c r="BGK12" s="100"/>
      <c r="BGL12" s="100"/>
      <c r="BGM12" s="100"/>
      <c r="BGN12" s="100"/>
      <c r="BGO12" s="100"/>
      <c r="BGP12" s="100"/>
      <c r="BGQ12" s="100"/>
      <c r="BGR12" s="100"/>
      <c r="BGS12" s="100"/>
      <c r="BGT12" s="100"/>
      <c r="BGU12" s="100"/>
      <c r="BGV12" s="100"/>
      <c r="BGW12" s="100"/>
      <c r="BGX12" s="100"/>
      <c r="BGY12" s="100"/>
      <c r="BGZ12" s="100"/>
      <c r="BHA12" s="100"/>
      <c r="BHB12" s="100"/>
      <c r="BHC12" s="100"/>
      <c r="BHD12" s="100"/>
      <c r="BHE12" s="100"/>
      <c r="BHF12" s="100"/>
      <c r="BHG12" s="100"/>
      <c r="BHH12" s="100"/>
      <c r="BHI12" s="100"/>
      <c r="BHJ12" s="100"/>
      <c r="BHK12" s="100"/>
      <c r="BHL12" s="100"/>
      <c r="BHM12" s="100"/>
      <c r="BHN12" s="100"/>
      <c r="BHO12" s="100"/>
      <c r="BHP12" s="100"/>
      <c r="BHQ12" s="100"/>
      <c r="BHR12" s="100"/>
      <c r="BHS12" s="100"/>
      <c r="BHT12" s="100"/>
      <c r="BHU12" s="100"/>
      <c r="BHV12" s="100"/>
      <c r="BHW12" s="100"/>
      <c r="BHX12" s="100"/>
      <c r="BHY12" s="100"/>
      <c r="BHZ12" s="100"/>
      <c r="BIA12" s="100"/>
      <c r="BIB12" s="100"/>
      <c r="BIC12" s="100"/>
      <c r="BID12" s="100"/>
      <c r="BIE12" s="100"/>
      <c r="BIF12" s="100"/>
      <c r="BIG12" s="100"/>
      <c r="BIH12" s="100"/>
      <c r="BII12" s="100"/>
      <c r="BIJ12" s="100"/>
      <c r="BIK12" s="100"/>
      <c r="BIL12" s="100"/>
      <c r="BIM12" s="100"/>
      <c r="BIN12" s="100"/>
      <c r="BIO12" s="100"/>
      <c r="BIP12" s="100"/>
      <c r="BIQ12" s="100"/>
      <c r="BIR12" s="100"/>
      <c r="BIS12" s="100"/>
      <c r="BIT12" s="100"/>
      <c r="BIU12" s="100"/>
      <c r="BIV12" s="100"/>
      <c r="BIW12" s="100"/>
      <c r="BIX12" s="100"/>
      <c r="BIY12" s="100"/>
      <c r="BIZ12" s="100"/>
      <c r="BJA12" s="100"/>
      <c r="BJB12" s="100"/>
      <c r="BJC12" s="100"/>
      <c r="BJD12" s="100"/>
      <c r="BJE12" s="100"/>
      <c r="BJF12" s="100"/>
      <c r="BJG12" s="100"/>
      <c r="BJH12" s="100"/>
      <c r="BJI12" s="100"/>
      <c r="BJJ12" s="100"/>
      <c r="BJK12" s="100"/>
      <c r="BJL12" s="100"/>
      <c r="BJM12" s="100"/>
      <c r="BJN12" s="100"/>
      <c r="BJO12" s="100"/>
      <c r="BJP12" s="100"/>
      <c r="BJQ12" s="100"/>
      <c r="BJR12" s="100"/>
      <c r="BJS12" s="100"/>
      <c r="BJT12" s="100"/>
      <c r="BJU12" s="100"/>
      <c r="BJV12" s="100"/>
      <c r="BJW12" s="100"/>
      <c r="BJX12" s="100"/>
      <c r="BJY12" s="100"/>
      <c r="BJZ12" s="100"/>
      <c r="BKA12" s="100"/>
      <c r="BKB12" s="100"/>
      <c r="BKC12" s="100"/>
      <c r="BKD12" s="100"/>
      <c r="BKE12" s="100"/>
      <c r="BKF12" s="100"/>
      <c r="BKG12" s="100"/>
      <c r="BKH12" s="100"/>
      <c r="BKI12" s="100"/>
      <c r="BKJ12" s="100"/>
      <c r="BKK12" s="100"/>
      <c r="BKL12" s="100"/>
      <c r="BKM12" s="100"/>
      <c r="BKN12" s="100"/>
      <c r="BKO12" s="100"/>
      <c r="BKP12" s="100"/>
      <c r="BKQ12" s="100"/>
      <c r="BKR12" s="100"/>
      <c r="BKS12" s="100"/>
      <c r="BKT12" s="100"/>
      <c r="BKU12" s="100"/>
      <c r="BKV12" s="100"/>
      <c r="BKW12" s="100"/>
      <c r="BKX12" s="100"/>
      <c r="BKY12" s="100"/>
      <c r="BKZ12" s="100"/>
      <c r="BLA12" s="100"/>
      <c r="BLB12" s="100"/>
      <c r="BLC12" s="100"/>
      <c r="BLD12" s="100"/>
      <c r="BLE12" s="100"/>
      <c r="BLF12" s="100"/>
      <c r="BLG12" s="100"/>
      <c r="BLH12" s="100"/>
      <c r="BLI12" s="100"/>
      <c r="BLJ12" s="100"/>
      <c r="BLK12" s="100"/>
      <c r="BLL12" s="100"/>
      <c r="BLM12" s="100"/>
      <c r="BLN12" s="100"/>
      <c r="BLO12" s="100"/>
      <c r="BLP12" s="100"/>
      <c r="BLQ12" s="100"/>
      <c r="BLR12" s="100"/>
      <c r="BLS12" s="100"/>
      <c r="BLT12" s="100"/>
      <c r="BLU12" s="100"/>
      <c r="BLV12" s="100"/>
      <c r="BLW12" s="100"/>
      <c r="BLX12" s="100"/>
      <c r="BLY12" s="100"/>
      <c r="BLZ12" s="100"/>
      <c r="BMA12" s="100"/>
      <c r="BMB12" s="100"/>
      <c r="BMC12" s="100"/>
      <c r="BMD12" s="100"/>
      <c r="BME12" s="100"/>
      <c r="BMF12" s="100"/>
      <c r="BMG12" s="100"/>
      <c r="BMH12" s="100"/>
      <c r="BMI12" s="100"/>
      <c r="BMJ12" s="100"/>
      <c r="BMK12" s="100"/>
      <c r="BML12" s="100"/>
      <c r="BMM12" s="100"/>
      <c r="BMN12" s="100"/>
      <c r="BMO12" s="100"/>
      <c r="BMP12" s="100"/>
      <c r="BMQ12" s="100"/>
      <c r="BMR12" s="100"/>
      <c r="BMS12" s="100"/>
      <c r="BMT12" s="100"/>
      <c r="BMU12" s="100"/>
      <c r="BMV12" s="100"/>
      <c r="BMW12" s="100"/>
      <c r="BMX12" s="100"/>
      <c r="BMY12" s="100"/>
      <c r="BMZ12" s="100"/>
      <c r="BNA12" s="100"/>
      <c r="BNB12" s="100"/>
      <c r="BNC12" s="100"/>
      <c r="BND12" s="100"/>
      <c r="BNE12" s="100"/>
      <c r="BNF12" s="100"/>
      <c r="BNG12" s="100"/>
      <c r="BNH12" s="100"/>
      <c r="BNI12" s="100"/>
      <c r="BNJ12" s="100"/>
      <c r="BNK12" s="100"/>
      <c r="BNL12" s="100"/>
      <c r="BNM12" s="100"/>
      <c r="BNN12" s="100"/>
      <c r="BNO12" s="100"/>
      <c r="BNP12" s="100"/>
      <c r="BNQ12" s="100"/>
      <c r="BNR12" s="100"/>
      <c r="BNS12" s="100"/>
      <c r="BNT12" s="100"/>
      <c r="BNU12" s="100"/>
      <c r="BNV12" s="100"/>
      <c r="BNW12" s="100"/>
      <c r="BNX12" s="100"/>
      <c r="BNY12" s="100"/>
      <c r="BNZ12" s="100"/>
      <c r="BOA12" s="100"/>
      <c r="BOB12" s="100"/>
      <c r="BOC12" s="100"/>
      <c r="BOD12" s="100"/>
      <c r="BOE12" s="100"/>
      <c r="BOF12" s="100"/>
      <c r="BOG12" s="100"/>
      <c r="BOH12" s="100"/>
      <c r="BOI12" s="100"/>
      <c r="BOJ12" s="100"/>
      <c r="BOK12" s="100"/>
      <c r="BOL12" s="100"/>
      <c r="BOM12" s="100"/>
      <c r="BON12" s="100"/>
      <c r="BOO12" s="100"/>
      <c r="BOP12" s="100"/>
      <c r="BOQ12" s="100"/>
      <c r="BOR12" s="100"/>
      <c r="BOS12" s="100"/>
      <c r="BOT12" s="100"/>
      <c r="BOU12" s="100"/>
      <c r="BOV12" s="100"/>
      <c r="BOW12" s="100"/>
      <c r="BOX12" s="100"/>
      <c r="BOY12" s="100"/>
      <c r="BOZ12" s="100"/>
      <c r="BPA12" s="100"/>
      <c r="BPB12" s="100"/>
      <c r="BPC12" s="100"/>
      <c r="BPD12" s="100"/>
      <c r="BPE12" s="100"/>
      <c r="BPF12" s="100"/>
      <c r="BPG12" s="100"/>
      <c r="BPH12" s="100"/>
      <c r="BPI12" s="100"/>
      <c r="BPJ12" s="100"/>
      <c r="BPK12" s="100"/>
      <c r="BPL12" s="100"/>
      <c r="BPM12" s="100"/>
      <c r="BPN12" s="100"/>
      <c r="BPO12" s="100"/>
      <c r="BPP12" s="100"/>
      <c r="BPQ12" s="100"/>
      <c r="BPR12" s="100"/>
      <c r="BPS12" s="100"/>
      <c r="BPT12" s="100"/>
      <c r="BPU12" s="100"/>
      <c r="BPV12" s="100"/>
      <c r="BPW12" s="100"/>
      <c r="BPX12" s="100"/>
      <c r="BPY12" s="100"/>
      <c r="BPZ12" s="100"/>
      <c r="BQA12" s="100"/>
      <c r="BQB12" s="100"/>
      <c r="BQC12" s="100"/>
      <c r="BQD12" s="100"/>
      <c r="BQE12" s="100"/>
      <c r="BQF12" s="100"/>
      <c r="BQG12" s="100"/>
      <c r="BQH12" s="100"/>
      <c r="BQI12" s="100"/>
      <c r="BQJ12" s="100"/>
      <c r="BQK12" s="100"/>
      <c r="BQL12" s="100"/>
      <c r="BQM12" s="100"/>
      <c r="BQN12" s="100"/>
      <c r="BQO12" s="100"/>
      <c r="BQP12" s="100"/>
      <c r="BQQ12" s="100"/>
      <c r="BQR12" s="100"/>
      <c r="BQS12" s="100"/>
      <c r="BQT12" s="100"/>
      <c r="BQU12" s="100"/>
      <c r="BQV12" s="100"/>
      <c r="BQW12" s="100"/>
      <c r="BQX12" s="100"/>
      <c r="BQY12" s="100"/>
      <c r="BQZ12" s="100"/>
      <c r="BRA12" s="100"/>
      <c r="BRB12" s="100"/>
      <c r="BRC12" s="100"/>
      <c r="BRD12" s="100"/>
      <c r="BRE12" s="100"/>
      <c r="BRF12" s="100"/>
      <c r="BRG12" s="100"/>
      <c r="BRH12" s="100"/>
      <c r="BRI12" s="100"/>
      <c r="BRJ12" s="100"/>
      <c r="BRK12" s="100"/>
      <c r="BRL12" s="100"/>
      <c r="BRM12" s="100"/>
      <c r="BRN12" s="100"/>
      <c r="BRO12" s="100"/>
      <c r="BRP12" s="100"/>
      <c r="BRQ12" s="100"/>
      <c r="BRR12" s="100"/>
      <c r="BRS12" s="100"/>
      <c r="BRT12" s="100"/>
      <c r="BRU12" s="100"/>
      <c r="BRV12" s="100"/>
      <c r="BRW12" s="100"/>
      <c r="BRX12" s="100"/>
      <c r="BRY12" s="100"/>
      <c r="BRZ12" s="100"/>
      <c r="BSA12" s="100"/>
      <c r="BSB12" s="100"/>
      <c r="BSC12" s="100"/>
      <c r="BSD12" s="100"/>
      <c r="BSE12" s="100"/>
      <c r="BSF12" s="100"/>
      <c r="BSG12" s="100"/>
      <c r="BSH12" s="100"/>
      <c r="BSI12" s="100"/>
      <c r="BSJ12" s="100"/>
      <c r="BSK12" s="100"/>
      <c r="BSL12" s="100"/>
      <c r="BSM12" s="100"/>
      <c r="BSN12" s="100"/>
      <c r="BSO12" s="100"/>
      <c r="BSP12" s="100"/>
      <c r="BSQ12" s="100"/>
      <c r="BSR12" s="100"/>
      <c r="BSS12" s="100"/>
      <c r="BST12" s="100"/>
      <c r="BSU12" s="100"/>
      <c r="BSV12" s="100"/>
      <c r="BSW12" s="100"/>
      <c r="BSX12" s="100"/>
      <c r="BSY12" s="100"/>
      <c r="BSZ12" s="100"/>
      <c r="BTA12" s="100"/>
      <c r="BTB12" s="100"/>
      <c r="BTC12" s="100"/>
      <c r="BTD12" s="100"/>
      <c r="BTE12" s="100"/>
      <c r="BTF12" s="100"/>
      <c r="BTG12" s="100"/>
      <c r="BTH12" s="100"/>
      <c r="BTI12" s="100"/>
      <c r="BTJ12" s="100"/>
      <c r="BTK12" s="100"/>
      <c r="BTL12" s="100"/>
      <c r="BTM12" s="100"/>
      <c r="BTN12" s="100"/>
      <c r="BTO12" s="100"/>
      <c r="BTP12" s="100"/>
      <c r="BTQ12" s="100"/>
      <c r="BTR12" s="100"/>
      <c r="BTS12" s="100"/>
      <c r="BTT12" s="100"/>
      <c r="BTU12" s="100"/>
      <c r="BTV12" s="100"/>
      <c r="BTW12" s="100"/>
      <c r="BTX12" s="100"/>
      <c r="BTY12" s="100"/>
      <c r="BTZ12" s="100"/>
      <c r="BUA12" s="100"/>
      <c r="BUB12" s="100"/>
      <c r="BUC12" s="100"/>
      <c r="BUD12" s="100"/>
      <c r="BUE12" s="100"/>
      <c r="BUF12" s="100"/>
      <c r="BUG12" s="100"/>
      <c r="BUH12" s="100"/>
      <c r="BUI12" s="100"/>
      <c r="BUJ12" s="100"/>
      <c r="BUK12" s="100"/>
      <c r="BUL12" s="100"/>
      <c r="BUM12" s="100"/>
      <c r="BUN12" s="100"/>
      <c r="BUO12" s="100"/>
      <c r="BUP12" s="100"/>
      <c r="BUQ12" s="100"/>
      <c r="BUR12" s="100"/>
      <c r="BUS12" s="100"/>
      <c r="BUT12" s="100"/>
      <c r="BUU12" s="100"/>
      <c r="BUV12" s="100"/>
      <c r="BUW12" s="100"/>
      <c r="BUX12" s="100"/>
      <c r="BUY12" s="100"/>
      <c r="BUZ12" s="100"/>
      <c r="BVA12" s="100"/>
      <c r="BVB12" s="100"/>
      <c r="BVC12" s="100"/>
      <c r="BVD12" s="100"/>
      <c r="BVE12" s="100"/>
      <c r="BVF12" s="100"/>
      <c r="BVG12" s="100"/>
      <c r="BVH12" s="100"/>
      <c r="BVI12" s="100"/>
      <c r="BVJ12" s="100"/>
      <c r="BVK12" s="100"/>
      <c r="BVL12" s="100"/>
      <c r="BVM12" s="100"/>
      <c r="BVN12" s="100"/>
      <c r="BVO12" s="100"/>
      <c r="BVP12" s="100"/>
      <c r="BVQ12" s="100"/>
      <c r="BVR12" s="100"/>
      <c r="BVS12" s="100"/>
      <c r="BVT12" s="100"/>
      <c r="BVU12" s="100"/>
      <c r="BVV12" s="100"/>
      <c r="BVW12" s="100"/>
      <c r="BVX12" s="100"/>
      <c r="BVY12" s="100"/>
      <c r="BVZ12" s="100"/>
      <c r="BWA12" s="100"/>
      <c r="BWB12" s="100"/>
      <c r="BWC12" s="100"/>
      <c r="BWD12" s="100"/>
      <c r="BWE12" s="100"/>
      <c r="BWF12" s="100"/>
      <c r="BWG12" s="100"/>
      <c r="BWH12" s="100"/>
      <c r="BWI12" s="100"/>
      <c r="BWJ12" s="100"/>
      <c r="BWK12" s="100"/>
      <c r="BWL12" s="100"/>
      <c r="BWM12" s="100"/>
      <c r="BWN12" s="100"/>
      <c r="BWO12" s="100"/>
      <c r="BWP12" s="100"/>
      <c r="BWQ12" s="100"/>
      <c r="BWR12" s="100"/>
      <c r="BWS12" s="100"/>
      <c r="BWT12" s="100"/>
      <c r="BWU12" s="100"/>
      <c r="BWV12" s="100"/>
      <c r="BWW12" s="100"/>
      <c r="BWX12" s="100"/>
      <c r="BWY12" s="100"/>
      <c r="BWZ12" s="100"/>
      <c r="BXA12" s="100"/>
      <c r="BXB12" s="100"/>
      <c r="BXC12" s="100"/>
      <c r="BXD12" s="100"/>
      <c r="BXE12" s="100"/>
      <c r="BXF12" s="100"/>
      <c r="BXG12" s="100"/>
      <c r="BXH12" s="100"/>
      <c r="BXI12" s="100"/>
      <c r="BXJ12" s="100"/>
      <c r="BXK12" s="100"/>
      <c r="BXL12" s="100"/>
      <c r="BXM12" s="100"/>
      <c r="BXN12" s="100"/>
      <c r="BXO12" s="100"/>
      <c r="BXP12" s="100"/>
      <c r="BXQ12" s="100"/>
      <c r="BXR12" s="100"/>
      <c r="BXS12" s="100"/>
      <c r="BXT12" s="100"/>
      <c r="BXU12" s="100"/>
      <c r="BXV12" s="100"/>
      <c r="BXW12" s="100"/>
      <c r="BXX12" s="100"/>
      <c r="BXY12" s="100"/>
      <c r="BXZ12" s="100"/>
      <c r="BYA12" s="100"/>
      <c r="BYB12" s="100"/>
      <c r="BYC12" s="100"/>
      <c r="BYD12" s="100"/>
      <c r="BYE12" s="100"/>
      <c r="BYF12" s="100"/>
      <c r="BYG12" s="100"/>
      <c r="BYH12" s="100"/>
      <c r="BYI12" s="100"/>
      <c r="BYJ12" s="100"/>
      <c r="BYK12" s="100"/>
      <c r="BYL12" s="100"/>
      <c r="BYM12" s="100"/>
      <c r="BYN12" s="100"/>
      <c r="BYO12" s="100"/>
      <c r="BYP12" s="100"/>
      <c r="BYQ12" s="100"/>
      <c r="BYR12" s="100"/>
      <c r="BYS12" s="100"/>
      <c r="BYT12" s="100"/>
      <c r="BYU12" s="100"/>
      <c r="BYV12" s="100"/>
      <c r="BYW12" s="100"/>
      <c r="BYX12" s="100"/>
      <c r="BYY12" s="100"/>
      <c r="BYZ12" s="100"/>
      <c r="BZA12" s="100"/>
      <c r="BZB12" s="100"/>
      <c r="BZC12" s="100"/>
      <c r="BZD12" s="100"/>
      <c r="BZE12" s="100"/>
      <c r="BZF12" s="100"/>
      <c r="BZG12" s="100"/>
      <c r="BZH12" s="100"/>
      <c r="BZI12" s="100"/>
      <c r="BZJ12" s="100"/>
      <c r="BZK12" s="100"/>
      <c r="BZL12" s="100"/>
      <c r="BZM12" s="100"/>
      <c r="BZN12" s="100"/>
      <c r="BZO12" s="100"/>
      <c r="BZP12" s="100"/>
      <c r="BZQ12" s="100"/>
      <c r="BZR12" s="100"/>
      <c r="BZS12" s="100"/>
      <c r="BZT12" s="100"/>
      <c r="BZU12" s="100"/>
      <c r="BZV12" s="100"/>
      <c r="BZW12" s="100"/>
      <c r="BZX12" s="100"/>
      <c r="BZY12" s="100"/>
      <c r="BZZ12" s="100"/>
      <c r="CAA12" s="100"/>
      <c r="CAB12" s="100"/>
      <c r="CAC12" s="100"/>
      <c r="CAD12" s="100"/>
      <c r="CAE12" s="100"/>
      <c r="CAF12" s="100"/>
      <c r="CAG12" s="100"/>
      <c r="CAH12" s="100"/>
      <c r="CAI12" s="100"/>
      <c r="CAJ12" s="100"/>
      <c r="CAK12" s="100"/>
      <c r="CAL12" s="100"/>
      <c r="CAM12" s="100"/>
      <c r="CAN12" s="100"/>
      <c r="CAO12" s="100"/>
      <c r="CAP12" s="100"/>
      <c r="CAQ12" s="100"/>
      <c r="CAR12" s="100"/>
      <c r="CAS12" s="100"/>
      <c r="CAT12" s="100"/>
      <c r="CAU12" s="100"/>
      <c r="CAV12" s="100"/>
      <c r="CAW12" s="100"/>
      <c r="CAX12" s="100"/>
      <c r="CAY12" s="100"/>
      <c r="CAZ12" s="100"/>
      <c r="CBA12" s="100"/>
      <c r="CBB12" s="100"/>
      <c r="CBC12" s="100"/>
      <c r="CBD12" s="100"/>
      <c r="CBE12" s="100"/>
      <c r="CBF12" s="100"/>
      <c r="CBG12" s="100"/>
      <c r="CBH12" s="100"/>
      <c r="CBI12" s="100"/>
      <c r="CBJ12" s="100"/>
      <c r="CBK12" s="100"/>
      <c r="CBL12" s="100"/>
      <c r="CBM12" s="100"/>
      <c r="CBN12" s="100"/>
      <c r="CBO12" s="100"/>
      <c r="CBP12" s="100"/>
      <c r="CBQ12" s="100"/>
      <c r="CBR12" s="100"/>
      <c r="CBS12" s="100"/>
      <c r="CBT12" s="100"/>
      <c r="CBU12" s="100"/>
      <c r="CBV12" s="100"/>
      <c r="CBW12" s="100"/>
      <c r="CBX12" s="100"/>
      <c r="CBY12" s="100"/>
      <c r="CBZ12" s="100"/>
      <c r="CCA12" s="100"/>
      <c r="CCB12" s="100"/>
      <c r="CCC12" s="100"/>
      <c r="CCD12" s="100"/>
      <c r="CCE12" s="100"/>
      <c r="CCF12" s="100"/>
      <c r="CCG12" s="100"/>
      <c r="CCH12" s="100"/>
      <c r="CCI12" s="100"/>
      <c r="CCJ12" s="100"/>
      <c r="CCK12" s="100"/>
      <c r="CCL12" s="100"/>
      <c r="CCM12" s="100"/>
      <c r="CCN12" s="100"/>
      <c r="CCO12" s="100"/>
      <c r="CCP12" s="100"/>
      <c r="CCQ12" s="100"/>
      <c r="CCR12" s="100"/>
      <c r="CCS12" s="100"/>
      <c r="CCT12" s="100"/>
      <c r="CCU12" s="100"/>
      <c r="CCV12" s="100"/>
      <c r="CCW12" s="100"/>
      <c r="CCX12" s="100"/>
      <c r="CCY12" s="100"/>
      <c r="CCZ12" s="100"/>
      <c r="CDA12" s="100"/>
      <c r="CDB12" s="100"/>
      <c r="CDC12" s="100"/>
      <c r="CDD12" s="100"/>
      <c r="CDE12" s="100"/>
      <c r="CDF12" s="100"/>
      <c r="CDG12" s="100"/>
      <c r="CDH12" s="100"/>
      <c r="CDI12" s="100"/>
      <c r="CDJ12" s="100"/>
      <c r="CDK12" s="100"/>
      <c r="CDL12" s="100"/>
      <c r="CDM12" s="100"/>
      <c r="CDN12" s="100"/>
      <c r="CDO12" s="100"/>
      <c r="CDP12" s="100"/>
      <c r="CDQ12" s="100"/>
      <c r="CDR12" s="100"/>
      <c r="CDS12" s="100"/>
      <c r="CDT12" s="100"/>
      <c r="CDU12" s="100"/>
      <c r="CDV12" s="100"/>
      <c r="CDW12" s="100"/>
      <c r="CDX12" s="100"/>
      <c r="CDY12" s="100"/>
      <c r="CDZ12" s="100"/>
      <c r="CEA12" s="100"/>
      <c r="CEB12" s="100"/>
      <c r="CEC12" s="100"/>
      <c r="CED12" s="100"/>
      <c r="CEE12" s="100"/>
      <c r="CEF12" s="100"/>
      <c r="CEG12" s="100"/>
      <c r="CEH12" s="100"/>
      <c r="CEI12" s="100"/>
      <c r="CEJ12" s="100"/>
      <c r="CEK12" s="100"/>
      <c r="CEL12" s="100"/>
      <c r="CEM12" s="100"/>
      <c r="CEN12" s="100"/>
      <c r="CEO12" s="100"/>
      <c r="CEP12" s="100"/>
      <c r="CEQ12" s="100"/>
      <c r="CER12" s="100"/>
      <c r="CES12" s="100"/>
      <c r="CET12" s="100"/>
      <c r="CEU12" s="100"/>
      <c r="CEV12" s="100"/>
      <c r="CEW12" s="100"/>
      <c r="CEX12" s="100"/>
      <c r="CEY12" s="100"/>
      <c r="CEZ12" s="100"/>
      <c r="CFA12" s="100"/>
      <c r="CFB12" s="100"/>
      <c r="CFC12" s="100"/>
      <c r="CFD12" s="100"/>
      <c r="CFE12" s="100"/>
      <c r="CFF12" s="100"/>
      <c r="CFG12" s="100"/>
      <c r="CFH12" s="100"/>
      <c r="CFI12" s="100"/>
      <c r="CFJ12" s="100"/>
      <c r="CFK12" s="100"/>
      <c r="CFL12" s="100"/>
      <c r="CFM12" s="100"/>
      <c r="CFN12" s="100"/>
      <c r="CFO12" s="100"/>
      <c r="CFP12" s="100"/>
      <c r="CFQ12" s="100"/>
      <c r="CFR12" s="100"/>
      <c r="CFS12" s="100"/>
      <c r="CFT12" s="100"/>
      <c r="CFU12" s="100"/>
      <c r="CFV12" s="100"/>
      <c r="CFW12" s="100"/>
      <c r="CFX12" s="100"/>
      <c r="CFY12" s="100"/>
      <c r="CFZ12" s="100"/>
      <c r="CGA12" s="100"/>
      <c r="CGB12" s="100"/>
      <c r="CGC12" s="100"/>
      <c r="CGD12" s="100"/>
      <c r="CGE12" s="100"/>
      <c r="CGF12" s="100"/>
      <c r="CGG12" s="100"/>
      <c r="CGH12" s="100"/>
      <c r="CGI12" s="100"/>
      <c r="CGJ12" s="100"/>
      <c r="CGK12" s="100"/>
      <c r="CGL12" s="100"/>
      <c r="CGM12" s="100"/>
      <c r="CGN12" s="100"/>
      <c r="CGO12" s="100"/>
      <c r="CGP12" s="100"/>
      <c r="CGQ12" s="100"/>
      <c r="CGR12" s="100"/>
      <c r="CGS12" s="100"/>
      <c r="CGT12" s="100"/>
      <c r="CGU12" s="100"/>
      <c r="CGV12" s="100"/>
      <c r="CGW12" s="100"/>
      <c r="CGX12" s="100"/>
      <c r="CGY12" s="100"/>
      <c r="CGZ12" s="100"/>
      <c r="CHA12" s="100"/>
      <c r="CHB12" s="100"/>
      <c r="CHC12" s="100"/>
      <c r="CHD12" s="100"/>
      <c r="CHE12" s="100"/>
      <c r="CHF12" s="100"/>
      <c r="CHG12" s="100"/>
      <c r="CHH12" s="100"/>
      <c r="CHI12" s="100"/>
      <c r="CHJ12" s="100"/>
      <c r="CHK12" s="100"/>
      <c r="CHL12" s="100"/>
      <c r="CHM12" s="100"/>
      <c r="CHN12" s="100"/>
      <c r="CHO12" s="100"/>
      <c r="CHP12" s="100"/>
      <c r="CHQ12" s="100"/>
      <c r="CHR12" s="100"/>
      <c r="CHS12" s="100"/>
      <c r="CHT12" s="100"/>
      <c r="CHU12" s="100"/>
      <c r="CHV12" s="100"/>
      <c r="CHW12" s="100"/>
      <c r="CHX12" s="100"/>
      <c r="CHY12" s="100"/>
      <c r="CHZ12" s="100"/>
      <c r="CIA12" s="100"/>
      <c r="CIB12" s="100"/>
      <c r="CIC12" s="100"/>
      <c r="CID12" s="100"/>
      <c r="CIE12" s="100"/>
      <c r="CIF12" s="100"/>
      <c r="CIG12" s="100"/>
      <c r="CIH12" s="100"/>
      <c r="CII12" s="100"/>
      <c r="CIJ12" s="100"/>
      <c r="CIK12" s="100"/>
      <c r="CIL12" s="100"/>
      <c r="CIM12" s="100"/>
      <c r="CIN12" s="100"/>
      <c r="CIO12" s="100"/>
      <c r="CIP12" s="100"/>
      <c r="CIQ12" s="100"/>
      <c r="CIR12" s="100"/>
      <c r="CIS12" s="100"/>
      <c r="CIT12" s="100"/>
      <c r="CIU12" s="100"/>
      <c r="CIV12" s="100"/>
      <c r="CIW12" s="100"/>
      <c r="CIX12" s="100"/>
      <c r="CIY12" s="100"/>
      <c r="CIZ12" s="100"/>
      <c r="CJA12" s="100"/>
      <c r="CJB12" s="100"/>
      <c r="CJC12" s="100"/>
      <c r="CJD12" s="100"/>
      <c r="CJE12" s="100"/>
      <c r="CJF12" s="100"/>
      <c r="CJG12" s="100"/>
      <c r="CJH12" s="100"/>
      <c r="CJI12" s="100"/>
      <c r="CJJ12" s="100"/>
      <c r="CJK12" s="100"/>
      <c r="CJL12" s="100"/>
      <c r="CJM12" s="100"/>
      <c r="CJN12" s="100"/>
      <c r="CJO12" s="100"/>
      <c r="CJP12" s="100"/>
      <c r="CJQ12" s="100"/>
      <c r="CJR12" s="100"/>
      <c r="CJS12" s="100"/>
      <c r="CJT12" s="100"/>
      <c r="CJU12" s="100"/>
      <c r="CJV12" s="100"/>
      <c r="CJW12" s="100"/>
      <c r="CJX12" s="100"/>
      <c r="CJY12" s="100"/>
      <c r="CJZ12" s="100"/>
      <c r="CKA12" s="100"/>
      <c r="CKB12" s="100"/>
      <c r="CKC12" s="100"/>
      <c r="CKD12" s="100"/>
      <c r="CKE12" s="100"/>
      <c r="CKF12" s="100"/>
      <c r="CKG12" s="100"/>
      <c r="CKH12" s="100"/>
      <c r="CKI12" s="100"/>
      <c r="CKJ12" s="100"/>
      <c r="CKK12" s="100"/>
      <c r="CKL12" s="100"/>
      <c r="CKM12" s="100"/>
      <c r="CKN12" s="100"/>
      <c r="CKO12" s="100"/>
      <c r="CKP12" s="100"/>
      <c r="CKQ12" s="100"/>
      <c r="CKR12" s="100"/>
      <c r="CKS12" s="100"/>
      <c r="CKT12" s="100"/>
      <c r="CKU12" s="100"/>
      <c r="CKV12" s="100"/>
      <c r="CKW12" s="100"/>
      <c r="CKX12" s="100"/>
      <c r="CKY12" s="100"/>
      <c r="CKZ12" s="100"/>
      <c r="CLA12" s="100"/>
      <c r="CLB12" s="100"/>
      <c r="CLC12" s="100"/>
      <c r="CLD12" s="100"/>
      <c r="CLE12" s="100"/>
      <c r="CLF12" s="100"/>
      <c r="CLG12" s="100"/>
      <c r="CLH12" s="100"/>
      <c r="CLI12" s="100"/>
      <c r="CLJ12" s="100"/>
      <c r="CLK12" s="100"/>
      <c r="CLL12" s="100"/>
      <c r="CLM12" s="100"/>
      <c r="CLN12" s="100"/>
      <c r="CLO12" s="100"/>
      <c r="CLP12" s="100"/>
      <c r="CLQ12" s="100"/>
      <c r="CLR12" s="100"/>
      <c r="CLS12" s="100"/>
      <c r="CLT12" s="100"/>
      <c r="CLU12" s="100"/>
      <c r="CLV12" s="100"/>
      <c r="CLW12" s="100"/>
      <c r="CLX12" s="100"/>
      <c r="CLY12" s="100"/>
      <c r="CLZ12" s="100"/>
      <c r="CMA12" s="100"/>
      <c r="CMB12" s="100"/>
      <c r="CMC12" s="100"/>
      <c r="CMD12" s="100"/>
      <c r="CME12" s="100"/>
      <c r="CMF12" s="100"/>
      <c r="CMG12" s="100"/>
      <c r="CMH12" s="100"/>
      <c r="CMI12" s="100"/>
      <c r="CMJ12" s="100"/>
      <c r="CMK12" s="100"/>
      <c r="CML12" s="100"/>
      <c r="CMM12" s="100"/>
      <c r="CMN12" s="100"/>
      <c r="CMO12" s="100"/>
      <c r="CMP12" s="100"/>
      <c r="CMQ12" s="100"/>
      <c r="CMR12" s="100"/>
      <c r="CMS12" s="100"/>
      <c r="CMT12" s="100"/>
      <c r="CMU12" s="100"/>
      <c r="CMV12" s="100"/>
      <c r="CMW12" s="100"/>
      <c r="CMX12" s="100"/>
      <c r="CMY12" s="100"/>
      <c r="CMZ12" s="100"/>
      <c r="CNA12" s="100"/>
      <c r="CNB12" s="100"/>
      <c r="CNC12" s="100"/>
      <c r="CND12" s="100"/>
      <c r="CNE12" s="100"/>
      <c r="CNF12" s="100"/>
      <c r="CNG12" s="100"/>
      <c r="CNH12" s="100"/>
      <c r="CNI12" s="100"/>
      <c r="CNJ12" s="100"/>
      <c r="CNK12" s="100"/>
      <c r="CNL12" s="100"/>
      <c r="CNM12" s="100"/>
      <c r="CNN12" s="100"/>
      <c r="CNO12" s="100"/>
      <c r="CNP12" s="100"/>
      <c r="CNQ12" s="100"/>
      <c r="CNR12" s="100"/>
      <c r="CNS12" s="100"/>
      <c r="CNT12" s="100"/>
      <c r="CNU12" s="100"/>
      <c r="CNV12" s="100"/>
      <c r="CNW12" s="100"/>
      <c r="CNX12" s="100"/>
      <c r="CNY12" s="100"/>
      <c r="CNZ12" s="100"/>
      <c r="COA12" s="100"/>
      <c r="COB12" s="100"/>
      <c r="COC12" s="100"/>
      <c r="COD12" s="100"/>
      <c r="COE12" s="100"/>
      <c r="COF12" s="100"/>
      <c r="COG12" s="100"/>
      <c r="COH12" s="100"/>
      <c r="COI12" s="100"/>
      <c r="COJ12" s="100"/>
      <c r="COK12" s="100"/>
      <c r="COL12" s="100"/>
      <c r="COM12" s="100"/>
      <c r="CON12" s="100"/>
      <c r="COO12" s="100"/>
      <c r="COP12" s="100"/>
      <c r="COQ12" s="100"/>
      <c r="COR12" s="100"/>
      <c r="COS12" s="100"/>
      <c r="COT12" s="100"/>
      <c r="COU12" s="100"/>
      <c r="COV12" s="100"/>
      <c r="COW12" s="100"/>
      <c r="COX12" s="100"/>
      <c r="COY12" s="100"/>
      <c r="COZ12" s="100"/>
      <c r="CPA12" s="100"/>
      <c r="CPB12" s="100"/>
      <c r="CPC12" s="100"/>
      <c r="CPD12" s="100"/>
      <c r="CPE12" s="100"/>
      <c r="CPF12" s="100"/>
      <c r="CPG12" s="100"/>
      <c r="CPH12" s="100"/>
      <c r="CPI12" s="100"/>
      <c r="CPJ12" s="100"/>
      <c r="CPK12" s="100"/>
      <c r="CPL12" s="100"/>
      <c r="CPM12" s="100"/>
      <c r="CPN12" s="100"/>
      <c r="CPO12" s="100"/>
      <c r="CPP12" s="100"/>
      <c r="CPQ12" s="100"/>
      <c r="CPR12" s="100"/>
      <c r="CPS12" s="100"/>
      <c r="CPT12" s="100"/>
      <c r="CPU12" s="100"/>
      <c r="CPV12" s="100"/>
      <c r="CPW12" s="100"/>
      <c r="CPX12" s="100"/>
      <c r="CPY12" s="100"/>
      <c r="CPZ12" s="100"/>
      <c r="CQA12" s="100"/>
      <c r="CQB12" s="100"/>
      <c r="CQC12" s="100"/>
      <c r="CQD12" s="100"/>
      <c r="CQE12" s="100"/>
      <c r="CQF12" s="100"/>
      <c r="CQG12" s="100"/>
      <c r="CQH12" s="100"/>
      <c r="CQI12" s="100"/>
      <c r="CQJ12" s="100"/>
      <c r="CQK12" s="100"/>
      <c r="CQL12" s="100"/>
      <c r="CQM12" s="100"/>
      <c r="CQN12" s="100"/>
      <c r="CQO12" s="100"/>
      <c r="CQP12" s="100"/>
      <c r="CQQ12" s="100"/>
      <c r="CQR12" s="100"/>
      <c r="CQS12" s="100"/>
      <c r="CQT12" s="100"/>
      <c r="CQU12" s="100"/>
      <c r="CQV12" s="100"/>
      <c r="CQW12" s="100"/>
      <c r="CQX12" s="100"/>
      <c r="CQY12" s="100"/>
      <c r="CQZ12" s="100"/>
      <c r="CRA12" s="100"/>
      <c r="CRB12" s="100"/>
      <c r="CRC12" s="100"/>
      <c r="CRD12" s="100"/>
      <c r="CRE12" s="100"/>
      <c r="CRF12" s="100"/>
      <c r="CRG12" s="100"/>
      <c r="CRH12" s="100"/>
      <c r="CRI12" s="100"/>
      <c r="CRJ12" s="100"/>
      <c r="CRK12" s="100"/>
      <c r="CRL12" s="100"/>
      <c r="CRM12" s="100"/>
      <c r="CRN12" s="100"/>
      <c r="CRO12" s="100"/>
      <c r="CRP12" s="100"/>
      <c r="CRQ12" s="100"/>
      <c r="CRR12" s="100"/>
      <c r="CRS12" s="100"/>
      <c r="CRT12" s="100"/>
      <c r="CRU12" s="100"/>
      <c r="CRV12" s="100"/>
      <c r="CRW12" s="100"/>
      <c r="CRX12" s="100"/>
      <c r="CRY12" s="100"/>
      <c r="CRZ12" s="100"/>
      <c r="CSA12" s="100"/>
      <c r="CSB12" s="100"/>
      <c r="CSC12" s="100"/>
      <c r="CSD12" s="100"/>
      <c r="CSE12" s="100"/>
      <c r="CSF12" s="100"/>
      <c r="CSG12" s="100"/>
      <c r="CSH12" s="100"/>
      <c r="CSI12" s="100"/>
      <c r="CSJ12" s="100"/>
      <c r="CSK12" s="100"/>
      <c r="CSL12" s="100"/>
      <c r="CSM12" s="100"/>
      <c r="CSN12" s="100"/>
      <c r="CSO12" s="100"/>
      <c r="CSP12" s="100"/>
      <c r="CSQ12" s="100"/>
      <c r="CSR12" s="100"/>
      <c r="CSS12" s="100"/>
      <c r="CST12" s="100"/>
      <c r="CSU12" s="100"/>
      <c r="CSV12" s="100"/>
      <c r="CSW12" s="100"/>
      <c r="CSX12" s="100"/>
      <c r="CSY12" s="100"/>
      <c r="CSZ12" s="100"/>
      <c r="CTA12" s="100"/>
      <c r="CTB12" s="100"/>
      <c r="CTC12" s="100"/>
      <c r="CTD12" s="100"/>
      <c r="CTE12" s="100"/>
      <c r="CTF12" s="100"/>
      <c r="CTG12" s="100"/>
      <c r="CTH12" s="100"/>
      <c r="CTI12" s="100"/>
      <c r="CTJ12" s="100"/>
      <c r="CTK12" s="100"/>
      <c r="CTL12" s="100"/>
      <c r="CTM12" s="100"/>
      <c r="CTN12" s="100"/>
      <c r="CTO12" s="100"/>
      <c r="CTP12" s="100"/>
      <c r="CTQ12" s="100"/>
      <c r="CTR12" s="100"/>
      <c r="CTS12" s="100"/>
      <c r="CTT12" s="100"/>
      <c r="CTU12" s="100"/>
      <c r="CTV12" s="100"/>
      <c r="CTW12" s="100"/>
      <c r="CTX12" s="100"/>
      <c r="CTY12" s="100"/>
      <c r="CTZ12" s="100"/>
      <c r="CUA12" s="100"/>
      <c r="CUB12" s="100"/>
      <c r="CUC12" s="100"/>
      <c r="CUD12" s="100"/>
      <c r="CUE12" s="100"/>
      <c r="CUF12" s="100"/>
      <c r="CUG12" s="100"/>
      <c r="CUH12" s="100"/>
      <c r="CUI12" s="100"/>
      <c r="CUJ12" s="100"/>
      <c r="CUK12" s="100"/>
      <c r="CUL12" s="100"/>
      <c r="CUM12" s="100"/>
      <c r="CUN12" s="100"/>
      <c r="CUO12" s="100"/>
      <c r="CUP12" s="100"/>
      <c r="CUQ12" s="100"/>
      <c r="CUR12" s="100"/>
      <c r="CUS12" s="100"/>
      <c r="CUT12" s="100"/>
      <c r="CUU12" s="100"/>
      <c r="CUV12" s="100"/>
      <c r="CUW12" s="100"/>
      <c r="CUX12" s="100"/>
      <c r="CUY12" s="100"/>
      <c r="CUZ12" s="100"/>
      <c r="CVA12" s="100"/>
      <c r="CVB12" s="100"/>
      <c r="CVC12" s="100"/>
      <c r="CVD12" s="100"/>
      <c r="CVE12" s="100"/>
      <c r="CVF12" s="100"/>
      <c r="CVG12" s="100"/>
      <c r="CVH12" s="100"/>
      <c r="CVI12" s="100"/>
      <c r="CVJ12" s="100"/>
      <c r="CVK12" s="100"/>
      <c r="CVL12" s="100"/>
      <c r="CVM12" s="100"/>
      <c r="CVN12" s="100"/>
      <c r="CVO12" s="100"/>
      <c r="CVP12" s="100"/>
      <c r="CVQ12" s="100"/>
      <c r="CVR12" s="100"/>
      <c r="CVS12" s="100"/>
      <c r="CVT12" s="100"/>
      <c r="CVU12" s="100"/>
      <c r="CVV12" s="100"/>
      <c r="CVW12" s="100"/>
      <c r="CVX12" s="100"/>
      <c r="CVY12" s="100"/>
      <c r="CVZ12" s="100"/>
      <c r="CWA12" s="100"/>
      <c r="CWB12" s="100"/>
      <c r="CWC12" s="100"/>
      <c r="CWD12" s="100"/>
      <c r="CWE12" s="100"/>
      <c r="CWF12" s="100"/>
      <c r="CWG12" s="100"/>
      <c r="CWH12" s="100"/>
      <c r="CWI12" s="100"/>
      <c r="CWJ12" s="100"/>
      <c r="CWK12" s="100"/>
      <c r="CWL12" s="100"/>
      <c r="CWM12" s="100"/>
      <c r="CWN12" s="100"/>
      <c r="CWO12" s="100"/>
      <c r="CWP12" s="100"/>
      <c r="CWQ12" s="100"/>
      <c r="CWR12" s="100"/>
      <c r="CWS12" s="100"/>
      <c r="CWT12" s="100"/>
      <c r="CWU12" s="100"/>
      <c r="CWV12" s="100"/>
      <c r="CWW12" s="100"/>
      <c r="CWX12" s="100"/>
      <c r="CWY12" s="100"/>
      <c r="CWZ12" s="100"/>
      <c r="CXA12" s="100"/>
      <c r="CXB12" s="100"/>
      <c r="CXC12" s="100"/>
      <c r="CXD12" s="100"/>
      <c r="CXE12" s="100"/>
      <c r="CXF12" s="100"/>
      <c r="CXG12" s="100"/>
      <c r="CXH12" s="100"/>
      <c r="CXI12" s="100"/>
      <c r="CXJ12" s="100"/>
      <c r="CXK12" s="100"/>
      <c r="CXL12" s="100"/>
      <c r="CXM12" s="100"/>
      <c r="CXN12" s="100"/>
      <c r="CXO12" s="100"/>
      <c r="CXP12" s="100"/>
      <c r="CXQ12" s="100"/>
      <c r="CXR12" s="100"/>
      <c r="CXS12" s="100"/>
      <c r="CXT12" s="100"/>
      <c r="CXU12" s="100"/>
      <c r="CXV12" s="100"/>
      <c r="CXW12" s="100"/>
      <c r="CXX12" s="100"/>
      <c r="CXY12" s="100"/>
      <c r="CXZ12" s="100"/>
      <c r="CYA12" s="100"/>
      <c r="CYB12" s="100"/>
      <c r="CYC12" s="100"/>
      <c r="CYD12" s="100"/>
      <c r="CYE12" s="100"/>
      <c r="CYF12" s="100"/>
      <c r="CYG12" s="100"/>
      <c r="CYH12" s="100"/>
      <c r="CYI12" s="100"/>
      <c r="CYJ12" s="100"/>
      <c r="CYK12" s="100"/>
      <c r="CYL12" s="100"/>
      <c r="CYM12" s="100"/>
      <c r="CYN12" s="100"/>
      <c r="CYO12" s="100"/>
      <c r="CYP12" s="100"/>
      <c r="CYQ12" s="100"/>
      <c r="CYR12" s="100"/>
      <c r="CYS12" s="100"/>
      <c r="CYT12" s="100"/>
      <c r="CYU12" s="100"/>
      <c r="CYV12" s="100"/>
      <c r="CYW12" s="100"/>
      <c r="CYX12" s="100"/>
      <c r="CYY12" s="100"/>
      <c r="CYZ12" s="100"/>
      <c r="CZA12" s="100"/>
      <c r="CZB12" s="100"/>
      <c r="CZC12" s="100"/>
      <c r="CZD12" s="100"/>
      <c r="CZE12" s="100"/>
      <c r="CZF12" s="100"/>
      <c r="CZG12" s="100"/>
      <c r="CZH12" s="100"/>
      <c r="CZI12" s="100"/>
      <c r="CZJ12" s="100"/>
      <c r="CZK12" s="100"/>
      <c r="CZL12" s="100"/>
      <c r="CZM12" s="100"/>
      <c r="CZN12" s="100"/>
      <c r="CZO12" s="100"/>
      <c r="CZP12" s="100"/>
      <c r="CZQ12" s="100"/>
      <c r="CZR12" s="100"/>
      <c r="CZS12" s="100"/>
      <c r="CZT12" s="100"/>
      <c r="CZU12" s="100"/>
      <c r="CZV12" s="100"/>
      <c r="CZW12" s="100"/>
      <c r="CZX12" s="100"/>
      <c r="CZY12" s="100"/>
      <c r="CZZ12" s="100"/>
      <c r="DAA12" s="100"/>
      <c r="DAB12" s="100"/>
      <c r="DAC12" s="100"/>
      <c r="DAD12" s="100"/>
      <c r="DAE12" s="100"/>
      <c r="DAF12" s="100"/>
      <c r="DAG12" s="100"/>
      <c r="DAH12" s="100"/>
      <c r="DAI12" s="100"/>
      <c r="DAJ12" s="100"/>
      <c r="DAK12" s="100"/>
      <c r="DAL12" s="100"/>
      <c r="DAM12" s="100"/>
      <c r="DAN12" s="100"/>
      <c r="DAO12" s="100"/>
      <c r="DAP12" s="100"/>
      <c r="DAQ12" s="100"/>
      <c r="DAR12" s="100"/>
      <c r="DAS12" s="100"/>
      <c r="DAT12" s="100"/>
      <c r="DAU12" s="100"/>
      <c r="DAV12" s="100"/>
      <c r="DAW12" s="100"/>
      <c r="DAX12" s="100"/>
      <c r="DAY12" s="100"/>
      <c r="DAZ12" s="100"/>
      <c r="DBA12" s="100"/>
      <c r="DBB12" s="100"/>
      <c r="DBC12" s="100"/>
      <c r="DBD12" s="100"/>
      <c r="DBE12" s="100"/>
      <c r="DBF12" s="100"/>
      <c r="DBG12" s="100"/>
      <c r="DBH12" s="100"/>
      <c r="DBI12" s="100"/>
      <c r="DBJ12" s="100"/>
      <c r="DBK12" s="100"/>
      <c r="DBL12" s="100"/>
      <c r="DBM12" s="100"/>
      <c r="DBN12" s="100"/>
      <c r="DBO12" s="100"/>
      <c r="DBP12" s="100"/>
      <c r="DBQ12" s="100"/>
      <c r="DBR12" s="100"/>
      <c r="DBS12" s="100"/>
      <c r="DBT12" s="100"/>
      <c r="DBU12" s="100"/>
      <c r="DBV12" s="100"/>
      <c r="DBW12" s="100"/>
      <c r="DBX12" s="100"/>
      <c r="DBY12" s="100"/>
      <c r="DBZ12" s="100"/>
      <c r="DCA12" s="100"/>
      <c r="DCB12" s="100"/>
      <c r="DCC12" s="100"/>
      <c r="DCD12" s="100"/>
      <c r="DCE12" s="100"/>
      <c r="DCF12" s="100"/>
      <c r="DCG12" s="100"/>
      <c r="DCH12" s="100"/>
      <c r="DCI12" s="100"/>
      <c r="DCJ12" s="100"/>
      <c r="DCK12" s="100"/>
      <c r="DCL12" s="100"/>
      <c r="DCM12" s="100"/>
      <c r="DCN12" s="100"/>
      <c r="DCO12" s="100"/>
      <c r="DCP12" s="100"/>
      <c r="DCQ12" s="100"/>
      <c r="DCR12" s="100"/>
      <c r="DCS12" s="100"/>
      <c r="DCT12" s="100"/>
      <c r="DCU12" s="100"/>
      <c r="DCV12" s="100"/>
      <c r="DCW12" s="100"/>
      <c r="DCX12" s="100"/>
      <c r="DCY12" s="100"/>
      <c r="DCZ12" s="100"/>
      <c r="DDA12" s="100"/>
      <c r="DDB12" s="100"/>
      <c r="DDC12" s="100"/>
      <c r="DDD12" s="100"/>
      <c r="DDE12" s="100"/>
      <c r="DDF12" s="100"/>
      <c r="DDG12" s="100"/>
      <c r="DDH12" s="100"/>
      <c r="DDI12" s="100"/>
      <c r="DDJ12" s="100"/>
      <c r="DDK12" s="100"/>
      <c r="DDL12" s="100"/>
      <c r="DDM12" s="100"/>
      <c r="DDN12" s="100"/>
      <c r="DDO12" s="100"/>
      <c r="DDP12" s="100"/>
      <c r="DDQ12" s="100"/>
      <c r="DDR12" s="100"/>
      <c r="DDS12" s="100"/>
      <c r="DDT12" s="100"/>
      <c r="DDU12" s="100"/>
      <c r="DDV12" s="100"/>
      <c r="DDW12" s="100"/>
      <c r="DDX12" s="100"/>
      <c r="DDY12" s="100"/>
      <c r="DDZ12" s="100"/>
      <c r="DEA12" s="100"/>
      <c r="DEB12" s="100"/>
      <c r="DEC12" s="100"/>
      <c r="DED12" s="100"/>
      <c r="DEE12" s="100"/>
      <c r="DEF12" s="100"/>
      <c r="DEG12" s="100"/>
      <c r="DEH12" s="100"/>
      <c r="DEI12" s="100"/>
      <c r="DEJ12" s="100"/>
      <c r="DEK12" s="100"/>
      <c r="DEL12" s="100"/>
      <c r="DEM12" s="100"/>
      <c r="DEN12" s="100"/>
      <c r="DEO12" s="100"/>
      <c r="DEP12" s="100"/>
      <c r="DEQ12" s="100"/>
      <c r="DER12" s="100"/>
      <c r="DES12" s="100"/>
      <c r="DET12" s="100"/>
      <c r="DEU12" s="100"/>
      <c r="DEV12" s="100"/>
      <c r="DEW12" s="100"/>
      <c r="DEX12" s="100"/>
      <c r="DEY12" s="100"/>
      <c r="DEZ12" s="100"/>
      <c r="DFA12" s="100"/>
      <c r="DFB12" s="100"/>
      <c r="DFC12" s="100"/>
      <c r="DFD12" s="100"/>
      <c r="DFE12" s="100"/>
      <c r="DFF12" s="100"/>
      <c r="DFG12" s="100"/>
      <c r="DFH12" s="100"/>
      <c r="DFI12" s="100"/>
      <c r="DFJ12" s="100"/>
      <c r="DFK12" s="100"/>
      <c r="DFL12" s="100"/>
      <c r="DFM12" s="100"/>
      <c r="DFN12" s="100"/>
      <c r="DFO12" s="100"/>
      <c r="DFP12" s="100"/>
      <c r="DFQ12" s="100"/>
      <c r="DFR12" s="100"/>
      <c r="DFS12" s="100"/>
      <c r="DFT12" s="100"/>
      <c r="DFU12" s="100"/>
      <c r="DFV12" s="100"/>
      <c r="DFW12" s="100"/>
      <c r="DFX12" s="100"/>
      <c r="DFY12" s="100"/>
      <c r="DFZ12" s="100"/>
      <c r="DGA12" s="100"/>
      <c r="DGB12" s="100"/>
      <c r="DGC12" s="100"/>
      <c r="DGD12" s="100"/>
      <c r="DGE12" s="100"/>
      <c r="DGF12" s="100"/>
      <c r="DGG12" s="100"/>
      <c r="DGH12" s="100"/>
      <c r="DGI12" s="100"/>
      <c r="DGJ12" s="100"/>
      <c r="DGK12" s="100"/>
      <c r="DGL12" s="100"/>
      <c r="DGM12" s="100"/>
      <c r="DGN12" s="100"/>
      <c r="DGO12" s="100"/>
      <c r="DGP12" s="100"/>
      <c r="DGQ12" s="100"/>
      <c r="DGR12" s="100"/>
      <c r="DGS12" s="100"/>
      <c r="DGT12" s="100"/>
      <c r="DGU12" s="100"/>
      <c r="DGV12" s="100"/>
      <c r="DGW12" s="100"/>
      <c r="DGX12" s="100"/>
      <c r="DGY12" s="100"/>
      <c r="DGZ12" s="100"/>
      <c r="DHA12" s="100"/>
      <c r="DHB12" s="100"/>
      <c r="DHC12" s="100"/>
      <c r="DHD12" s="100"/>
      <c r="DHE12" s="100"/>
      <c r="DHF12" s="100"/>
      <c r="DHG12" s="100"/>
      <c r="DHH12" s="100"/>
      <c r="DHI12" s="100"/>
      <c r="DHJ12" s="100"/>
      <c r="DHK12" s="100"/>
      <c r="DHL12" s="100"/>
      <c r="DHM12" s="100"/>
      <c r="DHN12" s="100"/>
      <c r="DHO12" s="100"/>
      <c r="DHP12" s="100"/>
      <c r="DHQ12" s="100"/>
      <c r="DHR12" s="100"/>
      <c r="DHS12" s="100"/>
      <c r="DHT12" s="100"/>
      <c r="DHU12" s="100"/>
      <c r="DHV12" s="100"/>
      <c r="DHW12" s="100"/>
      <c r="DHX12" s="100"/>
      <c r="DHY12" s="100"/>
      <c r="DHZ12" s="100"/>
      <c r="DIA12" s="100"/>
      <c r="DIB12" s="100"/>
      <c r="DIC12" s="100"/>
      <c r="DID12" s="100"/>
      <c r="DIE12" s="100"/>
      <c r="DIF12" s="100"/>
      <c r="DIG12" s="100"/>
      <c r="DIH12" s="100"/>
      <c r="DII12" s="100"/>
      <c r="DIJ12" s="100"/>
      <c r="DIK12" s="100"/>
      <c r="DIL12" s="100"/>
      <c r="DIM12" s="100"/>
      <c r="DIN12" s="100"/>
      <c r="DIO12" s="100"/>
      <c r="DIP12" s="100"/>
      <c r="DIQ12" s="100"/>
      <c r="DIR12" s="100"/>
      <c r="DIS12" s="100"/>
      <c r="DIT12" s="100"/>
      <c r="DIU12" s="100"/>
      <c r="DIV12" s="100"/>
      <c r="DIW12" s="100"/>
      <c r="DIX12" s="100"/>
      <c r="DIY12" s="100"/>
      <c r="DIZ12" s="100"/>
      <c r="DJA12" s="100"/>
      <c r="DJB12" s="100"/>
      <c r="DJC12" s="100"/>
      <c r="DJD12" s="100"/>
      <c r="DJE12" s="100"/>
      <c r="DJF12" s="100"/>
      <c r="DJG12" s="100"/>
      <c r="DJH12" s="100"/>
      <c r="DJI12" s="100"/>
      <c r="DJJ12" s="100"/>
      <c r="DJK12" s="100"/>
      <c r="DJL12" s="100"/>
      <c r="DJM12" s="100"/>
      <c r="DJN12" s="100"/>
      <c r="DJO12" s="100"/>
      <c r="DJP12" s="100"/>
      <c r="DJQ12" s="100"/>
      <c r="DJR12" s="100"/>
      <c r="DJS12" s="100"/>
      <c r="DJT12" s="100"/>
      <c r="DJU12" s="100"/>
      <c r="DJV12" s="100"/>
      <c r="DJW12" s="100"/>
      <c r="DJX12" s="100"/>
      <c r="DJY12" s="100"/>
      <c r="DJZ12" s="100"/>
      <c r="DKA12" s="100"/>
      <c r="DKB12" s="100"/>
      <c r="DKC12" s="100"/>
      <c r="DKD12" s="100"/>
      <c r="DKE12" s="100"/>
      <c r="DKF12" s="100"/>
      <c r="DKG12" s="100"/>
      <c r="DKH12" s="100"/>
      <c r="DKI12" s="100"/>
      <c r="DKJ12" s="100"/>
      <c r="DKK12" s="100"/>
      <c r="DKL12" s="100"/>
      <c r="DKM12" s="100"/>
      <c r="DKN12" s="100"/>
      <c r="DKO12" s="100"/>
      <c r="DKP12" s="100"/>
      <c r="DKQ12" s="100"/>
      <c r="DKR12" s="100"/>
      <c r="DKS12" s="100"/>
      <c r="DKT12" s="100"/>
      <c r="DKU12" s="100"/>
      <c r="DKV12" s="100"/>
      <c r="DKW12" s="100"/>
      <c r="DKX12" s="100"/>
      <c r="DKY12" s="100"/>
      <c r="DKZ12" s="100"/>
      <c r="DLA12" s="100"/>
      <c r="DLB12" s="100"/>
      <c r="DLC12" s="100"/>
      <c r="DLD12" s="100"/>
      <c r="DLE12" s="100"/>
      <c r="DLF12" s="100"/>
      <c r="DLG12" s="100"/>
      <c r="DLH12" s="100"/>
      <c r="DLI12" s="100"/>
      <c r="DLJ12" s="100"/>
      <c r="DLK12" s="100"/>
      <c r="DLL12" s="100"/>
      <c r="DLM12" s="100"/>
      <c r="DLN12" s="100"/>
      <c r="DLO12" s="100"/>
      <c r="DLP12" s="100"/>
      <c r="DLQ12" s="100"/>
      <c r="DLR12" s="100"/>
      <c r="DLS12" s="100"/>
      <c r="DLT12" s="100"/>
      <c r="DLU12" s="100"/>
      <c r="DLV12" s="100"/>
      <c r="DLW12" s="100"/>
      <c r="DLX12" s="100"/>
      <c r="DLY12" s="100"/>
      <c r="DLZ12" s="100"/>
      <c r="DMA12" s="100"/>
      <c r="DMB12" s="100"/>
      <c r="DMC12" s="100"/>
      <c r="DMD12" s="100"/>
      <c r="DME12" s="100"/>
      <c r="DMF12" s="100"/>
      <c r="DMG12" s="100"/>
      <c r="DMH12" s="100"/>
      <c r="DMI12" s="100"/>
      <c r="DMJ12" s="100"/>
      <c r="DMK12" s="100"/>
      <c r="DML12" s="100"/>
      <c r="DMM12" s="100"/>
      <c r="DMN12" s="100"/>
      <c r="DMO12" s="100"/>
      <c r="DMP12" s="100"/>
      <c r="DMQ12" s="100"/>
      <c r="DMR12" s="100"/>
      <c r="DMS12" s="100"/>
      <c r="DMT12" s="100"/>
      <c r="DMU12" s="100"/>
      <c r="DMV12" s="100"/>
      <c r="DMW12" s="100"/>
      <c r="DMX12" s="100"/>
      <c r="DMY12" s="100"/>
      <c r="DMZ12" s="100"/>
      <c r="DNA12" s="100"/>
      <c r="DNB12" s="100"/>
      <c r="DNC12" s="100"/>
      <c r="DND12" s="100"/>
      <c r="DNE12" s="100"/>
      <c r="DNF12" s="100"/>
      <c r="DNG12" s="100"/>
      <c r="DNH12" s="100"/>
      <c r="DNI12" s="100"/>
      <c r="DNJ12" s="100"/>
      <c r="DNK12" s="100"/>
      <c r="DNL12" s="100"/>
      <c r="DNM12" s="100"/>
      <c r="DNN12" s="100"/>
      <c r="DNO12" s="100"/>
      <c r="DNP12" s="100"/>
      <c r="DNQ12" s="100"/>
      <c r="DNR12" s="100"/>
      <c r="DNS12" s="100"/>
      <c r="DNT12" s="100"/>
      <c r="DNU12" s="100"/>
      <c r="DNV12" s="100"/>
      <c r="DNW12" s="100"/>
      <c r="DNX12" s="100"/>
      <c r="DNY12" s="100"/>
      <c r="DNZ12" s="100"/>
      <c r="DOA12" s="100"/>
      <c r="DOB12" s="100"/>
      <c r="DOC12" s="100"/>
      <c r="DOD12" s="100"/>
      <c r="DOE12" s="100"/>
      <c r="DOF12" s="100"/>
      <c r="DOG12" s="100"/>
      <c r="DOH12" s="100"/>
      <c r="DOI12" s="100"/>
      <c r="DOJ12" s="100"/>
      <c r="DOK12" s="100"/>
      <c r="DOL12" s="100"/>
      <c r="DOM12" s="100"/>
      <c r="DON12" s="100"/>
      <c r="DOO12" s="100"/>
      <c r="DOP12" s="100"/>
      <c r="DOQ12" s="100"/>
      <c r="DOR12" s="100"/>
      <c r="DOS12" s="100"/>
      <c r="DOT12" s="100"/>
      <c r="DOU12" s="100"/>
      <c r="DOV12" s="100"/>
      <c r="DOW12" s="100"/>
      <c r="DOX12" s="100"/>
      <c r="DOY12" s="100"/>
      <c r="DOZ12" s="100"/>
      <c r="DPA12" s="100"/>
      <c r="DPB12" s="100"/>
      <c r="DPC12" s="100"/>
      <c r="DPD12" s="100"/>
      <c r="DPE12" s="100"/>
      <c r="DPF12" s="100"/>
      <c r="DPG12" s="100"/>
      <c r="DPH12" s="100"/>
      <c r="DPI12" s="100"/>
      <c r="DPJ12" s="100"/>
      <c r="DPK12" s="100"/>
      <c r="DPL12" s="100"/>
      <c r="DPM12" s="100"/>
      <c r="DPN12" s="100"/>
      <c r="DPO12" s="100"/>
      <c r="DPP12" s="100"/>
      <c r="DPQ12" s="100"/>
      <c r="DPR12" s="100"/>
      <c r="DPS12" s="100"/>
      <c r="DPT12" s="100"/>
      <c r="DPU12" s="100"/>
      <c r="DPV12" s="100"/>
      <c r="DPW12" s="100"/>
      <c r="DPX12" s="100"/>
      <c r="DPY12" s="100"/>
      <c r="DPZ12" s="100"/>
      <c r="DQA12" s="100"/>
      <c r="DQB12" s="100"/>
      <c r="DQC12" s="100"/>
      <c r="DQD12" s="100"/>
      <c r="DQE12" s="100"/>
      <c r="DQF12" s="100"/>
      <c r="DQG12" s="100"/>
      <c r="DQH12" s="100"/>
      <c r="DQI12" s="100"/>
      <c r="DQJ12" s="100"/>
      <c r="DQK12" s="100"/>
      <c r="DQL12" s="100"/>
      <c r="DQM12" s="100"/>
      <c r="DQN12" s="100"/>
      <c r="DQO12" s="100"/>
      <c r="DQP12" s="100"/>
      <c r="DQQ12" s="100"/>
      <c r="DQR12" s="100"/>
      <c r="DQS12" s="100"/>
      <c r="DQT12" s="100"/>
      <c r="DQU12" s="100"/>
      <c r="DQV12" s="100"/>
      <c r="DQW12" s="100"/>
      <c r="DQX12" s="100"/>
      <c r="DQY12" s="100"/>
      <c r="DQZ12" s="100"/>
      <c r="DRA12" s="100"/>
      <c r="DRB12" s="100"/>
      <c r="DRC12" s="100"/>
      <c r="DRD12" s="100"/>
      <c r="DRE12" s="100"/>
      <c r="DRF12" s="100"/>
      <c r="DRG12" s="100"/>
      <c r="DRH12" s="100"/>
      <c r="DRI12" s="100"/>
      <c r="DRJ12" s="100"/>
      <c r="DRK12" s="100"/>
      <c r="DRL12" s="100"/>
      <c r="DRM12" s="100"/>
      <c r="DRN12" s="100"/>
      <c r="DRO12" s="100"/>
      <c r="DRP12" s="100"/>
      <c r="DRQ12" s="100"/>
      <c r="DRR12" s="100"/>
      <c r="DRS12" s="100"/>
      <c r="DRT12" s="100"/>
      <c r="DRU12" s="100"/>
      <c r="DRV12" s="100"/>
      <c r="DRW12" s="100"/>
      <c r="DRX12" s="100"/>
      <c r="DRY12" s="100"/>
      <c r="DRZ12" s="100"/>
      <c r="DSA12" s="100"/>
      <c r="DSB12" s="100"/>
      <c r="DSC12" s="100"/>
      <c r="DSD12" s="100"/>
      <c r="DSE12" s="100"/>
      <c r="DSF12" s="100"/>
      <c r="DSG12" s="100"/>
      <c r="DSH12" s="100"/>
      <c r="DSI12" s="100"/>
      <c r="DSJ12" s="100"/>
      <c r="DSK12" s="100"/>
      <c r="DSL12" s="100"/>
      <c r="DSM12" s="100"/>
      <c r="DSN12" s="100"/>
      <c r="DSO12" s="100"/>
      <c r="DSP12" s="100"/>
      <c r="DSQ12" s="100"/>
      <c r="DSR12" s="100"/>
      <c r="DSS12" s="100"/>
      <c r="DST12" s="100"/>
      <c r="DSU12" s="100"/>
      <c r="DSV12" s="100"/>
      <c r="DSW12" s="100"/>
      <c r="DSX12" s="100"/>
      <c r="DSY12" s="100"/>
      <c r="DSZ12" s="100"/>
      <c r="DTA12" s="100"/>
      <c r="DTB12" s="100"/>
      <c r="DTC12" s="100"/>
      <c r="DTD12" s="100"/>
      <c r="DTE12" s="100"/>
      <c r="DTF12" s="100"/>
      <c r="DTG12" s="100"/>
      <c r="DTH12" s="100"/>
      <c r="DTI12" s="100"/>
      <c r="DTJ12" s="100"/>
      <c r="DTK12" s="100"/>
      <c r="DTL12" s="100"/>
      <c r="DTM12" s="100"/>
      <c r="DTN12" s="100"/>
      <c r="DTO12" s="100"/>
      <c r="DTP12" s="100"/>
      <c r="DTQ12" s="100"/>
      <c r="DTR12" s="100"/>
      <c r="DTS12" s="100"/>
      <c r="DTT12" s="100"/>
      <c r="DTU12" s="100"/>
      <c r="DTV12" s="100"/>
      <c r="DTW12" s="100"/>
      <c r="DTX12" s="100"/>
      <c r="DTY12" s="100"/>
      <c r="DTZ12" s="100"/>
      <c r="DUA12" s="100"/>
      <c r="DUB12" s="100"/>
      <c r="DUC12" s="100"/>
      <c r="DUD12" s="100"/>
      <c r="DUE12" s="100"/>
      <c r="DUF12" s="100"/>
      <c r="DUG12" s="100"/>
      <c r="DUH12" s="100"/>
      <c r="DUI12" s="100"/>
      <c r="DUJ12" s="100"/>
      <c r="DUK12" s="100"/>
      <c r="DUL12" s="100"/>
      <c r="DUM12" s="100"/>
      <c r="DUN12" s="100"/>
      <c r="DUO12" s="100"/>
      <c r="DUP12" s="100"/>
      <c r="DUQ12" s="100"/>
      <c r="DUR12" s="100"/>
      <c r="DUS12" s="100"/>
      <c r="DUT12" s="100"/>
      <c r="DUU12" s="100"/>
      <c r="DUV12" s="100"/>
      <c r="DUW12" s="100"/>
      <c r="DUX12" s="100"/>
      <c r="DUY12" s="100"/>
      <c r="DUZ12" s="100"/>
      <c r="DVA12" s="100"/>
      <c r="DVB12" s="100"/>
      <c r="DVC12" s="100"/>
      <c r="DVD12" s="100"/>
      <c r="DVE12" s="100"/>
      <c r="DVF12" s="100"/>
      <c r="DVG12" s="100"/>
      <c r="DVH12" s="100"/>
      <c r="DVI12" s="100"/>
      <c r="DVJ12" s="100"/>
      <c r="DVK12" s="100"/>
      <c r="DVL12" s="100"/>
      <c r="DVM12" s="100"/>
      <c r="DVN12" s="100"/>
      <c r="DVO12" s="100"/>
      <c r="DVP12" s="100"/>
      <c r="DVQ12" s="100"/>
      <c r="DVR12" s="100"/>
      <c r="DVS12" s="100"/>
      <c r="DVT12" s="100"/>
      <c r="DVU12" s="100"/>
      <c r="DVV12" s="100"/>
      <c r="DVW12" s="100"/>
      <c r="DVX12" s="100"/>
      <c r="DVY12" s="100"/>
      <c r="DVZ12" s="100"/>
      <c r="DWA12" s="100"/>
      <c r="DWB12" s="100"/>
      <c r="DWC12" s="100"/>
      <c r="DWD12" s="100"/>
      <c r="DWE12" s="100"/>
      <c r="DWF12" s="100"/>
      <c r="DWG12" s="100"/>
      <c r="DWH12" s="100"/>
      <c r="DWI12" s="100"/>
      <c r="DWJ12" s="100"/>
      <c r="DWK12" s="100"/>
      <c r="DWL12" s="100"/>
      <c r="DWM12" s="100"/>
      <c r="DWN12" s="100"/>
      <c r="DWO12" s="100"/>
      <c r="DWP12" s="100"/>
      <c r="DWQ12" s="100"/>
      <c r="DWR12" s="100"/>
      <c r="DWS12" s="100"/>
      <c r="DWT12" s="100"/>
      <c r="DWU12" s="100"/>
      <c r="DWV12" s="100"/>
      <c r="DWW12" s="100"/>
      <c r="DWX12" s="100"/>
      <c r="DWY12" s="100"/>
      <c r="DWZ12" s="100"/>
      <c r="DXA12" s="100"/>
      <c r="DXB12" s="100"/>
      <c r="DXC12" s="100"/>
      <c r="DXD12" s="100"/>
      <c r="DXE12" s="100"/>
      <c r="DXF12" s="100"/>
      <c r="DXG12" s="100"/>
      <c r="DXH12" s="100"/>
      <c r="DXI12" s="100"/>
      <c r="DXJ12" s="100"/>
      <c r="DXK12" s="100"/>
      <c r="DXL12" s="100"/>
      <c r="DXM12" s="100"/>
      <c r="DXN12" s="100"/>
      <c r="DXO12" s="100"/>
      <c r="DXP12" s="100"/>
      <c r="DXQ12" s="100"/>
      <c r="DXR12" s="100"/>
      <c r="DXS12" s="100"/>
      <c r="DXT12" s="100"/>
      <c r="DXU12" s="100"/>
      <c r="DXV12" s="100"/>
      <c r="DXW12" s="100"/>
      <c r="DXX12" s="100"/>
      <c r="DXY12" s="100"/>
      <c r="DXZ12" s="100"/>
      <c r="DYA12" s="100"/>
      <c r="DYB12" s="100"/>
      <c r="DYC12" s="100"/>
      <c r="DYD12" s="100"/>
      <c r="DYE12" s="100"/>
      <c r="DYF12" s="100"/>
      <c r="DYG12" s="100"/>
      <c r="DYH12" s="100"/>
      <c r="DYI12" s="100"/>
      <c r="DYJ12" s="100"/>
      <c r="DYK12" s="100"/>
      <c r="DYL12" s="100"/>
      <c r="DYM12" s="100"/>
      <c r="DYN12" s="100"/>
      <c r="DYO12" s="100"/>
      <c r="DYP12" s="100"/>
      <c r="DYQ12" s="100"/>
      <c r="DYR12" s="100"/>
      <c r="DYS12" s="100"/>
      <c r="DYT12" s="100"/>
      <c r="DYU12" s="100"/>
      <c r="DYV12" s="100"/>
      <c r="DYW12" s="100"/>
      <c r="DYX12" s="100"/>
      <c r="DYY12" s="100"/>
      <c r="DYZ12" s="100"/>
      <c r="DZA12" s="100"/>
      <c r="DZB12" s="100"/>
      <c r="DZC12" s="100"/>
      <c r="DZD12" s="100"/>
      <c r="DZE12" s="100"/>
      <c r="DZF12" s="100"/>
      <c r="DZG12" s="100"/>
      <c r="DZH12" s="100"/>
      <c r="DZI12" s="100"/>
      <c r="DZJ12" s="100"/>
      <c r="DZK12" s="100"/>
      <c r="DZL12" s="100"/>
      <c r="DZM12" s="100"/>
      <c r="DZN12" s="100"/>
      <c r="DZO12" s="100"/>
      <c r="DZP12" s="100"/>
      <c r="DZQ12" s="100"/>
      <c r="DZR12" s="100"/>
      <c r="DZS12" s="100"/>
      <c r="DZT12" s="100"/>
      <c r="DZU12" s="100"/>
      <c r="DZV12" s="100"/>
      <c r="DZW12" s="100"/>
      <c r="DZX12" s="100"/>
      <c r="DZY12" s="100"/>
      <c r="DZZ12" s="100"/>
      <c r="EAA12" s="100"/>
      <c r="EAB12" s="100"/>
      <c r="EAC12" s="100"/>
      <c r="EAD12" s="100"/>
      <c r="EAE12" s="100"/>
      <c r="EAF12" s="100"/>
      <c r="EAG12" s="100"/>
      <c r="EAH12" s="100"/>
      <c r="EAI12" s="100"/>
      <c r="EAJ12" s="100"/>
      <c r="EAK12" s="100"/>
      <c r="EAL12" s="100"/>
      <c r="EAM12" s="100"/>
      <c r="EAN12" s="100"/>
      <c r="EAO12" s="100"/>
      <c r="EAP12" s="100"/>
      <c r="EAQ12" s="100"/>
      <c r="EAR12" s="100"/>
      <c r="EAS12" s="100"/>
      <c r="EAT12" s="100"/>
      <c r="EAU12" s="100"/>
      <c r="EAV12" s="100"/>
      <c r="EAW12" s="100"/>
      <c r="EAX12" s="100"/>
      <c r="EAY12" s="100"/>
      <c r="EAZ12" s="100"/>
      <c r="EBA12" s="100"/>
      <c r="EBB12" s="100"/>
      <c r="EBC12" s="100"/>
      <c r="EBD12" s="100"/>
      <c r="EBE12" s="100"/>
      <c r="EBF12" s="100"/>
      <c r="EBG12" s="100"/>
      <c r="EBH12" s="100"/>
      <c r="EBI12" s="100"/>
      <c r="EBJ12" s="100"/>
      <c r="EBK12" s="100"/>
      <c r="EBL12" s="100"/>
      <c r="EBM12" s="100"/>
      <c r="EBN12" s="100"/>
      <c r="EBO12" s="100"/>
      <c r="EBP12" s="100"/>
      <c r="EBQ12" s="100"/>
      <c r="EBR12" s="100"/>
      <c r="EBS12" s="100"/>
      <c r="EBT12" s="100"/>
      <c r="EBU12" s="100"/>
      <c r="EBV12" s="100"/>
      <c r="EBW12" s="100"/>
      <c r="EBX12" s="100"/>
      <c r="EBY12" s="100"/>
      <c r="EBZ12" s="100"/>
      <c r="ECA12" s="100"/>
      <c r="ECB12" s="100"/>
      <c r="ECC12" s="100"/>
      <c r="ECD12" s="100"/>
      <c r="ECE12" s="100"/>
      <c r="ECF12" s="100"/>
      <c r="ECG12" s="100"/>
      <c r="ECH12" s="100"/>
      <c r="ECI12" s="100"/>
      <c r="ECJ12" s="100"/>
      <c r="ECK12" s="100"/>
      <c r="ECL12" s="100"/>
      <c r="ECM12" s="100"/>
      <c r="ECN12" s="100"/>
      <c r="ECO12" s="100"/>
      <c r="ECP12" s="100"/>
      <c r="ECQ12" s="100"/>
      <c r="ECR12" s="100"/>
      <c r="ECS12" s="100"/>
      <c r="ECT12" s="100"/>
      <c r="ECU12" s="100"/>
      <c r="ECV12" s="100"/>
      <c r="ECW12" s="100"/>
      <c r="ECX12" s="100"/>
      <c r="ECY12" s="100"/>
      <c r="ECZ12" s="100"/>
      <c r="EDA12" s="100"/>
      <c r="EDB12" s="100"/>
      <c r="EDC12" s="100"/>
      <c r="EDD12" s="100"/>
      <c r="EDE12" s="100"/>
      <c r="EDF12" s="100"/>
      <c r="EDG12" s="100"/>
      <c r="EDH12" s="100"/>
      <c r="EDI12" s="100"/>
      <c r="EDJ12" s="100"/>
      <c r="EDK12" s="100"/>
      <c r="EDL12" s="100"/>
      <c r="EDM12" s="100"/>
      <c r="EDN12" s="100"/>
      <c r="EDO12" s="100"/>
      <c r="EDP12" s="100"/>
      <c r="EDQ12" s="100"/>
      <c r="EDR12" s="100"/>
      <c r="EDS12" s="100"/>
      <c r="EDT12" s="100"/>
      <c r="EDU12" s="100"/>
      <c r="EDV12" s="100"/>
      <c r="EDW12" s="100"/>
      <c r="EDX12" s="100"/>
      <c r="EDY12" s="100"/>
      <c r="EDZ12" s="100"/>
      <c r="EEA12" s="100"/>
      <c r="EEB12" s="100"/>
      <c r="EEC12" s="100"/>
      <c r="EED12" s="100"/>
      <c r="EEE12" s="100"/>
      <c r="EEF12" s="100"/>
      <c r="EEG12" s="100"/>
      <c r="EEH12" s="100"/>
      <c r="EEI12" s="100"/>
      <c r="EEJ12" s="100"/>
      <c r="EEK12" s="100"/>
      <c r="EEL12" s="100"/>
      <c r="EEM12" s="100"/>
      <c r="EEN12" s="100"/>
      <c r="EEO12" s="100"/>
      <c r="EEP12" s="100"/>
      <c r="EEQ12" s="100"/>
      <c r="EER12" s="100"/>
      <c r="EES12" s="100"/>
      <c r="EET12" s="100"/>
      <c r="EEU12" s="100"/>
      <c r="EEV12" s="100"/>
      <c r="EEW12" s="100"/>
      <c r="EEX12" s="100"/>
      <c r="EEY12" s="100"/>
      <c r="EEZ12" s="100"/>
      <c r="EFA12" s="100"/>
      <c r="EFB12" s="100"/>
      <c r="EFC12" s="100"/>
      <c r="EFD12" s="100"/>
      <c r="EFE12" s="100"/>
      <c r="EFF12" s="100"/>
      <c r="EFG12" s="100"/>
      <c r="EFH12" s="100"/>
      <c r="EFI12" s="100"/>
      <c r="EFJ12" s="100"/>
      <c r="EFK12" s="100"/>
      <c r="EFL12" s="100"/>
      <c r="EFM12" s="100"/>
      <c r="EFN12" s="100"/>
      <c r="EFO12" s="100"/>
      <c r="EFP12" s="100"/>
      <c r="EFQ12" s="100"/>
      <c r="EFR12" s="100"/>
      <c r="EFS12" s="100"/>
      <c r="EFT12" s="100"/>
      <c r="EFU12" s="100"/>
      <c r="EFV12" s="100"/>
      <c r="EFW12" s="100"/>
      <c r="EFX12" s="100"/>
      <c r="EFY12" s="100"/>
      <c r="EFZ12" s="100"/>
      <c r="EGA12" s="100"/>
      <c r="EGB12" s="100"/>
      <c r="EGC12" s="100"/>
      <c r="EGD12" s="100"/>
      <c r="EGE12" s="100"/>
      <c r="EGF12" s="100"/>
      <c r="EGG12" s="100"/>
      <c r="EGH12" s="100"/>
      <c r="EGI12" s="100"/>
      <c r="EGJ12" s="100"/>
      <c r="EGK12" s="100"/>
      <c r="EGL12" s="100"/>
      <c r="EGM12" s="100"/>
      <c r="EGN12" s="100"/>
      <c r="EGO12" s="100"/>
      <c r="EGP12" s="100"/>
      <c r="EGQ12" s="100"/>
      <c r="EGR12" s="100"/>
      <c r="EGS12" s="100"/>
      <c r="EGT12" s="100"/>
      <c r="EGU12" s="100"/>
      <c r="EGV12" s="100"/>
      <c r="EGW12" s="100"/>
      <c r="EGX12" s="100"/>
      <c r="EGY12" s="100"/>
      <c r="EGZ12" s="100"/>
      <c r="EHA12" s="100"/>
      <c r="EHB12" s="100"/>
      <c r="EHC12" s="100"/>
      <c r="EHD12" s="100"/>
      <c r="EHE12" s="100"/>
      <c r="EHF12" s="100"/>
      <c r="EHG12" s="100"/>
      <c r="EHH12" s="100"/>
      <c r="EHI12" s="100"/>
      <c r="EHJ12" s="100"/>
      <c r="EHK12" s="100"/>
      <c r="EHL12" s="100"/>
      <c r="EHM12" s="100"/>
      <c r="EHN12" s="100"/>
      <c r="EHO12" s="100"/>
      <c r="EHP12" s="100"/>
      <c r="EHQ12" s="100"/>
      <c r="EHR12" s="100"/>
      <c r="EHS12" s="100"/>
      <c r="EHT12" s="100"/>
      <c r="EHU12" s="100"/>
      <c r="EHV12" s="100"/>
      <c r="EHW12" s="100"/>
      <c r="EHX12" s="100"/>
      <c r="EHY12" s="100"/>
      <c r="EHZ12" s="100"/>
      <c r="EIA12" s="100"/>
      <c r="EIB12" s="100"/>
      <c r="EIC12" s="100"/>
      <c r="EID12" s="100"/>
      <c r="EIE12" s="100"/>
      <c r="EIF12" s="100"/>
      <c r="EIG12" s="100"/>
      <c r="EIH12" s="100"/>
      <c r="EII12" s="100"/>
      <c r="EIJ12" s="100"/>
      <c r="EIK12" s="100"/>
      <c r="EIL12" s="100"/>
      <c r="EIM12" s="100"/>
      <c r="EIN12" s="100"/>
      <c r="EIO12" s="100"/>
      <c r="EIP12" s="100"/>
      <c r="EIQ12" s="100"/>
      <c r="EIR12" s="100"/>
      <c r="EIS12" s="100"/>
      <c r="EIT12" s="100"/>
      <c r="EIU12" s="100"/>
      <c r="EIV12" s="100"/>
      <c r="EIW12" s="100"/>
      <c r="EIX12" s="100"/>
      <c r="EIY12" s="100"/>
      <c r="EIZ12" s="100"/>
      <c r="EJA12" s="100"/>
      <c r="EJB12" s="100"/>
      <c r="EJC12" s="100"/>
      <c r="EJD12" s="100"/>
      <c r="EJE12" s="100"/>
      <c r="EJF12" s="100"/>
      <c r="EJG12" s="100"/>
      <c r="EJH12" s="100"/>
      <c r="EJI12" s="100"/>
      <c r="EJJ12" s="100"/>
      <c r="EJK12" s="100"/>
      <c r="EJL12" s="100"/>
      <c r="EJM12" s="100"/>
      <c r="EJN12" s="100"/>
      <c r="EJO12" s="100"/>
      <c r="EJP12" s="100"/>
      <c r="EJQ12" s="100"/>
      <c r="EJR12" s="100"/>
      <c r="EJS12" s="100"/>
      <c r="EJT12" s="100"/>
      <c r="EJU12" s="100"/>
      <c r="EJV12" s="100"/>
      <c r="EJW12" s="100"/>
      <c r="EJX12" s="100"/>
      <c r="EJY12" s="100"/>
      <c r="EJZ12" s="100"/>
      <c r="EKA12" s="100"/>
      <c r="EKB12" s="100"/>
      <c r="EKC12" s="100"/>
      <c r="EKD12" s="100"/>
      <c r="EKE12" s="100"/>
      <c r="EKF12" s="100"/>
      <c r="EKG12" s="100"/>
      <c r="EKH12" s="100"/>
      <c r="EKI12" s="100"/>
      <c r="EKJ12" s="100"/>
      <c r="EKK12" s="100"/>
      <c r="EKL12" s="100"/>
      <c r="EKM12" s="100"/>
      <c r="EKN12" s="100"/>
      <c r="EKO12" s="100"/>
      <c r="EKP12" s="100"/>
      <c r="EKQ12" s="100"/>
      <c r="EKR12" s="100"/>
      <c r="EKS12" s="100"/>
      <c r="EKT12" s="100"/>
      <c r="EKU12" s="100"/>
      <c r="EKV12" s="100"/>
      <c r="EKW12" s="100"/>
      <c r="EKX12" s="100"/>
      <c r="EKY12" s="100"/>
      <c r="EKZ12" s="100"/>
      <c r="ELA12" s="100"/>
      <c r="ELB12" s="100"/>
      <c r="ELC12" s="100"/>
      <c r="ELD12" s="100"/>
      <c r="ELE12" s="100"/>
      <c r="ELF12" s="100"/>
      <c r="ELG12" s="100"/>
      <c r="ELH12" s="100"/>
      <c r="ELI12" s="100"/>
      <c r="ELJ12" s="100"/>
      <c r="ELK12" s="100"/>
      <c r="ELL12" s="100"/>
      <c r="ELM12" s="100"/>
      <c r="ELN12" s="100"/>
      <c r="ELO12" s="100"/>
      <c r="ELP12" s="100"/>
      <c r="ELQ12" s="100"/>
      <c r="ELR12" s="100"/>
      <c r="ELS12" s="100"/>
      <c r="ELT12" s="100"/>
      <c r="ELU12" s="100"/>
      <c r="ELV12" s="100"/>
      <c r="ELW12" s="100"/>
      <c r="ELX12" s="100"/>
      <c r="ELY12" s="100"/>
      <c r="ELZ12" s="100"/>
      <c r="EMA12" s="100"/>
      <c r="EMB12" s="100"/>
      <c r="EMC12" s="100"/>
      <c r="EMD12" s="100"/>
      <c r="EME12" s="100"/>
      <c r="EMF12" s="100"/>
      <c r="EMG12" s="100"/>
      <c r="EMH12" s="100"/>
      <c r="EMI12" s="100"/>
      <c r="EMJ12" s="100"/>
      <c r="EMK12" s="100"/>
      <c r="EML12" s="100"/>
      <c r="EMM12" s="100"/>
      <c r="EMN12" s="100"/>
      <c r="EMO12" s="100"/>
      <c r="EMP12" s="100"/>
      <c r="EMQ12" s="100"/>
      <c r="EMR12" s="100"/>
      <c r="EMS12" s="100"/>
      <c r="EMT12" s="100"/>
      <c r="EMU12" s="100"/>
      <c r="EMV12" s="100"/>
      <c r="EMW12" s="100"/>
      <c r="EMX12" s="100"/>
      <c r="EMY12" s="100"/>
      <c r="EMZ12" s="100"/>
      <c r="ENA12" s="100"/>
      <c r="ENB12" s="100"/>
      <c r="ENC12" s="100"/>
      <c r="END12" s="100"/>
      <c r="ENE12" s="100"/>
      <c r="ENF12" s="100"/>
      <c r="ENG12" s="100"/>
      <c r="ENH12" s="100"/>
      <c r="ENI12" s="100"/>
      <c r="ENJ12" s="100"/>
      <c r="ENK12" s="100"/>
      <c r="ENL12" s="100"/>
      <c r="ENM12" s="100"/>
      <c r="ENN12" s="100"/>
      <c r="ENO12" s="100"/>
      <c r="ENP12" s="100"/>
      <c r="ENQ12" s="100"/>
      <c r="ENR12" s="100"/>
      <c r="ENS12" s="100"/>
      <c r="ENT12" s="100"/>
      <c r="ENU12" s="100"/>
      <c r="ENV12" s="100"/>
      <c r="ENW12" s="100"/>
      <c r="ENX12" s="100"/>
      <c r="ENY12" s="100"/>
      <c r="ENZ12" s="100"/>
      <c r="EOA12" s="100"/>
      <c r="EOB12" s="100"/>
      <c r="EOC12" s="100"/>
      <c r="EOD12" s="100"/>
      <c r="EOE12" s="100"/>
      <c r="EOF12" s="100"/>
      <c r="EOG12" s="100"/>
      <c r="EOH12" s="100"/>
      <c r="EOI12" s="100"/>
      <c r="EOJ12" s="100"/>
      <c r="EOK12" s="100"/>
      <c r="EOL12" s="100"/>
      <c r="EOM12" s="100"/>
      <c r="EON12" s="100"/>
      <c r="EOO12" s="100"/>
      <c r="EOP12" s="100"/>
      <c r="EOQ12" s="100"/>
      <c r="EOR12" s="100"/>
      <c r="EOS12" s="100"/>
      <c r="EOT12" s="100"/>
      <c r="EOU12" s="100"/>
      <c r="EOV12" s="100"/>
      <c r="EOW12" s="100"/>
      <c r="EOX12" s="100"/>
      <c r="EOY12" s="100"/>
      <c r="EOZ12" s="100"/>
      <c r="EPA12" s="100"/>
      <c r="EPB12" s="100"/>
      <c r="EPC12" s="100"/>
      <c r="EPD12" s="100"/>
      <c r="EPE12" s="100"/>
      <c r="EPF12" s="100"/>
      <c r="EPG12" s="100"/>
      <c r="EPH12" s="100"/>
      <c r="EPI12" s="100"/>
      <c r="EPJ12" s="100"/>
      <c r="EPK12" s="100"/>
      <c r="EPL12" s="100"/>
      <c r="EPM12" s="100"/>
      <c r="EPN12" s="100"/>
      <c r="EPO12" s="100"/>
      <c r="EPP12" s="100"/>
      <c r="EPQ12" s="100"/>
      <c r="EPR12" s="100"/>
      <c r="EPS12" s="100"/>
      <c r="EPT12" s="100"/>
      <c r="EPU12" s="100"/>
      <c r="EPV12" s="100"/>
      <c r="EPW12" s="100"/>
      <c r="EPX12" s="100"/>
      <c r="EPY12" s="100"/>
      <c r="EPZ12" s="100"/>
      <c r="EQA12" s="100"/>
      <c r="EQB12" s="100"/>
      <c r="EQC12" s="100"/>
      <c r="EQD12" s="100"/>
      <c r="EQE12" s="100"/>
      <c r="EQF12" s="100"/>
      <c r="EQG12" s="100"/>
      <c r="EQH12" s="100"/>
      <c r="EQI12" s="100"/>
      <c r="EQJ12" s="100"/>
      <c r="EQK12" s="100"/>
      <c r="EQL12" s="100"/>
      <c r="EQM12" s="100"/>
      <c r="EQN12" s="100"/>
      <c r="EQO12" s="100"/>
      <c r="EQP12" s="100"/>
      <c r="EQQ12" s="100"/>
      <c r="EQR12" s="100"/>
      <c r="EQS12" s="100"/>
      <c r="EQT12" s="100"/>
      <c r="EQU12" s="100"/>
      <c r="EQV12" s="100"/>
      <c r="EQW12" s="100"/>
      <c r="EQX12" s="100"/>
      <c r="EQY12" s="100"/>
      <c r="EQZ12" s="100"/>
      <c r="ERA12" s="100"/>
      <c r="ERB12" s="100"/>
      <c r="ERC12" s="100"/>
      <c r="ERD12" s="100"/>
      <c r="ERE12" s="100"/>
      <c r="ERF12" s="100"/>
      <c r="ERG12" s="100"/>
      <c r="ERH12" s="100"/>
      <c r="ERI12" s="100"/>
      <c r="ERJ12" s="100"/>
      <c r="ERK12" s="100"/>
      <c r="ERL12" s="100"/>
      <c r="ERM12" s="100"/>
      <c r="ERN12" s="100"/>
      <c r="ERO12" s="100"/>
      <c r="ERP12" s="100"/>
      <c r="ERQ12" s="100"/>
      <c r="ERR12" s="100"/>
      <c r="ERS12" s="100"/>
      <c r="ERT12" s="100"/>
      <c r="ERU12" s="100"/>
      <c r="ERV12" s="100"/>
      <c r="ERW12" s="100"/>
      <c r="ERX12" s="100"/>
      <c r="ERY12" s="100"/>
      <c r="ERZ12" s="100"/>
      <c r="ESA12" s="100"/>
      <c r="ESB12" s="100"/>
      <c r="ESC12" s="100"/>
      <c r="ESD12" s="100"/>
      <c r="ESE12" s="100"/>
      <c r="ESF12" s="100"/>
      <c r="ESG12" s="100"/>
      <c r="ESH12" s="100"/>
      <c r="ESI12" s="100"/>
      <c r="ESJ12" s="100"/>
      <c r="ESK12" s="100"/>
      <c r="ESL12" s="100"/>
      <c r="ESM12" s="100"/>
      <c r="ESN12" s="100"/>
      <c r="ESO12" s="100"/>
      <c r="ESP12" s="100"/>
      <c r="ESQ12" s="100"/>
      <c r="ESR12" s="100"/>
      <c r="ESS12" s="100"/>
      <c r="EST12" s="100"/>
      <c r="ESU12" s="100"/>
      <c r="ESV12" s="100"/>
      <c r="ESW12" s="100"/>
      <c r="ESX12" s="100"/>
      <c r="ESY12" s="100"/>
      <c r="ESZ12" s="100"/>
      <c r="ETA12" s="100"/>
      <c r="ETB12" s="100"/>
      <c r="ETC12" s="100"/>
      <c r="ETD12" s="100"/>
      <c r="ETE12" s="100"/>
      <c r="ETF12" s="100"/>
      <c r="ETG12" s="100"/>
      <c r="ETH12" s="100"/>
      <c r="ETI12" s="100"/>
      <c r="ETJ12" s="100"/>
      <c r="ETK12" s="100"/>
      <c r="ETL12" s="100"/>
      <c r="ETM12" s="100"/>
      <c r="ETN12" s="100"/>
      <c r="ETO12" s="100"/>
      <c r="ETP12" s="100"/>
      <c r="ETQ12" s="100"/>
      <c r="ETR12" s="100"/>
      <c r="ETS12" s="100"/>
      <c r="ETT12" s="100"/>
      <c r="ETU12" s="100"/>
      <c r="ETV12" s="100"/>
      <c r="ETW12" s="100"/>
      <c r="ETX12" s="100"/>
      <c r="ETY12" s="100"/>
      <c r="ETZ12" s="100"/>
      <c r="EUA12" s="100"/>
      <c r="EUB12" s="100"/>
      <c r="EUC12" s="100"/>
      <c r="EUD12" s="100"/>
      <c r="EUE12" s="100"/>
      <c r="EUF12" s="100"/>
      <c r="EUG12" s="100"/>
      <c r="EUH12" s="100"/>
      <c r="EUI12" s="100"/>
      <c r="EUJ12" s="100"/>
      <c r="EUK12" s="100"/>
      <c r="EUL12" s="100"/>
      <c r="EUM12" s="100"/>
      <c r="EUN12" s="100"/>
      <c r="EUO12" s="100"/>
      <c r="EUP12" s="100"/>
      <c r="EUQ12" s="100"/>
      <c r="EUR12" s="100"/>
      <c r="EUS12" s="100"/>
      <c r="EUT12" s="100"/>
      <c r="EUU12" s="100"/>
      <c r="EUV12" s="100"/>
      <c r="EUW12" s="100"/>
      <c r="EUX12" s="100"/>
      <c r="EUY12" s="100"/>
      <c r="EUZ12" s="100"/>
      <c r="EVA12" s="100"/>
      <c r="EVB12" s="100"/>
      <c r="EVC12" s="100"/>
      <c r="EVD12" s="100"/>
      <c r="EVE12" s="100"/>
      <c r="EVF12" s="100"/>
      <c r="EVG12" s="100"/>
      <c r="EVH12" s="100"/>
      <c r="EVI12" s="100"/>
      <c r="EVJ12" s="100"/>
      <c r="EVK12" s="100"/>
      <c r="EVL12" s="100"/>
      <c r="EVM12" s="100"/>
      <c r="EVN12" s="100"/>
      <c r="EVO12" s="100"/>
      <c r="EVP12" s="100"/>
      <c r="EVQ12" s="100"/>
      <c r="EVR12" s="100"/>
      <c r="EVS12" s="100"/>
      <c r="EVT12" s="100"/>
      <c r="EVU12" s="100"/>
      <c r="EVV12" s="100"/>
      <c r="EVW12" s="100"/>
      <c r="EVX12" s="100"/>
      <c r="EVY12" s="100"/>
      <c r="EVZ12" s="100"/>
      <c r="EWA12" s="100"/>
      <c r="EWB12" s="100"/>
      <c r="EWC12" s="100"/>
      <c r="EWD12" s="100"/>
      <c r="EWE12" s="100"/>
      <c r="EWF12" s="100"/>
      <c r="EWG12" s="100"/>
      <c r="EWH12" s="100"/>
      <c r="EWI12" s="100"/>
      <c r="EWJ12" s="100"/>
      <c r="EWK12" s="100"/>
      <c r="EWL12" s="100"/>
      <c r="EWM12" s="100"/>
      <c r="EWN12" s="100"/>
      <c r="EWO12" s="100"/>
      <c r="EWP12" s="100"/>
      <c r="EWQ12" s="100"/>
      <c r="EWR12" s="100"/>
      <c r="EWS12" s="100"/>
      <c r="EWT12" s="100"/>
      <c r="EWU12" s="100"/>
      <c r="EWV12" s="100"/>
      <c r="EWW12" s="100"/>
      <c r="EWX12" s="100"/>
      <c r="EWY12" s="100"/>
      <c r="EWZ12" s="100"/>
      <c r="EXA12" s="100"/>
      <c r="EXB12" s="100"/>
      <c r="EXC12" s="100"/>
      <c r="EXD12" s="100"/>
      <c r="EXE12" s="100"/>
      <c r="EXF12" s="100"/>
      <c r="EXG12" s="100"/>
      <c r="EXH12" s="100"/>
      <c r="EXI12" s="100"/>
      <c r="EXJ12" s="100"/>
      <c r="EXK12" s="100"/>
      <c r="EXL12" s="100"/>
      <c r="EXM12" s="100"/>
      <c r="EXN12" s="100"/>
      <c r="EXO12" s="100"/>
      <c r="EXP12" s="100"/>
      <c r="EXQ12" s="100"/>
      <c r="EXR12" s="100"/>
      <c r="EXS12" s="100"/>
      <c r="EXT12" s="100"/>
      <c r="EXU12" s="100"/>
      <c r="EXV12" s="100"/>
      <c r="EXW12" s="100"/>
      <c r="EXX12" s="100"/>
      <c r="EXY12" s="100"/>
      <c r="EXZ12" s="100"/>
      <c r="EYA12" s="100"/>
      <c r="EYB12" s="100"/>
      <c r="EYC12" s="100"/>
      <c r="EYD12" s="100"/>
      <c r="EYE12" s="100"/>
      <c r="EYF12" s="100"/>
      <c r="EYG12" s="100"/>
      <c r="EYH12" s="100"/>
      <c r="EYI12" s="100"/>
      <c r="EYJ12" s="100"/>
      <c r="EYK12" s="100"/>
      <c r="EYL12" s="100"/>
      <c r="EYM12" s="100"/>
      <c r="EYN12" s="100"/>
      <c r="EYO12" s="100"/>
      <c r="EYP12" s="100"/>
      <c r="EYQ12" s="100"/>
      <c r="EYR12" s="100"/>
      <c r="EYS12" s="100"/>
      <c r="EYT12" s="100"/>
      <c r="EYU12" s="100"/>
      <c r="EYV12" s="100"/>
      <c r="EYW12" s="100"/>
      <c r="EYX12" s="100"/>
      <c r="EYY12" s="100"/>
      <c r="EYZ12" s="100"/>
      <c r="EZA12" s="100"/>
      <c r="EZB12" s="100"/>
      <c r="EZC12" s="100"/>
      <c r="EZD12" s="100"/>
      <c r="EZE12" s="100"/>
      <c r="EZF12" s="100"/>
      <c r="EZG12" s="100"/>
      <c r="EZH12" s="100"/>
      <c r="EZI12" s="100"/>
      <c r="EZJ12" s="100"/>
      <c r="EZK12" s="100"/>
      <c r="EZL12" s="100"/>
      <c r="EZM12" s="100"/>
      <c r="EZN12" s="100"/>
      <c r="EZO12" s="100"/>
      <c r="EZP12" s="100"/>
      <c r="EZQ12" s="100"/>
      <c r="EZR12" s="100"/>
      <c r="EZS12" s="100"/>
      <c r="EZT12" s="100"/>
      <c r="EZU12" s="100"/>
      <c r="EZV12" s="100"/>
      <c r="EZW12" s="100"/>
      <c r="EZX12" s="100"/>
      <c r="EZY12" s="100"/>
      <c r="EZZ12" s="100"/>
      <c r="FAA12" s="100"/>
      <c r="FAB12" s="100"/>
      <c r="FAC12" s="100"/>
      <c r="FAD12" s="100"/>
      <c r="FAE12" s="100"/>
      <c r="FAF12" s="100"/>
      <c r="FAG12" s="100"/>
      <c r="FAH12" s="100"/>
      <c r="FAI12" s="100"/>
      <c r="FAJ12" s="100"/>
      <c r="FAK12" s="100"/>
      <c r="FAL12" s="100"/>
      <c r="FAM12" s="100"/>
      <c r="FAN12" s="100"/>
      <c r="FAO12" s="100"/>
      <c r="FAP12" s="100"/>
      <c r="FAQ12" s="100"/>
      <c r="FAR12" s="100"/>
      <c r="FAS12" s="100"/>
      <c r="FAT12" s="100"/>
      <c r="FAU12" s="100"/>
      <c r="FAV12" s="100"/>
      <c r="FAW12" s="100"/>
      <c r="FAX12" s="100"/>
      <c r="FAY12" s="100"/>
      <c r="FAZ12" s="100"/>
      <c r="FBA12" s="100"/>
      <c r="FBB12" s="100"/>
      <c r="FBC12" s="100"/>
      <c r="FBD12" s="100"/>
      <c r="FBE12" s="100"/>
      <c r="FBF12" s="100"/>
      <c r="FBG12" s="100"/>
      <c r="FBH12" s="100"/>
      <c r="FBI12" s="100"/>
      <c r="FBJ12" s="100"/>
      <c r="FBK12" s="100"/>
      <c r="FBL12" s="100"/>
      <c r="FBM12" s="100"/>
      <c r="FBN12" s="100"/>
      <c r="FBO12" s="100"/>
      <c r="FBP12" s="100"/>
      <c r="FBQ12" s="100"/>
      <c r="FBR12" s="100"/>
      <c r="FBS12" s="100"/>
      <c r="FBT12" s="100"/>
      <c r="FBU12" s="100"/>
      <c r="FBV12" s="100"/>
      <c r="FBW12" s="100"/>
      <c r="FBX12" s="100"/>
      <c r="FBY12" s="100"/>
      <c r="FBZ12" s="100"/>
      <c r="FCA12" s="100"/>
      <c r="FCB12" s="100"/>
      <c r="FCC12" s="100"/>
      <c r="FCD12" s="100"/>
      <c r="FCE12" s="100"/>
      <c r="FCF12" s="100"/>
      <c r="FCG12" s="100"/>
      <c r="FCH12" s="100"/>
      <c r="FCI12" s="100"/>
      <c r="FCJ12" s="100"/>
      <c r="FCK12" s="100"/>
      <c r="FCL12" s="100"/>
      <c r="FCM12" s="100"/>
      <c r="FCN12" s="100"/>
      <c r="FCO12" s="100"/>
      <c r="FCP12" s="100"/>
      <c r="FCQ12" s="100"/>
      <c r="FCR12" s="100"/>
      <c r="FCS12" s="100"/>
      <c r="FCT12" s="100"/>
      <c r="FCU12" s="100"/>
      <c r="FCV12" s="100"/>
      <c r="FCW12" s="100"/>
      <c r="FCX12" s="100"/>
      <c r="FCY12" s="100"/>
      <c r="FCZ12" s="100"/>
      <c r="FDA12" s="100"/>
      <c r="FDB12" s="100"/>
      <c r="FDC12" s="100"/>
      <c r="FDD12" s="100"/>
      <c r="FDE12" s="100"/>
      <c r="FDF12" s="100"/>
      <c r="FDG12" s="100"/>
      <c r="FDH12" s="100"/>
      <c r="FDI12" s="100"/>
      <c r="FDJ12" s="100"/>
      <c r="FDK12" s="100"/>
      <c r="FDL12" s="100"/>
      <c r="FDM12" s="100"/>
      <c r="FDN12" s="100"/>
      <c r="FDO12" s="100"/>
      <c r="FDP12" s="100"/>
      <c r="FDQ12" s="100"/>
      <c r="FDR12" s="100"/>
      <c r="FDS12" s="100"/>
      <c r="FDT12" s="100"/>
      <c r="FDU12" s="100"/>
      <c r="FDV12" s="100"/>
      <c r="FDW12" s="100"/>
      <c r="FDX12" s="100"/>
      <c r="FDY12" s="100"/>
      <c r="FDZ12" s="100"/>
      <c r="FEA12" s="100"/>
      <c r="FEB12" s="100"/>
      <c r="FEC12" s="100"/>
      <c r="FED12" s="100"/>
      <c r="FEE12" s="100"/>
      <c r="FEF12" s="100"/>
      <c r="FEG12" s="100"/>
      <c r="FEH12" s="100"/>
      <c r="FEI12" s="100"/>
      <c r="FEJ12" s="100"/>
      <c r="FEK12" s="100"/>
      <c r="FEL12" s="100"/>
      <c r="FEM12" s="100"/>
      <c r="FEN12" s="100"/>
      <c r="FEO12" s="100"/>
      <c r="FEP12" s="100"/>
      <c r="FEQ12" s="100"/>
      <c r="FER12" s="100"/>
      <c r="FES12" s="100"/>
      <c r="FET12" s="100"/>
      <c r="FEU12" s="100"/>
      <c r="FEV12" s="100"/>
      <c r="FEW12" s="100"/>
      <c r="FEX12" s="100"/>
      <c r="FEY12" s="100"/>
      <c r="FEZ12" s="100"/>
      <c r="FFA12" s="100"/>
      <c r="FFB12" s="100"/>
      <c r="FFC12" s="100"/>
      <c r="FFD12" s="100"/>
      <c r="FFE12" s="100"/>
      <c r="FFF12" s="100"/>
      <c r="FFG12" s="100"/>
      <c r="FFH12" s="100"/>
      <c r="FFI12" s="100"/>
      <c r="FFJ12" s="100"/>
      <c r="FFK12" s="100"/>
      <c r="FFL12" s="100"/>
      <c r="FFM12" s="100"/>
      <c r="FFN12" s="100"/>
      <c r="FFO12" s="100"/>
      <c r="FFP12" s="100"/>
      <c r="FFQ12" s="100"/>
      <c r="FFR12" s="100"/>
      <c r="FFS12" s="100"/>
      <c r="FFT12" s="100"/>
      <c r="FFU12" s="100"/>
      <c r="FFV12" s="100"/>
      <c r="FFW12" s="100"/>
      <c r="FFX12" s="100"/>
      <c r="FFY12" s="100"/>
      <c r="FFZ12" s="100"/>
      <c r="FGA12" s="100"/>
      <c r="FGB12" s="100"/>
      <c r="FGC12" s="100"/>
      <c r="FGD12" s="100"/>
      <c r="FGE12" s="100"/>
      <c r="FGF12" s="100"/>
      <c r="FGG12" s="100"/>
      <c r="FGH12" s="100"/>
      <c r="FGI12" s="100"/>
      <c r="FGJ12" s="100"/>
      <c r="FGK12" s="100"/>
      <c r="FGL12" s="100"/>
      <c r="FGM12" s="100"/>
      <c r="FGN12" s="100"/>
      <c r="FGO12" s="100"/>
      <c r="FGP12" s="100"/>
      <c r="FGQ12" s="100"/>
      <c r="FGR12" s="100"/>
      <c r="FGS12" s="100"/>
      <c r="FGT12" s="100"/>
      <c r="FGU12" s="100"/>
      <c r="FGV12" s="100"/>
      <c r="FGW12" s="100"/>
      <c r="FGX12" s="100"/>
      <c r="FGY12" s="100"/>
      <c r="FGZ12" s="100"/>
      <c r="FHA12" s="100"/>
      <c r="FHB12" s="100"/>
      <c r="FHC12" s="100"/>
      <c r="FHD12" s="100"/>
      <c r="FHE12" s="100"/>
      <c r="FHF12" s="100"/>
      <c r="FHG12" s="100"/>
      <c r="FHH12" s="100"/>
      <c r="FHI12" s="100"/>
      <c r="FHJ12" s="100"/>
      <c r="FHK12" s="100"/>
      <c r="FHL12" s="100"/>
      <c r="FHM12" s="100"/>
      <c r="FHN12" s="100"/>
      <c r="FHO12" s="100"/>
      <c r="FHP12" s="100"/>
      <c r="FHQ12" s="100"/>
      <c r="FHR12" s="100"/>
      <c r="FHS12" s="100"/>
      <c r="FHT12" s="100"/>
      <c r="FHU12" s="100"/>
      <c r="FHV12" s="100"/>
      <c r="FHW12" s="100"/>
      <c r="FHX12" s="100"/>
      <c r="FHY12" s="100"/>
      <c r="FHZ12" s="100"/>
      <c r="FIA12" s="100"/>
      <c r="FIB12" s="100"/>
      <c r="FIC12" s="100"/>
      <c r="FID12" s="100"/>
      <c r="FIE12" s="100"/>
      <c r="FIF12" s="100"/>
      <c r="FIG12" s="100"/>
      <c r="FIH12" s="100"/>
      <c r="FII12" s="100"/>
      <c r="FIJ12" s="100"/>
      <c r="FIK12" s="100"/>
      <c r="FIL12" s="100"/>
      <c r="FIM12" s="100"/>
      <c r="FIN12" s="100"/>
      <c r="FIO12" s="100"/>
      <c r="FIP12" s="100"/>
      <c r="FIQ12" s="100"/>
      <c r="FIR12" s="100"/>
      <c r="FIS12" s="100"/>
      <c r="FIT12" s="100"/>
      <c r="FIU12" s="100"/>
      <c r="FIV12" s="100"/>
      <c r="FIW12" s="100"/>
      <c r="FIX12" s="100"/>
      <c r="FIY12" s="100"/>
      <c r="FIZ12" s="100"/>
      <c r="FJA12" s="100"/>
      <c r="FJB12" s="100"/>
      <c r="FJC12" s="100"/>
      <c r="FJD12" s="100"/>
      <c r="FJE12" s="100"/>
      <c r="FJF12" s="100"/>
      <c r="FJG12" s="100"/>
      <c r="FJH12" s="100"/>
      <c r="FJI12" s="100"/>
      <c r="FJJ12" s="100"/>
      <c r="FJK12" s="100"/>
      <c r="FJL12" s="100"/>
      <c r="FJM12" s="100"/>
      <c r="FJN12" s="100"/>
      <c r="FJO12" s="100"/>
      <c r="FJP12" s="100"/>
      <c r="FJQ12" s="100"/>
      <c r="FJR12" s="100"/>
      <c r="FJS12" s="100"/>
      <c r="FJT12" s="100"/>
      <c r="FJU12" s="100"/>
      <c r="FJV12" s="100"/>
      <c r="FJW12" s="100"/>
      <c r="FJX12" s="100"/>
      <c r="FJY12" s="100"/>
      <c r="FJZ12" s="100"/>
      <c r="FKA12" s="100"/>
      <c r="FKB12" s="100"/>
      <c r="FKC12" s="100"/>
      <c r="FKD12" s="100"/>
      <c r="FKE12" s="100"/>
      <c r="FKF12" s="100"/>
      <c r="FKG12" s="100"/>
      <c r="FKH12" s="100"/>
      <c r="FKI12" s="100"/>
      <c r="FKJ12" s="100"/>
      <c r="FKK12" s="100"/>
      <c r="FKL12" s="100"/>
      <c r="FKM12" s="100"/>
      <c r="FKN12" s="100"/>
      <c r="FKO12" s="100"/>
      <c r="FKP12" s="100"/>
      <c r="FKQ12" s="100"/>
      <c r="FKR12" s="100"/>
      <c r="FKS12" s="100"/>
      <c r="FKT12" s="100"/>
      <c r="FKU12" s="100"/>
      <c r="FKV12" s="100"/>
      <c r="FKW12" s="100"/>
      <c r="FKX12" s="100"/>
      <c r="FKY12" s="100"/>
      <c r="FKZ12" s="100"/>
      <c r="FLA12" s="100"/>
      <c r="FLB12" s="100"/>
      <c r="FLC12" s="100"/>
      <c r="FLD12" s="100"/>
      <c r="FLE12" s="100"/>
      <c r="FLF12" s="100"/>
      <c r="FLG12" s="100"/>
      <c r="FLH12" s="100"/>
      <c r="FLI12" s="100"/>
      <c r="FLJ12" s="100"/>
      <c r="FLK12" s="100"/>
      <c r="FLL12" s="100"/>
      <c r="FLM12" s="100"/>
      <c r="FLN12" s="100"/>
      <c r="FLO12" s="100"/>
      <c r="FLP12" s="100"/>
      <c r="FLQ12" s="100"/>
      <c r="FLR12" s="100"/>
      <c r="FLS12" s="100"/>
      <c r="FLT12" s="100"/>
      <c r="FLU12" s="100"/>
      <c r="FLV12" s="100"/>
      <c r="FLW12" s="100"/>
      <c r="FLX12" s="100"/>
      <c r="FLY12" s="100"/>
      <c r="FLZ12" s="100"/>
      <c r="FMA12" s="100"/>
      <c r="FMB12" s="100"/>
      <c r="FMC12" s="100"/>
      <c r="FMD12" s="100"/>
      <c r="FME12" s="100"/>
      <c r="FMF12" s="100"/>
      <c r="FMG12" s="100"/>
      <c r="FMH12" s="100"/>
      <c r="FMI12" s="100"/>
      <c r="FMJ12" s="100"/>
      <c r="FMK12" s="100"/>
      <c r="FML12" s="100"/>
      <c r="FMM12" s="100"/>
      <c r="FMN12" s="100"/>
      <c r="FMO12" s="100"/>
      <c r="FMP12" s="100"/>
      <c r="FMQ12" s="100"/>
      <c r="FMR12" s="100"/>
      <c r="FMS12" s="100"/>
      <c r="FMT12" s="100"/>
      <c r="FMU12" s="100"/>
      <c r="FMV12" s="100"/>
      <c r="FMW12" s="100"/>
      <c r="FMX12" s="100"/>
      <c r="FMY12" s="100"/>
      <c r="FMZ12" s="100"/>
      <c r="FNA12" s="100"/>
      <c r="FNB12" s="100"/>
      <c r="FNC12" s="100"/>
      <c r="FND12" s="100"/>
      <c r="FNE12" s="100"/>
      <c r="FNF12" s="100"/>
      <c r="FNG12" s="100"/>
      <c r="FNH12" s="100"/>
      <c r="FNI12" s="100"/>
      <c r="FNJ12" s="100"/>
      <c r="FNK12" s="100"/>
      <c r="FNL12" s="100"/>
      <c r="FNM12" s="100"/>
      <c r="FNN12" s="100"/>
      <c r="FNO12" s="100"/>
      <c r="FNP12" s="100"/>
      <c r="FNQ12" s="100"/>
      <c r="FNR12" s="100"/>
      <c r="FNS12" s="100"/>
      <c r="FNT12" s="100"/>
      <c r="FNU12" s="100"/>
      <c r="FNV12" s="100"/>
      <c r="FNW12" s="100"/>
      <c r="FNX12" s="100"/>
      <c r="FNY12" s="100"/>
      <c r="FNZ12" s="100"/>
      <c r="FOA12" s="100"/>
      <c r="FOB12" s="100"/>
      <c r="FOC12" s="100"/>
      <c r="FOD12" s="100"/>
      <c r="FOE12" s="100"/>
      <c r="FOF12" s="100"/>
      <c r="FOG12" s="100"/>
      <c r="FOH12" s="100"/>
      <c r="FOI12" s="100"/>
      <c r="FOJ12" s="100"/>
      <c r="FOK12" s="100"/>
      <c r="FOL12" s="100"/>
      <c r="FOM12" s="100"/>
      <c r="FON12" s="100"/>
      <c r="FOO12" s="100"/>
      <c r="FOP12" s="100"/>
      <c r="FOQ12" s="100"/>
      <c r="FOR12" s="100"/>
      <c r="FOS12" s="100"/>
      <c r="FOT12" s="100"/>
      <c r="FOU12" s="100"/>
      <c r="FOV12" s="100"/>
      <c r="FOW12" s="100"/>
      <c r="FOX12" s="100"/>
      <c r="FOY12" s="100"/>
      <c r="FOZ12" s="100"/>
      <c r="FPA12" s="100"/>
      <c r="FPB12" s="100"/>
      <c r="FPC12" s="100"/>
      <c r="FPD12" s="100"/>
      <c r="FPE12" s="100"/>
      <c r="FPF12" s="100"/>
      <c r="FPG12" s="100"/>
      <c r="FPH12" s="100"/>
      <c r="FPI12" s="100"/>
      <c r="FPJ12" s="100"/>
      <c r="FPK12" s="100"/>
      <c r="FPL12" s="100"/>
      <c r="FPM12" s="100"/>
      <c r="FPN12" s="100"/>
      <c r="FPO12" s="100"/>
      <c r="FPP12" s="100"/>
      <c r="FPQ12" s="100"/>
      <c r="FPR12" s="100"/>
      <c r="FPS12" s="100"/>
      <c r="FPT12" s="100"/>
      <c r="FPU12" s="100"/>
      <c r="FPV12" s="100"/>
      <c r="FPW12" s="100"/>
      <c r="FPX12" s="100"/>
      <c r="FPY12" s="100"/>
      <c r="FPZ12" s="100"/>
      <c r="FQA12" s="100"/>
      <c r="FQB12" s="100"/>
      <c r="FQC12" s="100"/>
      <c r="FQD12" s="100"/>
      <c r="FQE12" s="100"/>
      <c r="FQF12" s="100"/>
      <c r="FQG12" s="100"/>
      <c r="FQH12" s="100"/>
      <c r="FQI12" s="100"/>
      <c r="FQJ12" s="100"/>
      <c r="FQK12" s="100"/>
      <c r="FQL12" s="100"/>
      <c r="FQM12" s="100"/>
      <c r="FQN12" s="100"/>
      <c r="FQO12" s="100"/>
      <c r="FQP12" s="100"/>
      <c r="FQQ12" s="100"/>
      <c r="FQR12" s="100"/>
      <c r="FQS12" s="100"/>
      <c r="FQT12" s="100"/>
      <c r="FQU12" s="100"/>
      <c r="FQV12" s="100"/>
      <c r="FQW12" s="100"/>
      <c r="FQX12" s="100"/>
      <c r="FQY12" s="100"/>
      <c r="FQZ12" s="100"/>
      <c r="FRA12" s="100"/>
      <c r="FRB12" s="100"/>
      <c r="FRC12" s="100"/>
      <c r="FRD12" s="100"/>
      <c r="FRE12" s="100"/>
      <c r="FRF12" s="100"/>
      <c r="FRG12" s="100"/>
      <c r="FRH12" s="100"/>
      <c r="FRI12" s="100"/>
      <c r="FRJ12" s="100"/>
      <c r="FRK12" s="100"/>
      <c r="FRL12" s="100"/>
      <c r="FRM12" s="100"/>
      <c r="FRN12" s="100"/>
      <c r="FRO12" s="100"/>
      <c r="FRP12" s="100"/>
      <c r="FRQ12" s="100"/>
      <c r="FRR12" s="100"/>
      <c r="FRS12" s="100"/>
      <c r="FRT12" s="100"/>
      <c r="FRU12" s="100"/>
      <c r="FRV12" s="100"/>
      <c r="FRW12" s="100"/>
      <c r="FRX12" s="100"/>
      <c r="FRY12" s="100"/>
      <c r="FRZ12" s="100"/>
      <c r="FSA12" s="100"/>
      <c r="FSB12" s="100"/>
      <c r="FSC12" s="100"/>
      <c r="FSD12" s="100"/>
      <c r="FSE12" s="100"/>
      <c r="FSF12" s="100"/>
      <c r="FSG12" s="100"/>
      <c r="FSH12" s="100"/>
      <c r="FSI12" s="100"/>
      <c r="FSJ12" s="100"/>
      <c r="FSK12" s="100"/>
      <c r="FSL12" s="100"/>
      <c r="FSM12" s="100"/>
      <c r="FSN12" s="100"/>
      <c r="FSO12" s="100"/>
      <c r="FSP12" s="100"/>
      <c r="FSQ12" s="100"/>
      <c r="FSR12" s="100"/>
      <c r="FSS12" s="100"/>
      <c r="FST12" s="100"/>
      <c r="FSU12" s="100"/>
      <c r="FSV12" s="100"/>
      <c r="FSW12" s="100"/>
      <c r="FSX12" s="100"/>
      <c r="FSY12" s="100"/>
      <c r="FSZ12" s="100"/>
      <c r="FTA12" s="100"/>
      <c r="FTB12" s="100"/>
      <c r="FTC12" s="100"/>
      <c r="FTD12" s="100"/>
      <c r="FTE12" s="100"/>
      <c r="FTF12" s="100"/>
      <c r="FTG12" s="100"/>
      <c r="FTH12" s="100"/>
      <c r="FTI12" s="100"/>
      <c r="FTJ12" s="100"/>
      <c r="FTK12" s="100"/>
      <c r="FTL12" s="100"/>
      <c r="FTM12" s="100"/>
      <c r="FTN12" s="100"/>
      <c r="FTO12" s="100"/>
      <c r="FTP12" s="100"/>
      <c r="FTQ12" s="100"/>
      <c r="FTR12" s="100"/>
      <c r="FTS12" s="100"/>
      <c r="FTT12" s="100"/>
      <c r="FTU12" s="100"/>
      <c r="FTV12" s="100"/>
      <c r="FTW12" s="100"/>
      <c r="FTX12" s="100"/>
      <c r="FTY12" s="100"/>
      <c r="FTZ12" s="100"/>
      <c r="FUA12" s="100"/>
      <c r="FUB12" s="100"/>
      <c r="FUC12" s="100"/>
      <c r="FUD12" s="100"/>
      <c r="FUE12" s="100"/>
      <c r="FUF12" s="100"/>
      <c r="FUG12" s="100"/>
      <c r="FUH12" s="100"/>
      <c r="FUI12" s="100"/>
      <c r="FUJ12" s="100"/>
      <c r="FUK12" s="100"/>
      <c r="FUL12" s="100"/>
      <c r="FUM12" s="100"/>
      <c r="FUN12" s="100"/>
      <c r="FUO12" s="100"/>
      <c r="FUP12" s="100"/>
      <c r="FUQ12" s="100"/>
      <c r="FUR12" s="100"/>
      <c r="FUS12" s="100"/>
      <c r="FUT12" s="100"/>
      <c r="FUU12" s="100"/>
      <c r="FUV12" s="100"/>
      <c r="FUW12" s="100"/>
      <c r="FUX12" s="100"/>
      <c r="FUY12" s="100"/>
      <c r="FUZ12" s="100"/>
      <c r="FVA12" s="100"/>
      <c r="FVB12" s="100"/>
      <c r="FVC12" s="100"/>
      <c r="FVD12" s="100"/>
      <c r="FVE12" s="100"/>
      <c r="FVF12" s="100"/>
      <c r="FVG12" s="100"/>
      <c r="FVH12" s="100"/>
      <c r="FVI12" s="100"/>
      <c r="FVJ12" s="100"/>
      <c r="FVK12" s="100"/>
      <c r="FVL12" s="100"/>
      <c r="FVM12" s="100"/>
      <c r="FVN12" s="100"/>
      <c r="FVO12" s="100"/>
      <c r="FVP12" s="100"/>
      <c r="FVQ12" s="100"/>
      <c r="FVR12" s="100"/>
      <c r="FVS12" s="100"/>
      <c r="FVT12" s="100"/>
      <c r="FVU12" s="100"/>
      <c r="FVV12" s="100"/>
      <c r="FVW12" s="100"/>
      <c r="FVX12" s="100"/>
      <c r="FVY12" s="100"/>
      <c r="FVZ12" s="100"/>
      <c r="FWA12" s="100"/>
      <c r="FWB12" s="100"/>
      <c r="FWC12" s="100"/>
      <c r="FWD12" s="100"/>
      <c r="FWE12" s="100"/>
      <c r="FWF12" s="100"/>
      <c r="FWG12" s="100"/>
      <c r="FWH12" s="100"/>
      <c r="FWI12" s="100"/>
      <c r="FWJ12" s="100"/>
      <c r="FWK12" s="100"/>
      <c r="FWL12" s="100"/>
      <c r="FWM12" s="100"/>
      <c r="FWN12" s="100"/>
      <c r="FWO12" s="100"/>
      <c r="FWP12" s="100"/>
      <c r="FWQ12" s="100"/>
      <c r="FWR12" s="100"/>
      <c r="FWS12" s="100"/>
      <c r="FWT12" s="100"/>
      <c r="FWU12" s="100"/>
      <c r="FWV12" s="100"/>
      <c r="FWW12" s="100"/>
      <c r="FWX12" s="100"/>
      <c r="FWY12" s="100"/>
      <c r="FWZ12" s="100"/>
      <c r="FXA12" s="100"/>
      <c r="FXB12" s="100"/>
      <c r="FXC12" s="100"/>
      <c r="FXD12" s="100"/>
      <c r="FXE12" s="100"/>
      <c r="FXF12" s="100"/>
      <c r="FXG12" s="100"/>
      <c r="FXH12" s="100"/>
      <c r="FXI12" s="100"/>
      <c r="FXJ12" s="100"/>
      <c r="FXK12" s="100"/>
      <c r="FXL12" s="100"/>
      <c r="FXM12" s="100"/>
      <c r="FXN12" s="100"/>
      <c r="FXO12" s="100"/>
      <c r="FXP12" s="100"/>
      <c r="FXQ12" s="100"/>
      <c r="FXR12" s="100"/>
      <c r="FXS12" s="100"/>
      <c r="FXT12" s="100"/>
      <c r="FXU12" s="100"/>
      <c r="FXV12" s="100"/>
      <c r="FXW12" s="100"/>
      <c r="FXX12" s="100"/>
      <c r="FXY12" s="100"/>
      <c r="FXZ12" s="100"/>
      <c r="FYA12" s="100"/>
      <c r="FYB12" s="100"/>
      <c r="FYC12" s="100"/>
      <c r="FYD12" s="100"/>
      <c r="FYE12" s="100"/>
      <c r="FYF12" s="100"/>
      <c r="FYG12" s="100"/>
      <c r="FYH12" s="100"/>
      <c r="FYI12" s="100"/>
      <c r="FYJ12" s="100"/>
      <c r="FYK12" s="100"/>
      <c r="FYL12" s="100"/>
      <c r="FYM12" s="100"/>
      <c r="FYN12" s="100"/>
      <c r="FYO12" s="100"/>
      <c r="FYP12" s="100"/>
      <c r="FYQ12" s="100"/>
      <c r="FYR12" s="100"/>
      <c r="FYS12" s="100"/>
      <c r="FYT12" s="100"/>
      <c r="FYU12" s="100"/>
      <c r="FYV12" s="100"/>
      <c r="FYW12" s="100"/>
      <c r="FYX12" s="100"/>
      <c r="FYY12" s="100"/>
      <c r="FYZ12" s="100"/>
      <c r="FZA12" s="100"/>
      <c r="FZB12" s="100"/>
      <c r="FZC12" s="100"/>
      <c r="FZD12" s="100"/>
      <c r="FZE12" s="100"/>
      <c r="FZF12" s="100"/>
      <c r="FZG12" s="100"/>
      <c r="FZH12" s="100"/>
      <c r="FZI12" s="100"/>
      <c r="FZJ12" s="100"/>
      <c r="FZK12" s="100"/>
      <c r="FZL12" s="100"/>
      <c r="FZM12" s="100"/>
      <c r="FZN12" s="100"/>
      <c r="FZO12" s="100"/>
      <c r="FZP12" s="100"/>
      <c r="FZQ12" s="100"/>
      <c r="FZR12" s="100"/>
      <c r="FZS12" s="100"/>
      <c r="FZT12" s="100"/>
      <c r="FZU12" s="100"/>
      <c r="FZV12" s="100"/>
      <c r="FZW12" s="100"/>
      <c r="FZX12" s="100"/>
      <c r="FZY12" s="100"/>
      <c r="FZZ12" s="100"/>
      <c r="GAA12" s="100"/>
      <c r="GAB12" s="100"/>
      <c r="GAC12" s="100"/>
      <c r="GAD12" s="100"/>
      <c r="GAE12" s="100"/>
      <c r="GAF12" s="100"/>
      <c r="GAG12" s="100"/>
      <c r="GAH12" s="100"/>
      <c r="GAI12" s="100"/>
      <c r="GAJ12" s="100"/>
      <c r="GAK12" s="100"/>
      <c r="GAL12" s="100"/>
      <c r="GAM12" s="100"/>
      <c r="GAN12" s="100"/>
      <c r="GAO12" s="100"/>
      <c r="GAP12" s="100"/>
      <c r="GAQ12" s="100"/>
      <c r="GAR12" s="100"/>
      <c r="GAS12" s="100"/>
      <c r="GAT12" s="100"/>
      <c r="GAU12" s="100"/>
      <c r="GAV12" s="100"/>
      <c r="GAW12" s="100"/>
      <c r="GAX12" s="100"/>
      <c r="GAY12" s="100"/>
      <c r="GAZ12" s="100"/>
      <c r="GBA12" s="100"/>
      <c r="GBB12" s="100"/>
      <c r="GBC12" s="100"/>
      <c r="GBD12" s="100"/>
      <c r="GBE12" s="100"/>
      <c r="GBF12" s="100"/>
      <c r="GBG12" s="100"/>
      <c r="GBH12" s="100"/>
      <c r="GBI12" s="100"/>
      <c r="GBJ12" s="100"/>
      <c r="GBK12" s="100"/>
      <c r="GBL12" s="100"/>
      <c r="GBM12" s="100"/>
      <c r="GBN12" s="100"/>
      <c r="GBO12" s="100"/>
      <c r="GBP12" s="100"/>
      <c r="GBQ12" s="100"/>
      <c r="GBR12" s="100"/>
      <c r="GBS12" s="100"/>
      <c r="GBT12" s="100"/>
      <c r="GBU12" s="100"/>
      <c r="GBV12" s="100"/>
      <c r="GBW12" s="100"/>
      <c r="GBX12" s="100"/>
      <c r="GBY12" s="100"/>
      <c r="GBZ12" s="100"/>
      <c r="GCA12" s="100"/>
      <c r="GCB12" s="100"/>
      <c r="GCC12" s="100"/>
      <c r="GCD12" s="100"/>
      <c r="GCE12" s="100"/>
      <c r="GCF12" s="100"/>
      <c r="GCG12" s="100"/>
      <c r="GCH12" s="100"/>
      <c r="GCI12" s="100"/>
      <c r="GCJ12" s="100"/>
      <c r="GCK12" s="100"/>
      <c r="GCL12" s="100"/>
      <c r="GCM12" s="100"/>
      <c r="GCN12" s="100"/>
      <c r="GCO12" s="100"/>
      <c r="GCP12" s="100"/>
      <c r="GCQ12" s="100"/>
      <c r="GCR12" s="100"/>
      <c r="GCS12" s="100"/>
      <c r="GCT12" s="100"/>
      <c r="GCU12" s="100"/>
      <c r="GCV12" s="100"/>
      <c r="GCW12" s="100"/>
      <c r="GCX12" s="100"/>
      <c r="GCY12" s="100"/>
      <c r="GCZ12" s="100"/>
      <c r="GDA12" s="100"/>
      <c r="GDB12" s="100"/>
      <c r="GDC12" s="100"/>
      <c r="GDD12" s="100"/>
      <c r="GDE12" s="100"/>
      <c r="GDF12" s="100"/>
      <c r="GDG12" s="100"/>
      <c r="GDH12" s="100"/>
      <c r="GDI12" s="100"/>
      <c r="GDJ12" s="100"/>
      <c r="GDK12" s="100"/>
      <c r="GDL12" s="100"/>
      <c r="GDM12" s="100"/>
      <c r="GDN12" s="100"/>
      <c r="GDO12" s="100"/>
      <c r="GDP12" s="100"/>
      <c r="GDQ12" s="100"/>
      <c r="GDR12" s="100"/>
      <c r="GDS12" s="100"/>
      <c r="GDT12" s="100"/>
      <c r="GDU12" s="100"/>
      <c r="GDV12" s="100"/>
      <c r="GDW12" s="100"/>
      <c r="GDX12" s="100"/>
      <c r="GDY12" s="100"/>
      <c r="GDZ12" s="100"/>
      <c r="GEA12" s="100"/>
      <c r="GEB12" s="100"/>
      <c r="GEC12" s="100"/>
      <c r="GED12" s="100"/>
      <c r="GEE12" s="100"/>
      <c r="GEF12" s="100"/>
      <c r="GEG12" s="100"/>
      <c r="GEH12" s="100"/>
      <c r="GEI12" s="100"/>
      <c r="GEJ12" s="100"/>
      <c r="GEK12" s="100"/>
      <c r="GEL12" s="100"/>
      <c r="GEM12" s="100"/>
      <c r="GEN12" s="100"/>
      <c r="GEO12" s="100"/>
      <c r="GEP12" s="100"/>
      <c r="GEQ12" s="100"/>
      <c r="GER12" s="100"/>
      <c r="GES12" s="100"/>
      <c r="GET12" s="100"/>
      <c r="GEU12" s="100"/>
      <c r="GEV12" s="100"/>
      <c r="GEW12" s="100"/>
      <c r="GEX12" s="100"/>
      <c r="GEY12" s="100"/>
      <c r="GEZ12" s="100"/>
      <c r="GFA12" s="100"/>
      <c r="GFB12" s="100"/>
      <c r="GFC12" s="100"/>
      <c r="GFD12" s="100"/>
      <c r="GFE12" s="100"/>
      <c r="GFF12" s="100"/>
      <c r="GFG12" s="100"/>
      <c r="GFH12" s="100"/>
      <c r="GFI12" s="100"/>
      <c r="GFJ12" s="100"/>
      <c r="GFK12" s="100"/>
      <c r="GFL12" s="100"/>
      <c r="GFM12" s="100"/>
      <c r="GFN12" s="100"/>
      <c r="GFO12" s="100"/>
      <c r="GFP12" s="100"/>
      <c r="GFQ12" s="100"/>
      <c r="GFR12" s="100"/>
      <c r="GFS12" s="100"/>
      <c r="GFT12" s="100"/>
      <c r="GFU12" s="100"/>
      <c r="GFV12" s="100"/>
      <c r="GFW12" s="100"/>
      <c r="GFX12" s="100"/>
      <c r="GFY12" s="100"/>
      <c r="GFZ12" s="100"/>
      <c r="GGA12" s="100"/>
      <c r="GGB12" s="100"/>
      <c r="GGC12" s="100"/>
      <c r="GGD12" s="100"/>
      <c r="GGE12" s="100"/>
      <c r="GGF12" s="100"/>
      <c r="GGG12" s="100"/>
      <c r="GGH12" s="100"/>
      <c r="GGI12" s="100"/>
      <c r="GGJ12" s="100"/>
      <c r="GGK12" s="100"/>
      <c r="GGL12" s="100"/>
      <c r="GGM12" s="100"/>
      <c r="GGN12" s="100"/>
      <c r="GGO12" s="100"/>
      <c r="GGP12" s="100"/>
      <c r="GGQ12" s="100"/>
      <c r="GGR12" s="100"/>
      <c r="GGS12" s="100"/>
      <c r="GGT12" s="100"/>
      <c r="GGU12" s="100"/>
      <c r="GGV12" s="100"/>
      <c r="GGW12" s="100"/>
      <c r="GGX12" s="100"/>
      <c r="GGY12" s="100"/>
      <c r="GGZ12" s="100"/>
      <c r="GHA12" s="100"/>
      <c r="GHB12" s="100"/>
      <c r="GHC12" s="100"/>
      <c r="GHD12" s="100"/>
      <c r="GHE12" s="100"/>
      <c r="GHF12" s="100"/>
      <c r="GHG12" s="100"/>
      <c r="GHH12" s="100"/>
      <c r="GHI12" s="100"/>
      <c r="GHJ12" s="100"/>
      <c r="GHK12" s="100"/>
      <c r="GHL12" s="100"/>
      <c r="GHM12" s="100"/>
      <c r="GHN12" s="100"/>
      <c r="GHO12" s="100"/>
      <c r="GHP12" s="100"/>
      <c r="GHQ12" s="100"/>
      <c r="GHR12" s="100"/>
      <c r="GHS12" s="100"/>
      <c r="GHT12" s="100"/>
      <c r="GHU12" s="100"/>
      <c r="GHV12" s="100"/>
      <c r="GHW12" s="100"/>
      <c r="GHX12" s="100"/>
      <c r="GHY12" s="100"/>
      <c r="GHZ12" s="100"/>
      <c r="GIA12" s="100"/>
      <c r="GIB12" s="100"/>
      <c r="GIC12" s="100"/>
      <c r="GID12" s="100"/>
      <c r="GIE12" s="100"/>
      <c r="GIF12" s="100"/>
      <c r="GIG12" s="100"/>
      <c r="GIH12" s="100"/>
      <c r="GII12" s="100"/>
      <c r="GIJ12" s="100"/>
      <c r="GIK12" s="100"/>
      <c r="GIL12" s="100"/>
      <c r="GIM12" s="100"/>
      <c r="GIN12" s="100"/>
      <c r="GIO12" s="100"/>
      <c r="GIP12" s="100"/>
      <c r="GIQ12" s="100"/>
      <c r="GIR12" s="100"/>
      <c r="GIS12" s="100"/>
      <c r="GIT12" s="100"/>
      <c r="GIU12" s="100"/>
      <c r="GIV12" s="100"/>
      <c r="GIW12" s="100"/>
      <c r="GIX12" s="100"/>
      <c r="GIY12" s="100"/>
      <c r="GIZ12" s="100"/>
      <c r="GJA12" s="100"/>
      <c r="GJB12" s="100"/>
      <c r="GJC12" s="100"/>
      <c r="GJD12" s="100"/>
      <c r="GJE12" s="100"/>
      <c r="GJF12" s="100"/>
      <c r="GJG12" s="100"/>
      <c r="GJH12" s="100"/>
      <c r="GJI12" s="100"/>
      <c r="GJJ12" s="100"/>
      <c r="GJK12" s="100"/>
      <c r="GJL12" s="100"/>
      <c r="GJM12" s="100"/>
      <c r="GJN12" s="100"/>
      <c r="GJO12" s="100"/>
      <c r="GJP12" s="100"/>
      <c r="GJQ12" s="100"/>
      <c r="GJR12" s="100"/>
      <c r="GJS12" s="100"/>
      <c r="GJT12" s="100"/>
      <c r="GJU12" s="100"/>
      <c r="GJV12" s="100"/>
      <c r="GJW12" s="100"/>
      <c r="GJX12" s="100"/>
      <c r="GJY12" s="100"/>
      <c r="GJZ12" s="100"/>
      <c r="GKA12" s="100"/>
      <c r="GKB12" s="100"/>
      <c r="GKC12" s="100"/>
      <c r="GKD12" s="100"/>
      <c r="GKE12" s="100"/>
      <c r="GKF12" s="100"/>
      <c r="GKG12" s="100"/>
      <c r="GKH12" s="100"/>
      <c r="GKI12" s="100"/>
      <c r="GKJ12" s="100"/>
      <c r="GKK12" s="100"/>
      <c r="GKL12" s="100"/>
      <c r="GKM12" s="100"/>
      <c r="GKN12" s="100"/>
      <c r="GKO12" s="100"/>
      <c r="GKP12" s="100"/>
      <c r="GKQ12" s="100"/>
      <c r="GKR12" s="100"/>
      <c r="GKS12" s="100"/>
      <c r="GKT12" s="100"/>
      <c r="GKU12" s="100"/>
      <c r="GKV12" s="100"/>
      <c r="GKW12" s="100"/>
      <c r="GKX12" s="100"/>
      <c r="GKY12" s="100"/>
      <c r="GKZ12" s="100"/>
      <c r="GLA12" s="100"/>
      <c r="GLB12" s="100"/>
      <c r="GLC12" s="100"/>
      <c r="GLD12" s="100"/>
      <c r="GLE12" s="100"/>
      <c r="GLF12" s="100"/>
      <c r="GLG12" s="100"/>
      <c r="GLH12" s="100"/>
      <c r="GLI12" s="100"/>
      <c r="GLJ12" s="100"/>
      <c r="GLK12" s="100"/>
      <c r="GLL12" s="100"/>
      <c r="GLM12" s="100"/>
      <c r="GLN12" s="100"/>
      <c r="GLO12" s="100"/>
      <c r="GLP12" s="100"/>
      <c r="GLQ12" s="100"/>
      <c r="GLR12" s="100"/>
      <c r="GLS12" s="100"/>
      <c r="GLT12" s="100"/>
      <c r="GLU12" s="100"/>
      <c r="GLV12" s="100"/>
      <c r="GLW12" s="100"/>
      <c r="GLX12" s="100"/>
      <c r="GLY12" s="100"/>
      <c r="GLZ12" s="100"/>
      <c r="GMA12" s="100"/>
      <c r="GMB12" s="100"/>
      <c r="GMC12" s="100"/>
      <c r="GMD12" s="100"/>
      <c r="GME12" s="100"/>
      <c r="GMF12" s="100"/>
      <c r="GMG12" s="100"/>
      <c r="GMH12" s="100"/>
      <c r="GMI12" s="100"/>
      <c r="GMJ12" s="100"/>
      <c r="GMK12" s="100"/>
      <c r="GML12" s="100"/>
      <c r="GMM12" s="100"/>
      <c r="GMN12" s="100"/>
      <c r="GMO12" s="100"/>
      <c r="GMP12" s="100"/>
      <c r="GMQ12" s="100"/>
      <c r="GMR12" s="100"/>
      <c r="GMS12" s="100"/>
      <c r="GMT12" s="100"/>
      <c r="GMU12" s="100"/>
      <c r="GMV12" s="100"/>
      <c r="GMW12" s="100"/>
      <c r="GMX12" s="100"/>
      <c r="GMY12" s="100"/>
      <c r="GMZ12" s="100"/>
      <c r="GNA12" s="100"/>
      <c r="GNB12" s="100"/>
      <c r="GNC12" s="100"/>
      <c r="GND12" s="100"/>
      <c r="GNE12" s="100"/>
      <c r="GNF12" s="100"/>
      <c r="GNG12" s="100"/>
      <c r="GNH12" s="100"/>
      <c r="GNI12" s="100"/>
      <c r="GNJ12" s="100"/>
      <c r="GNK12" s="100"/>
      <c r="GNL12" s="100"/>
      <c r="GNM12" s="100"/>
      <c r="GNN12" s="100"/>
      <c r="GNO12" s="100"/>
      <c r="GNP12" s="100"/>
      <c r="GNQ12" s="100"/>
      <c r="GNR12" s="100"/>
      <c r="GNS12" s="100"/>
      <c r="GNT12" s="100"/>
      <c r="GNU12" s="100"/>
      <c r="GNV12" s="100"/>
      <c r="GNW12" s="100"/>
      <c r="GNX12" s="100"/>
      <c r="GNY12" s="100"/>
      <c r="GNZ12" s="100"/>
      <c r="GOA12" s="100"/>
      <c r="GOB12" s="100"/>
      <c r="GOC12" s="100"/>
      <c r="GOD12" s="100"/>
      <c r="GOE12" s="100"/>
      <c r="GOF12" s="100"/>
      <c r="GOG12" s="100"/>
      <c r="GOH12" s="100"/>
      <c r="GOI12" s="100"/>
      <c r="GOJ12" s="100"/>
      <c r="GOK12" s="100"/>
      <c r="GOL12" s="100"/>
      <c r="GOM12" s="100"/>
      <c r="GON12" s="100"/>
      <c r="GOO12" s="100"/>
      <c r="GOP12" s="100"/>
      <c r="GOQ12" s="100"/>
      <c r="GOR12" s="100"/>
      <c r="GOS12" s="100"/>
      <c r="GOT12" s="100"/>
      <c r="GOU12" s="100"/>
      <c r="GOV12" s="100"/>
      <c r="GOW12" s="100"/>
      <c r="GOX12" s="100"/>
      <c r="GOY12" s="100"/>
      <c r="GOZ12" s="100"/>
      <c r="GPA12" s="100"/>
      <c r="GPB12" s="100"/>
      <c r="GPC12" s="100"/>
      <c r="GPD12" s="100"/>
      <c r="GPE12" s="100"/>
      <c r="GPF12" s="100"/>
      <c r="GPG12" s="100"/>
      <c r="GPH12" s="100"/>
      <c r="GPI12" s="100"/>
      <c r="GPJ12" s="100"/>
      <c r="GPK12" s="100"/>
      <c r="GPL12" s="100"/>
      <c r="GPM12" s="100"/>
      <c r="GPN12" s="100"/>
      <c r="GPO12" s="100"/>
      <c r="GPP12" s="100"/>
      <c r="GPQ12" s="100"/>
      <c r="GPR12" s="100"/>
      <c r="GPS12" s="100"/>
      <c r="GPT12" s="100"/>
      <c r="GPU12" s="100"/>
      <c r="GPV12" s="100"/>
      <c r="GPW12" s="100"/>
      <c r="GPX12" s="100"/>
      <c r="GPY12" s="100"/>
      <c r="GPZ12" s="100"/>
      <c r="GQA12" s="100"/>
      <c r="GQB12" s="100"/>
      <c r="GQC12" s="100"/>
      <c r="GQD12" s="100"/>
      <c r="GQE12" s="100"/>
      <c r="GQF12" s="100"/>
      <c r="GQG12" s="100"/>
      <c r="GQH12" s="100"/>
      <c r="GQI12" s="100"/>
      <c r="GQJ12" s="100"/>
      <c r="GQK12" s="100"/>
      <c r="GQL12" s="100"/>
      <c r="GQM12" s="100"/>
      <c r="GQN12" s="100"/>
      <c r="GQO12" s="100"/>
      <c r="GQP12" s="100"/>
      <c r="GQQ12" s="100"/>
      <c r="GQR12" s="100"/>
      <c r="GQS12" s="100"/>
      <c r="GQT12" s="100"/>
      <c r="GQU12" s="100"/>
      <c r="GQV12" s="100"/>
      <c r="GQW12" s="100"/>
      <c r="GQX12" s="100"/>
      <c r="GQY12" s="100"/>
      <c r="GQZ12" s="100"/>
      <c r="GRA12" s="100"/>
      <c r="GRB12" s="100"/>
      <c r="GRC12" s="100"/>
      <c r="GRD12" s="100"/>
      <c r="GRE12" s="100"/>
      <c r="GRF12" s="100"/>
      <c r="GRG12" s="100"/>
      <c r="GRH12" s="100"/>
      <c r="GRI12" s="100"/>
      <c r="GRJ12" s="100"/>
      <c r="GRK12" s="100"/>
      <c r="GRL12" s="100"/>
      <c r="GRM12" s="100"/>
      <c r="GRN12" s="100"/>
      <c r="GRO12" s="100"/>
      <c r="GRP12" s="100"/>
      <c r="GRQ12" s="100"/>
      <c r="GRR12" s="100"/>
      <c r="GRS12" s="100"/>
      <c r="GRT12" s="100"/>
      <c r="GRU12" s="100"/>
      <c r="GRV12" s="100"/>
      <c r="GRW12" s="100"/>
      <c r="GRX12" s="100"/>
      <c r="GRY12" s="100"/>
      <c r="GRZ12" s="100"/>
      <c r="GSA12" s="100"/>
      <c r="GSB12" s="100"/>
      <c r="GSC12" s="100"/>
      <c r="GSD12" s="100"/>
      <c r="GSE12" s="100"/>
      <c r="GSF12" s="100"/>
      <c r="GSG12" s="100"/>
      <c r="GSH12" s="100"/>
      <c r="GSI12" s="100"/>
      <c r="GSJ12" s="100"/>
      <c r="GSK12" s="100"/>
      <c r="GSL12" s="100"/>
      <c r="GSM12" s="100"/>
      <c r="GSN12" s="100"/>
      <c r="GSO12" s="100"/>
      <c r="GSP12" s="100"/>
      <c r="GSQ12" s="100"/>
      <c r="GSR12" s="100"/>
      <c r="GSS12" s="100"/>
      <c r="GST12" s="100"/>
      <c r="GSU12" s="100"/>
      <c r="GSV12" s="100"/>
      <c r="GSW12" s="100"/>
      <c r="GSX12" s="100"/>
      <c r="GSY12" s="100"/>
      <c r="GSZ12" s="100"/>
      <c r="GTA12" s="100"/>
      <c r="GTB12" s="100"/>
      <c r="GTC12" s="100"/>
      <c r="GTD12" s="100"/>
      <c r="GTE12" s="100"/>
      <c r="GTF12" s="100"/>
      <c r="GTG12" s="100"/>
      <c r="GTH12" s="100"/>
      <c r="GTI12" s="100"/>
      <c r="GTJ12" s="100"/>
      <c r="GTK12" s="100"/>
      <c r="GTL12" s="100"/>
      <c r="GTM12" s="100"/>
      <c r="GTN12" s="100"/>
      <c r="GTO12" s="100"/>
      <c r="GTP12" s="100"/>
      <c r="GTQ12" s="100"/>
      <c r="GTR12" s="100"/>
      <c r="GTS12" s="100"/>
      <c r="GTT12" s="100"/>
      <c r="GTU12" s="100"/>
      <c r="GTV12" s="100"/>
      <c r="GTW12" s="100"/>
      <c r="GTX12" s="100"/>
      <c r="GTY12" s="100"/>
      <c r="GTZ12" s="100"/>
      <c r="GUA12" s="100"/>
      <c r="GUB12" s="100"/>
      <c r="GUC12" s="100"/>
      <c r="GUD12" s="100"/>
      <c r="GUE12" s="100"/>
      <c r="GUF12" s="100"/>
      <c r="GUG12" s="100"/>
      <c r="GUH12" s="100"/>
      <c r="GUI12" s="100"/>
      <c r="GUJ12" s="100"/>
      <c r="GUK12" s="100"/>
      <c r="GUL12" s="100"/>
      <c r="GUM12" s="100"/>
      <c r="GUN12" s="100"/>
      <c r="GUO12" s="100"/>
      <c r="GUP12" s="100"/>
      <c r="GUQ12" s="100"/>
      <c r="GUR12" s="100"/>
      <c r="GUS12" s="100"/>
      <c r="GUT12" s="100"/>
      <c r="GUU12" s="100"/>
      <c r="GUV12" s="100"/>
      <c r="GUW12" s="100"/>
      <c r="GUX12" s="100"/>
      <c r="GUY12" s="100"/>
      <c r="GUZ12" s="100"/>
      <c r="GVA12" s="100"/>
      <c r="GVB12" s="100"/>
      <c r="GVC12" s="100"/>
      <c r="GVD12" s="100"/>
      <c r="GVE12" s="100"/>
      <c r="GVF12" s="100"/>
      <c r="GVG12" s="100"/>
      <c r="GVH12" s="100"/>
      <c r="GVI12" s="100"/>
      <c r="GVJ12" s="100"/>
      <c r="GVK12" s="100"/>
      <c r="GVL12" s="100"/>
      <c r="GVM12" s="100"/>
      <c r="GVN12" s="100"/>
      <c r="GVO12" s="100"/>
      <c r="GVP12" s="100"/>
      <c r="GVQ12" s="100"/>
      <c r="GVR12" s="100"/>
      <c r="GVS12" s="100"/>
      <c r="GVT12" s="100"/>
      <c r="GVU12" s="100"/>
      <c r="GVV12" s="100"/>
      <c r="GVW12" s="100"/>
      <c r="GVX12" s="100"/>
      <c r="GVY12" s="100"/>
      <c r="GVZ12" s="100"/>
      <c r="GWA12" s="100"/>
      <c r="GWB12" s="100"/>
      <c r="GWC12" s="100"/>
      <c r="GWD12" s="100"/>
      <c r="GWE12" s="100"/>
      <c r="GWF12" s="100"/>
      <c r="GWG12" s="100"/>
      <c r="GWH12" s="100"/>
      <c r="GWI12" s="100"/>
      <c r="GWJ12" s="100"/>
      <c r="GWK12" s="100"/>
      <c r="GWL12" s="100"/>
      <c r="GWM12" s="100"/>
      <c r="GWN12" s="100"/>
      <c r="GWO12" s="100"/>
      <c r="GWP12" s="100"/>
      <c r="GWQ12" s="100"/>
      <c r="GWR12" s="100"/>
      <c r="GWS12" s="100"/>
      <c r="GWT12" s="100"/>
      <c r="GWU12" s="100"/>
      <c r="GWV12" s="100"/>
      <c r="GWW12" s="100"/>
      <c r="GWX12" s="100"/>
      <c r="GWY12" s="100"/>
      <c r="GWZ12" s="100"/>
      <c r="GXA12" s="100"/>
      <c r="GXB12" s="100"/>
      <c r="GXC12" s="100"/>
      <c r="GXD12" s="100"/>
      <c r="GXE12" s="100"/>
      <c r="GXF12" s="100"/>
      <c r="GXG12" s="100"/>
      <c r="GXH12" s="100"/>
      <c r="GXI12" s="100"/>
      <c r="GXJ12" s="100"/>
      <c r="GXK12" s="100"/>
      <c r="GXL12" s="100"/>
      <c r="GXM12" s="100"/>
      <c r="GXN12" s="100"/>
      <c r="GXO12" s="100"/>
      <c r="GXP12" s="100"/>
      <c r="GXQ12" s="100"/>
      <c r="GXR12" s="100"/>
      <c r="GXS12" s="100"/>
      <c r="GXT12" s="100"/>
      <c r="GXU12" s="100"/>
      <c r="GXV12" s="100"/>
      <c r="GXW12" s="100"/>
      <c r="GXX12" s="100"/>
      <c r="GXY12" s="100"/>
      <c r="GXZ12" s="100"/>
      <c r="GYA12" s="100"/>
      <c r="GYB12" s="100"/>
      <c r="GYC12" s="100"/>
      <c r="GYD12" s="100"/>
      <c r="GYE12" s="100"/>
      <c r="GYF12" s="100"/>
      <c r="GYG12" s="100"/>
      <c r="GYH12" s="100"/>
      <c r="GYI12" s="100"/>
      <c r="GYJ12" s="100"/>
      <c r="GYK12" s="100"/>
      <c r="GYL12" s="100"/>
      <c r="GYM12" s="100"/>
      <c r="GYN12" s="100"/>
      <c r="GYO12" s="100"/>
      <c r="GYP12" s="100"/>
      <c r="GYQ12" s="100"/>
      <c r="GYR12" s="100"/>
      <c r="GYS12" s="100"/>
      <c r="GYT12" s="100"/>
      <c r="GYU12" s="100"/>
      <c r="GYV12" s="100"/>
      <c r="GYW12" s="100"/>
      <c r="GYX12" s="100"/>
      <c r="GYY12" s="100"/>
      <c r="GYZ12" s="100"/>
      <c r="GZA12" s="100"/>
      <c r="GZB12" s="100"/>
      <c r="GZC12" s="100"/>
      <c r="GZD12" s="100"/>
      <c r="GZE12" s="100"/>
      <c r="GZF12" s="100"/>
      <c r="GZG12" s="100"/>
      <c r="GZH12" s="100"/>
      <c r="GZI12" s="100"/>
      <c r="GZJ12" s="100"/>
      <c r="GZK12" s="100"/>
      <c r="GZL12" s="100"/>
      <c r="GZM12" s="100"/>
      <c r="GZN12" s="100"/>
      <c r="GZO12" s="100"/>
      <c r="GZP12" s="100"/>
      <c r="GZQ12" s="100"/>
      <c r="GZR12" s="100"/>
      <c r="GZS12" s="100"/>
      <c r="GZT12" s="100"/>
      <c r="GZU12" s="100"/>
      <c r="GZV12" s="100"/>
      <c r="GZW12" s="100"/>
      <c r="GZX12" s="100"/>
      <c r="GZY12" s="100"/>
      <c r="GZZ12" s="100"/>
      <c r="HAA12" s="100"/>
      <c r="HAB12" s="100"/>
      <c r="HAC12" s="100"/>
      <c r="HAD12" s="100"/>
      <c r="HAE12" s="100"/>
      <c r="HAF12" s="100"/>
      <c r="HAG12" s="100"/>
      <c r="HAH12" s="100"/>
      <c r="HAI12" s="100"/>
      <c r="HAJ12" s="100"/>
      <c r="HAK12" s="100"/>
      <c r="HAL12" s="100"/>
      <c r="HAM12" s="100"/>
      <c r="HAN12" s="100"/>
      <c r="HAO12" s="100"/>
      <c r="HAP12" s="100"/>
      <c r="HAQ12" s="100"/>
      <c r="HAR12" s="100"/>
      <c r="HAS12" s="100"/>
      <c r="HAT12" s="100"/>
      <c r="HAU12" s="100"/>
      <c r="HAV12" s="100"/>
      <c r="HAW12" s="100"/>
      <c r="HAX12" s="100"/>
      <c r="HAY12" s="100"/>
      <c r="HAZ12" s="100"/>
      <c r="HBA12" s="100"/>
      <c r="HBB12" s="100"/>
      <c r="HBC12" s="100"/>
      <c r="HBD12" s="100"/>
      <c r="HBE12" s="100"/>
      <c r="HBF12" s="100"/>
      <c r="HBG12" s="100"/>
      <c r="HBH12" s="100"/>
      <c r="HBI12" s="100"/>
      <c r="HBJ12" s="100"/>
      <c r="HBK12" s="100"/>
      <c r="HBL12" s="100"/>
      <c r="HBM12" s="100"/>
      <c r="HBN12" s="100"/>
      <c r="HBO12" s="100"/>
      <c r="HBP12" s="100"/>
      <c r="HBQ12" s="100"/>
      <c r="HBR12" s="100"/>
      <c r="HBS12" s="100"/>
      <c r="HBT12" s="100"/>
      <c r="HBU12" s="100"/>
      <c r="HBV12" s="100"/>
      <c r="HBW12" s="100"/>
      <c r="HBX12" s="100"/>
      <c r="HBY12" s="100"/>
      <c r="HBZ12" s="100"/>
      <c r="HCA12" s="100"/>
      <c r="HCB12" s="100"/>
      <c r="HCC12" s="100"/>
      <c r="HCD12" s="100"/>
      <c r="HCE12" s="100"/>
      <c r="HCF12" s="100"/>
      <c r="HCG12" s="100"/>
      <c r="HCH12" s="100"/>
      <c r="HCI12" s="100"/>
      <c r="HCJ12" s="100"/>
      <c r="HCK12" s="100"/>
      <c r="HCL12" s="100"/>
      <c r="HCM12" s="100"/>
      <c r="HCN12" s="100"/>
      <c r="HCO12" s="100"/>
      <c r="HCP12" s="100"/>
      <c r="HCQ12" s="100"/>
      <c r="HCR12" s="100"/>
      <c r="HCS12" s="100"/>
      <c r="HCT12" s="100"/>
      <c r="HCU12" s="100"/>
      <c r="HCV12" s="100"/>
      <c r="HCW12" s="100"/>
      <c r="HCX12" s="100"/>
      <c r="HCY12" s="100"/>
      <c r="HCZ12" s="100"/>
      <c r="HDA12" s="100"/>
      <c r="HDB12" s="100"/>
      <c r="HDC12" s="100"/>
      <c r="HDD12" s="100"/>
      <c r="HDE12" s="100"/>
      <c r="HDF12" s="100"/>
      <c r="HDG12" s="100"/>
      <c r="HDH12" s="100"/>
      <c r="HDI12" s="100"/>
      <c r="HDJ12" s="100"/>
      <c r="HDK12" s="100"/>
      <c r="HDL12" s="100"/>
      <c r="HDM12" s="100"/>
      <c r="HDN12" s="100"/>
      <c r="HDO12" s="100"/>
      <c r="HDP12" s="100"/>
      <c r="HDQ12" s="100"/>
      <c r="HDR12" s="100"/>
      <c r="HDS12" s="100"/>
      <c r="HDT12" s="100"/>
      <c r="HDU12" s="100"/>
      <c r="HDV12" s="100"/>
      <c r="HDW12" s="100"/>
      <c r="HDX12" s="100"/>
      <c r="HDY12" s="100"/>
      <c r="HDZ12" s="100"/>
      <c r="HEA12" s="100"/>
      <c r="HEB12" s="100"/>
      <c r="HEC12" s="100"/>
      <c r="HED12" s="100"/>
      <c r="HEE12" s="100"/>
      <c r="HEF12" s="100"/>
      <c r="HEG12" s="100"/>
      <c r="HEH12" s="100"/>
      <c r="HEI12" s="100"/>
      <c r="HEJ12" s="100"/>
      <c r="HEK12" s="100"/>
      <c r="HEL12" s="100"/>
      <c r="HEM12" s="100"/>
      <c r="HEN12" s="100"/>
      <c r="HEO12" s="100"/>
      <c r="HEP12" s="100"/>
      <c r="HEQ12" s="100"/>
      <c r="HER12" s="100"/>
      <c r="HES12" s="100"/>
      <c r="HET12" s="100"/>
      <c r="HEU12" s="100"/>
      <c r="HEV12" s="100"/>
      <c r="HEW12" s="100"/>
      <c r="HEX12" s="100"/>
      <c r="HEY12" s="100"/>
      <c r="HEZ12" s="100"/>
      <c r="HFA12" s="100"/>
      <c r="HFB12" s="100"/>
      <c r="HFC12" s="100"/>
      <c r="HFD12" s="100"/>
      <c r="HFE12" s="100"/>
      <c r="HFF12" s="100"/>
      <c r="HFG12" s="100"/>
      <c r="HFH12" s="100"/>
      <c r="HFI12" s="100"/>
      <c r="HFJ12" s="100"/>
      <c r="HFK12" s="100"/>
      <c r="HFL12" s="100"/>
      <c r="HFM12" s="100"/>
      <c r="HFN12" s="100"/>
      <c r="HFO12" s="100"/>
      <c r="HFP12" s="100"/>
      <c r="HFQ12" s="100"/>
      <c r="HFR12" s="100"/>
      <c r="HFS12" s="100"/>
      <c r="HFT12" s="100"/>
      <c r="HFU12" s="100"/>
      <c r="HFV12" s="100"/>
      <c r="HFW12" s="100"/>
      <c r="HFX12" s="100"/>
      <c r="HFY12" s="100"/>
      <c r="HFZ12" s="100"/>
      <c r="HGA12" s="100"/>
      <c r="HGB12" s="100"/>
      <c r="HGC12" s="100"/>
      <c r="HGD12" s="100"/>
      <c r="HGE12" s="100"/>
      <c r="HGF12" s="100"/>
      <c r="HGG12" s="100"/>
      <c r="HGH12" s="100"/>
      <c r="HGI12" s="100"/>
      <c r="HGJ12" s="100"/>
      <c r="HGK12" s="100"/>
      <c r="HGL12" s="100"/>
      <c r="HGM12" s="100"/>
      <c r="HGN12" s="100"/>
      <c r="HGO12" s="100"/>
      <c r="HGP12" s="100"/>
      <c r="HGQ12" s="100"/>
      <c r="HGR12" s="100"/>
      <c r="HGS12" s="100"/>
      <c r="HGT12" s="100"/>
      <c r="HGU12" s="100"/>
      <c r="HGV12" s="100"/>
      <c r="HGW12" s="100"/>
      <c r="HGX12" s="100"/>
      <c r="HGY12" s="100"/>
      <c r="HGZ12" s="100"/>
      <c r="HHA12" s="100"/>
      <c r="HHB12" s="100"/>
      <c r="HHC12" s="100"/>
      <c r="HHD12" s="100"/>
      <c r="HHE12" s="100"/>
      <c r="HHF12" s="100"/>
      <c r="HHG12" s="100"/>
      <c r="HHH12" s="100"/>
      <c r="HHI12" s="100"/>
      <c r="HHJ12" s="100"/>
      <c r="HHK12" s="100"/>
      <c r="HHL12" s="100"/>
      <c r="HHM12" s="100"/>
      <c r="HHN12" s="100"/>
      <c r="HHO12" s="100"/>
      <c r="HHP12" s="100"/>
      <c r="HHQ12" s="100"/>
      <c r="HHR12" s="100"/>
      <c r="HHS12" s="100"/>
      <c r="HHT12" s="100"/>
      <c r="HHU12" s="100"/>
      <c r="HHV12" s="100"/>
      <c r="HHW12" s="100"/>
      <c r="HHX12" s="100"/>
      <c r="HHY12" s="100"/>
      <c r="HHZ12" s="100"/>
      <c r="HIA12" s="100"/>
      <c r="HIB12" s="100"/>
      <c r="HIC12" s="100"/>
      <c r="HID12" s="100"/>
      <c r="HIE12" s="100"/>
      <c r="HIF12" s="100"/>
      <c r="HIG12" s="100"/>
      <c r="HIH12" s="100"/>
      <c r="HII12" s="100"/>
      <c r="HIJ12" s="100"/>
      <c r="HIK12" s="100"/>
      <c r="HIL12" s="100"/>
      <c r="HIM12" s="100"/>
      <c r="HIN12" s="100"/>
      <c r="HIO12" s="100"/>
      <c r="HIP12" s="100"/>
      <c r="HIQ12" s="100"/>
      <c r="HIR12" s="100"/>
      <c r="HIS12" s="100"/>
      <c r="HIT12" s="100"/>
      <c r="HIU12" s="100"/>
      <c r="HIV12" s="100"/>
      <c r="HIW12" s="100"/>
      <c r="HIX12" s="100"/>
      <c r="HIY12" s="100"/>
      <c r="HIZ12" s="100"/>
      <c r="HJA12" s="100"/>
      <c r="HJB12" s="100"/>
      <c r="HJC12" s="100"/>
      <c r="HJD12" s="100"/>
      <c r="HJE12" s="100"/>
      <c r="HJF12" s="100"/>
      <c r="HJG12" s="100"/>
      <c r="HJH12" s="100"/>
      <c r="HJI12" s="100"/>
      <c r="HJJ12" s="100"/>
      <c r="HJK12" s="100"/>
      <c r="HJL12" s="100"/>
      <c r="HJM12" s="100"/>
      <c r="HJN12" s="100"/>
      <c r="HJO12" s="100"/>
      <c r="HJP12" s="100"/>
      <c r="HJQ12" s="100"/>
      <c r="HJR12" s="100"/>
      <c r="HJS12" s="100"/>
      <c r="HJT12" s="100"/>
      <c r="HJU12" s="100"/>
      <c r="HJV12" s="100"/>
      <c r="HJW12" s="100"/>
      <c r="HJX12" s="100"/>
      <c r="HJY12" s="100"/>
      <c r="HJZ12" s="100"/>
      <c r="HKA12" s="100"/>
      <c r="HKB12" s="100"/>
      <c r="HKC12" s="100"/>
      <c r="HKD12" s="100"/>
      <c r="HKE12" s="100"/>
      <c r="HKF12" s="100"/>
      <c r="HKG12" s="100"/>
      <c r="HKH12" s="100"/>
      <c r="HKI12" s="100"/>
      <c r="HKJ12" s="100"/>
      <c r="HKK12" s="100"/>
      <c r="HKL12" s="100"/>
      <c r="HKM12" s="100"/>
      <c r="HKN12" s="100"/>
      <c r="HKO12" s="100"/>
      <c r="HKP12" s="100"/>
      <c r="HKQ12" s="100"/>
      <c r="HKR12" s="100"/>
      <c r="HKS12" s="100"/>
      <c r="HKT12" s="100"/>
      <c r="HKU12" s="100"/>
      <c r="HKV12" s="100"/>
      <c r="HKW12" s="100"/>
      <c r="HKX12" s="100"/>
      <c r="HKY12" s="100"/>
      <c r="HKZ12" s="100"/>
      <c r="HLA12" s="100"/>
      <c r="HLB12" s="100"/>
      <c r="HLC12" s="100"/>
      <c r="HLD12" s="100"/>
      <c r="HLE12" s="100"/>
      <c r="HLF12" s="100"/>
      <c r="HLG12" s="100"/>
      <c r="HLH12" s="100"/>
      <c r="HLI12" s="100"/>
      <c r="HLJ12" s="100"/>
      <c r="HLK12" s="100"/>
      <c r="HLL12" s="100"/>
      <c r="HLM12" s="100"/>
      <c r="HLN12" s="100"/>
      <c r="HLO12" s="100"/>
      <c r="HLP12" s="100"/>
      <c r="HLQ12" s="100"/>
      <c r="HLR12" s="100"/>
      <c r="HLS12" s="100"/>
      <c r="HLT12" s="100"/>
      <c r="HLU12" s="100"/>
      <c r="HLV12" s="100"/>
      <c r="HLW12" s="100"/>
      <c r="HLX12" s="100"/>
      <c r="HLY12" s="100"/>
      <c r="HLZ12" s="100"/>
      <c r="HMA12" s="100"/>
      <c r="HMB12" s="100"/>
      <c r="HMC12" s="100"/>
      <c r="HMD12" s="100"/>
      <c r="HME12" s="100"/>
      <c r="HMF12" s="100"/>
      <c r="HMG12" s="100"/>
      <c r="HMH12" s="100"/>
      <c r="HMI12" s="100"/>
      <c r="HMJ12" s="100"/>
      <c r="HMK12" s="100"/>
      <c r="HML12" s="100"/>
      <c r="HMM12" s="100"/>
      <c r="HMN12" s="100"/>
      <c r="HMO12" s="100"/>
      <c r="HMP12" s="100"/>
      <c r="HMQ12" s="100"/>
      <c r="HMR12" s="100"/>
      <c r="HMS12" s="100"/>
      <c r="HMT12" s="100"/>
      <c r="HMU12" s="100"/>
      <c r="HMV12" s="100"/>
      <c r="HMW12" s="100"/>
      <c r="HMX12" s="100"/>
      <c r="HMY12" s="100"/>
      <c r="HMZ12" s="100"/>
      <c r="HNA12" s="100"/>
      <c r="HNB12" s="100"/>
      <c r="HNC12" s="100"/>
      <c r="HND12" s="100"/>
      <c r="HNE12" s="100"/>
      <c r="HNF12" s="100"/>
      <c r="HNG12" s="100"/>
      <c r="HNH12" s="100"/>
      <c r="HNI12" s="100"/>
      <c r="HNJ12" s="100"/>
      <c r="HNK12" s="100"/>
      <c r="HNL12" s="100"/>
      <c r="HNM12" s="100"/>
      <c r="HNN12" s="100"/>
      <c r="HNO12" s="100"/>
      <c r="HNP12" s="100"/>
      <c r="HNQ12" s="100"/>
      <c r="HNR12" s="100"/>
      <c r="HNS12" s="100"/>
      <c r="HNT12" s="100"/>
      <c r="HNU12" s="100"/>
      <c r="HNV12" s="100"/>
      <c r="HNW12" s="100"/>
      <c r="HNX12" s="100"/>
      <c r="HNY12" s="100"/>
      <c r="HNZ12" s="100"/>
      <c r="HOA12" s="100"/>
      <c r="HOB12" s="100"/>
      <c r="HOC12" s="100"/>
      <c r="HOD12" s="100"/>
      <c r="HOE12" s="100"/>
      <c r="HOF12" s="100"/>
      <c r="HOG12" s="100"/>
      <c r="HOH12" s="100"/>
      <c r="HOI12" s="100"/>
      <c r="HOJ12" s="100"/>
      <c r="HOK12" s="100"/>
      <c r="HOL12" s="100"/>
      <c r="HOM12" s="100"/>
      <c r="HON12" s="100"/>
      <c r="HOO12" s="100"/>
      <c r="HOP12" s="100"/>
      <c r="HOQ12" s="100"/>
      <c r="HOR12" s="100"/>
      <c r="HOS12" s="100"/>
      <c r="HOT12" s="100"/>
      <c r="HOU12" s="100"/>
      <c r="HOV12" s="100"/>
      <c r="HOW12" s="100"/>
      <c r="HOX12" s="100"/>
      <c r="HOY12" s="100"/>
      <c r="HOZ12" s="100"/>
      <c r="HPA12" s="100"/>
      <c r="HPB12" s="100"/>
      <c r="HPC12" s="100"/>
      <c r="HPD12" s="100"/>
      <c r="HPE12" s="100"/>
      <c r="HPF12" s="100"/>
      <c r="HPG12" s="100"/>
      <c r="HPH12" s="100"/>
      <c r="HPI12" s="100"/>
      <c r="HPJ12" s="100"/>
      <c r="HPK12" s="100"/>
      <c r="HPL12" s="100"/>
      <c r="HPM12" s="100"/>
      <c r="HPN12" s="100"/>
      <c r="HPO12" s="100"/>
      <c r="HPP12" s="100"/>
      <c r="HPQ12" s="100"/>
      <c r="HPR12" s="100"/>
      <c r="HPS12" s="100"/>
      <c r="HPT12" s="100"/>
      <c r="HPU12" s="100"/>
      <c r="HPV12" s="100"/>
      <c r="HPW12" s="100"/>
      <c r="HPX12" s="100"/>
      <c r="HPY12" s="100"/>
      <c r="HPZ12" s="100"/>
      <c r="HQA12" s="100"/>
      <c r="HQB12" s="100"/>
      <c r="HQC12" s="100"/>
      <c r="HQD12" s="100"/>
      <c r="HQE12" s="100"/>
      <c r="HQF12" s="100"/>
      <c r="HQG12" s="100"/>
      <c r="HQH12" s="100"/>
      <c r="HQI12" s="100"/>
      <c r="HQJ12" s="100"/>
      <c r="HQK12" s="100"/>
      <c r="HQL12" s="100"/>
      <c r="HQM12" s="100"/>
      <c r="HQN12" s="100"/>
      <c r="HQO12" s="100"/>
      <c r="HQP12" s="100"/>
      <c r="HQQ12" s="100"/>
      <c r="HQR12" s="100"/>
      <c r="HQS12" s="100"/>
      <c r="HQT12" s="100"/>
      <c r="HQU12" s="100"/>
      <c r="HQV12" s="100"/>
      <c r="HQW12" s="100"/>
      <c r="HQX12" s="100"/>
      <c r="HQY12" s="100"/>
      <c r="HQZ12" s="100"/>
      <c r="HRA12" s="100"/>
      <c r="HRB12" s="100"/>
      <c r="HRC12" s="100"/>
      <c r="HRD12" s="100"/>
      <c r="HRE12" s="100"/>
      <c r="HRF12" s="100"/>
      <c r="HRG12" s="100"/>
      <c r="HRH12" s="100"/>
      <c r="HRI12" s="100"/>
      <c r="HRJ12" s="100"/>
      <c r="HRK12" s="100"/>
      <c r="HRL12" s="100"/>
      <c r="HRM12" s="100"/>
      <c r="HRN12" s="100"/>
      <c r="HRO12" s="100"/>
      <c r="HRP12" s="100"/>
      <c r="HRQ12" s="100"/>
      <c r="HRR12" s="100"/>
      <c r="HRS12" s="100"/>
      <c r="HRT12" s="100"/>
      <c r="HRU12" s="100"/>
      <c r="HRV12" s="100"/>
      <c r="HRW12" s="100"/>
      <c r="HRX12" s="100"/>
      <c r="HRY12" s="100"/>
      <c r="HRZ12" s="100"/>
      <c r="HSA12" s="100"/>
      <c r="HSB12" s="100"/>
      <c r="HSC12" s="100"/>
      <c r="HSD12" s="100"/>
      <c r="HSE12" s="100"/>
      <c r="HSF12" s="100"/>
      <c r="HSG12" s="100"/>
      <c r="HSH12" s="100"/>
      <c r="HSI12" s="100"/>
      <c r="HSJ12" s="100"/>
      <c r="HSK12" s="100"/>
      <c r="HSL12" s="100"/>
      <c r="HSM12" s="100"/>
      <c r="HSN12" s="100"/>
      <c r="HSO12" s="100"/>
      <c r="HSP12" s="100"/>
      <c r="HSQ12" s="100"/>
      <c r="HSR12" s="100"/>
      <c r="HSS12" s="100"/>
      <c r="HST12" s="100"/>
      <c r="HSU12" s="100"/>
      <c r="HSV12" s="100"/>
      <c r="HSW12" s="100"/>
      <c r="HSX12" s="100"/>
      <c r="HSY12" s="100"/>
      <c r="HSZ12" s="100"/>
      <c r="HTA12" s="100"/>
      <c r="HTB12" s="100"/>
      <c r="HTC12" s="100"/>
      <c r="HTD12" s="100"/>
      <c r="HTE12" s="100"/>
      <c r="HTF12" s="100"/>
      <c r="HTG12" s="100"/>
      <c r="HTH12" s="100"/>
      <c r="HTI12" s="100"/>
      <c r="HTJ12" s="100"/>
      <c r="HTK12" s="100"/>
      <c r="HTL12" s="100"/>
      <c r="HTM12" s="100"/>
      <c r="HTN12" s="100"/>
      <c r="HTO12" s="100"/>
      <c r="HTP12" s="100"/>
      <c r="HTQ12" s="100"/>
      <c r="HTR12" s="100"/>
      <c r="HTS12" s="100"/>
      <c r="HTT12" s="100"/>
      <c r="HTU12" s="100"/>
      <c r="HTV12" s="100"/>
      <c r="HTW12" s="100"/>
      <c r="HTX12" s="100"/>
      <c r="HTY12" s="100"/>
      <c r="HTZ12" s="100"/>
      <c r="HUA12" s="100"/>
      <c r="HUB12" s="100"/>
      <c r="HUC12" s="100"/>
      <c r="HUD12" s="100"/>
      <c r="HUE12" s="100"/>
      <c r="HUF12" s="100"/>
      <c r="HUG12" s="100"/>
      <c r="HUH12" s="100"/>
      <c r="HUI12" s="100"/>
      <c r="HUJ12" s="100"/>
      <c r="HUK12" s="100"/>
      <c r="HUL12" s="100"/>
      <c r="HUM12" s="100"/>
      <c r="HUN12" s="100"/>
      <c r="HUO12" s="100"/>
      <c r="HUP12" s="100"/>
      <c r="HUQ12" s="100"/>
      <c r="HUR12" s="100"/>
      <c r="HUS12" s="100"/>
      <c r="HUT12" s="100"/>
      <c r="HUU12" s="100"/>
      <c r="HUV12" s="100"/>
      <c r="HUW12" s="100"/>
      <c r="HUX12" s="100"/>
      <c r="HUY12" s="100"/>
      <c r="HUZ12" s="100"/>
      <c r="HVA12" s="100"/>
      <c r="HVB12" s="100"/>
      <c r="HVC12" s="100"/>
      <c r="HVD12" s="100"/>
      <c r="HVE12" s="100"/>
      <c r="HVF12" s="100"/>
      <c r="HVG12" s="100"/>
      <c r="HVH12" s="100"/>
      <c r="HVI12" s="100"/>
      <c r="HVJ12" s="100"/>
      <c r="HVK12" s="100"/>
      <c r="HVL12" s="100"/>
      <c r="HVM12" s="100"/>
      <c r="HVN12" s="100"/>
      <c r="HVO12" s="100"/>
      <c r="HVP12" s="100"/>
      <c r="HVQ12" s="100"/>
      <c r="HVR12" s="100"/>
      <c r="HVS12" s="100"/>
      <c r="HVT12" s="100"/>
      <c r="HVU12" s="100"/>
      <c r="HVV12" s="100"/>
      <c r="HVW12" s="100"/>
      <c r="HVX12" s="100"/>
      <c r="HVY12" s="100"/>
      <c r="HVZ12" s="100"/>
      <c r="HWA12" s="100"/>
      <c r="HWB12" s="100"/>
      <c r="HWC12" s="100"/>
      <c r="HWD12" s="100"/>
      <c r="HWE12" s="100"/>
      <c r="HWF12" s="100"/>
      <c r="HWG12" s="100"/>
      <c r="HWH12" s="100"/>
      <c r="HWI12" s="100"/>
      <c r="HWJ12" s="100"/>
      <c r="HWK12" s="100"/>
      <c r="HWL12" s="100"/>
      <c r="HWM12" s="100"/>
      <c r="HWN12" s="100"/>
      <c r="HWO12" s="100"/>
      <c r="HWP12" s="100"/>
      <c r="HWQ12" s="100"/>
      <c r="HWR12" s="100"/>
      <c r="HWS12" s="100"/>
      <c r="HWT12" s="100"/>
      <c r="HWU12" s="100"/>
      <c r="HWV12" s="100"/>
      <c r="HWW12" s="100"/>
      <c r="HWX12" s="100"/>
      <c r="HWY12" s="100"/>
      <c r="HWZ12" s="100"/>
      <c r="HXA12" s="100"/>
      <c r="HXB12" s="100"/>
      <c r="HXC12" s="100"/>
      <c r="HXD12" s="100"/>
      <c r="HXE12" s="100"/>
      <c r="HXF12" s="100"/>
      <c r="HXG12" s="100"/>
      <c r="HXH12" s="100"/>
      <c r="HXI12" s="100"/>
      <c r="HXJ12" s="100"/>
      <c r="HXK12" s="100"/>
      <c r="HXL12" s="100"/>
      <c r="HXM12" s="100"/>
      <c r="HXN12" s="100"/>
      <c r="HXO12" s="100"/>
      <c r="HXP12" s="100"/>
      <c r="HXQ12" s="100"/>
      <c r="HXR12" s="100"/>
      <c r="HXS12" s="100"/>
      <c r="HXT12" s="100"/>
      <c r="HXU12" s="100"/>
      <c r="HXV12" s="100"/>
      <c r="HXW12" s="100"/>
      <c r="HXX12" s="100"/>
      <c r="HXY12" s="100"/>
      <c r="HXZ12" s="100"/>
      <c r="HYA12" s="100"/>
      <c r="HYB12" s="100"/>
      <c r="HYC12" s="100"/>
      <c r="HYD12" s="100"/>
      <c r="HYE12" s="100"/>
      <c r="HYF12" s="100"/>
      <c r="HYG12" s="100"/>
      <c r="HYH12" s="100"/>
      <c r="HYI12" s="100"/>
      <c r="HYJ12" s="100"/>
      <c r="HYK12" s="100"/>
      <c r="HYL12" s="100"/>
      <c r="HYM12" s="100"/>
      <c r="HYN12" s="100"/>
      <c r="HYO12" s="100"/>
      <c r="HYP12" s="100"/>
      <c r="HYQ12" s="100"/>
      <c r="HYR12" s="100"/>
      <c r="HYS12" s="100"/>
      <c r="HYT12" s="100"/>
      <c r="HYU12" s="100"/>
      <c r="HYV12" s="100"/>
      <c r="HYW12" s="100"/>
      <c r="HYX12" s="100"/>
      <c r="HYY12" s="100"/>
      <c r="HYZ12" s="100"/>
      <c r="HZA12" s="100"/>
      <c r="HZB12" s="100"/>
      <c r="HZC12" s="100"/>
      <c r="HZD12" s="100"/>
      <c r="HZE12" s="100"/>
      <c r="HZF12" s="100"/>
      <c r="HZG12" s="100"/>
      <c r="HZH12" s="100"/>
      <c r="HZI12" s="100"/>
      <c r="HZJ12" s="100"/>
      <c r="HZK12" s="100"/>
      <c r="HZL12" s="100"/>
      <c r="HZM12" s="100"/>
      <c r="HZN12" s="100"/>
      <c r="HZO12" s="100"/>
      <c r="HZP12" s="100"/>
      <c r="HZQ12" s="100"/>
      <c r="HZR12" s="100"/>
      <c r="HZS12" s="100"/>
      <c r="HZT12" s="100"/>
      <c r="HZU12" s="100"/>
      <c r="HZV12" s="100"/>
      <c r="HZW12" s="100"/>
      <c r="HZX12" s="100"/>
      <c r="HZY12" s="100"/>
      <c r="HZZ12" s="100"/>
      <c r="IAA12" s="100"/>
      <c r="IAB12" s="100"/>
      <c r="IAC12" s="100"/>
      <c r="IAD12" s="100"/>
      <c r="IAE12" s="100"/>
      <c r="IAF12" s="100"/>
      <c r="IAG12" s="100"/>
      <c r="IAH12" s="100"/>
      <c r="IAI12" s="100"/>
      <c r="IAJ12" s="100"/>
      <c r="IAK12" s="100"/>
      <c r="IAL12" s="100"/>
      <c r="IAM12" s="100"/>
      <c r="IAN12" s="100"/>
      <c r="IAO12" s="100"/>
      <c r="IAP12" s="100"/>
      <c r="IAQ12" s="100"/>
      <c r="IAR12" s="100"/>
      <c r="IAS12" s="100"/>
      <c r="IAT12" s="100"/>
      <c r="IAU12" s="100"/>
      <c r="IAV12" s="100"/>
      <c r="IAW12" s="100"/>
      <c r="IAX12" s="100"/>
      <c r="IAY12" s="100"/>
      <c r="IAZ12" s="100"/>
      <c r="IBA12" s="100"/>
      <c r="IBB12" s="100"/>
      <c r="IBC12" s="100"/>
      <c r="IBD12" s="100"/>
      <c r="IBE12" s="100"/>
      <c r="IBF12" s="100"/>
      <c r="IBG12" s="100"/>
      <c r="IBH12" s="100"/>
      <c r="IBI12" s="100"/>
      <c r="IBJ12" s="100"/>
      <c r="IBK12" s="100"/>
      <c r="IBL12" s="100"/>
      <c r="IBM12" s="100"/>
      <c r="IBN12" s="100"/>
      <c r="IBO12" s="100"/>
      <c r="IBP12" s="100"/>
      <c r="IBQ12" s="100"/>
      <c r="IBR12" s="100"/>
      <c r="IBS12" s="100"/>
      <c r="IBT12" s="100"/>
      <c r="IBU12" s="100"/>
      <c r="IBV12" s="100"/>
      <c r="IBW12" s="100"/>
      <c r="IBX12" s="100"/>
      <c r="IBY12" s="100"/>
      <c r="IBZ12" s="100"/>
      <c r="ICA12" s="100"/>
      <c r="ICB12" s="100"/>
      <c r="ICC12" s="100"/>
      <c r="ICD12" s="100"/>
      <c r="ICE12" s="100"/>
      <c r="ICF12" s="100"/>
      <c r="ICG12" s="100"/>
      <c r="ICH12" s="100"/>
      <c r="ICI12" s="100"/>
      <c r="ICJ12" s="100"/>
      <c r="ICK12" s="100"/>
      <c r="ICL12" s="100"/>
      <c r="ICM12" s="100"/>
      <c r="ICN12" s="100"/>
      <c r="ICO12" s="100"/>
      <c r="ICP12" s="100"/>
      <c r="ICQ12" s="100"/>
      <c r="ICR12" s="100"/>
      <c r="ICS12" s="100"/>
      <c r="ICT12" s="100"/>
      <c r="ICU12" s="100"/>
      <c r="ICV12" s="100"/>
      <c r="ICW12" s="100"/>
      <c r="ICX12" s="100"/>
      <c r="ICY12" s="100"/>
      <c r="ICZ12" s="100"/>
      <c r="IDA12" s="100"/>
      <c r="IDB12" s="100"/>
      <c r="IDC12" s="100"/>
      <c r="IDD12" s="100"/>
      <c r="IDE12" s="100"/>
      <c r="IDF12" s="100"/>
      <c r="IDG12" s="100"/>
      <c r="IDH12" s="100"/>
      <c r="IDI12" s="100"/>
      <c r="IDJ12" s="100"/>
      <c r="IDK12" s="100"/>
      <c r="IDL12" s="100"/>
      <c r="IDM12" s="100"/>
      <c r="IDN12" s="100"/>
      <c r="IDO12" s="100"/>
      <c r="IDP12" s="100"/>
      <c r="IDQ12" s="100"/>
      <c r="IDR12" s="100"/>
      <c r="IDS12" s="100"/>
      <c r="IDT12" s="100"/>
      <c r="IDU12" s="100"/>
      <c r="IDV12" s="100"/>
      <c r="IDW12" s="100"/>
      <c r="IDX12" s="100"/>
      <c r="IDY12" s="100"/>
      <c r="IDZ12" s="100"/>
      <c r="IEA12" s="100"/>
      <c r="IEB12" s="100"/>
      <c r="IEC12" s="100"/>
      <c r="IED12" s="100"/>
      <c r="IEE12" s="100"/>
      <c r="IEF12" s="100"/>
      <c r="IEG12" s="100"/>
      <c r="IEH12" s="100"/>
      <c r="IEI12" s="100"/>
      <c r="IEJ12" s="100"/>
      <c r="IEK12" s="100"/>
      <c r="IEL12" s="100"/>
      <c r="IEM12" s="100"/>
      <c r="IEN12" s="100"/>
      <c r="IEO12" s="100"/>
      <c r="IEP12" s="100"/>
      <c r="IEQ12" s="100"/>
      <c r="IER12" s="100"/>
      <c r="IES12" s="100"/>
      <c r="IET12" s="100"/>
      <c r="IEU12" s="100"/>
      <c r="IEV12" s="100"/>
      <c r="IEW12" s="100"/>
      <c r="IEX12" s="100"/>
      <c r="IEY12" s="100"/>
      <c r="IEZ12" s="100"/>
      <c r="IFA12" s="100"/>
      <c r="IFB12" s="100"/>
      <c r="IFC12" s="100"/>
      <c r="IFD12" s="100"/>
      <c r="IFE12" s="100"/>
      <c r="IFF12" s="100"/>
      <c r="IFG12" s="100"/>
      <c r="IFH12" s="100"/>
      <c r="IFI12" s="100"/>
      <c r="IFJ12" s="100"/>
      <c r="IFK12" s="100"/>
      <c r="IFL12" s="100"/>
      <c r="IFM12" s="100"/>
      <c r="IFN12" s="100"/>
      <c r="IFO12" s="100"/>
      <c r="IFP12" s="100"/>
      <c r="IFQ12" s="100"/>
      <c r="IFR12" s="100"/>
      <c r="IFS12" s="100"/>
      <c r="IFT12" s="100"/>
      <c r="IFU12" s="100"/>
      <c r="IFV12" s="100"/>
      <c r="IFW12" s="100"/>
      <c r="IFX12" s="100"/>
      <c r="IFY12" s="100"/>
      <c r="IFZ12" s="100"/>
      <c r="IGA12" s="100"/>
      <c r="IGB12" s="100"/>
      <c r="IGC12" s="100"/>
      <c r="IGD12" s="100"/>
      <c r="IGE12" s="100"/>
      <c r="IGF12" s="100"/>
      <c r="IGG12" s="100"/>
      <c r="IGH12" s="100"/>
      <c r="IGI12" s="100"/>
      <c r="IGJ12" s="100"/>
      <c r="IGK12" s="100"/>
      <c r="IGL12" s="100"/>
      <c r="IGM12" s="100"/>
      <c r="IGN12" s="100"/>
      <c r="IGO12" s="100"/>
      <c r="IGP12" s="100"/>
      <c r="IGQ12" s="100"/>
      <c r="IGR12" s="100"/>
      <c r="IGS12" s="100"/>
      <c r="IGT12" s="100"/>
      <c r="IGU12" s="100"/>
      <c r="IGV12" s="100"/>
      <c r="IGW12" s="100"/>
      <c r="IGX12" s="100"/>
      <c r="IGY12" s="100"/>
      <c r="IGZ12" s="100"/>
      <c r="IHA12" s="100"/>
      <c r="IHB12" s="100"/>
      <c r="IHC12" s="100"/>
      <c r="IHD12" s="100"/>
      <c r="IHE12" s="100"/>
      <c r="IHF12" s="100"/>
      <c r="IHG12" s="100"/>
      <c r="IHH12" s="100"/>
      <c r="IHI12" s="100"/>
      <c r="IHJ12" s="100"/>
      <c r="IHK12" s="100"/>
      <c r="IHL12" s="100"/>
      <c r="IHM12" s="100"/>
      <c r="IHN12" s="100"/>
      <c r="IHO12" s="100"/>
      <c r="IHP12" s="100"/>
      <c r="IHQ12" s="100"/>
      <c r="IHR12" s="100"/>
      <c r="IHS12" s="100"/>
      <c r="IHT12" s="100"/>
      <c r="IHU12" s="100"/>
      <c r="IHV12" s="100"/>
      <c r="IHW12" s="100"/>
      <c r="IHX12" s="100"/>
      <c r="IHY12" s="100"/>
      <c r="IHZ12" s="100"/>
      <c r="IIA12" s="100"/>
      <c r="IIB12" s="100"/>
      <c r="IIC12" s="100"/>
      <c r="IID12" s="100"/>
      <c r="IIE12" s="100"/>
      <c r="IIF12" s="100"/>
      <c r="IIG12" s="100"/>
      <c r="IIH12" s="100"/>
      <c r="III12" s="100"/>
      <c r="IIJ12" s="100"/>
      <c r="IIK12" s="100"/>
      <c r="IIL12" s="100"/>
      <c r="IIM12" s="100"/>
      <c r="IIN12" s="100"/>
      <c r="IIO12" s="100"/>
      <c r="IIP12" s="100"/>
      <c r="IIQ12" s="100"/>
      <c r="IIR12" s="100"/>
      <c r="IIS12" s="100"/>
      <c r="IIT12" s="100"/>
      <c r="IIU12" s="100"/>
      <c r="IIV12" s="100"/>
      <c r="IIW12" s="100"/>
      <c r="IIX12" s="100"/>
      <c r="IIY12" s="100"/>
      <c r="IIZ12" s="100"/>
      <c r="IJA12" s="100"/>
      <c r="IJB12" s="100"/>
      <c r="IJC12" s="100"/>
      <c r="IJD12" s="100"/>
      <c r="IJE12" s="100"/>
      <c r="IJF12" s="100"/>
      <c r="IJG12" s="100"/>
      <c r="IJH12" s="100"/>
      <c r="IJI12" s="100"/>
      <c r="IJJ12" s="100"/>
      <c r="IJK12" s="100"/>
      <c r="IJL12" s="100"/>
      <c r="IJM12" s="100"/>
      <c r="IJN12" s="100"/>
      <c r="IJO12" s="100"/>
      <c r="IJP12" s="100"/>
      <c r="IJQ12" s="100"/>
      <c r="IJR12" s="100"/>
      <c r="IJS12" s="100"/>
      <c r="IJT12" s="100"/>
      <c r="IJU12" s="100"/>
      <c r="IJV12" s="100"/>
      <c r="IJW12" s="100"/>
      <c r="IJX12" s="100"/>
      <c r="IJY12" s="100"/>
      <c r="IJZ12" s="100"/>
      <c r="IKA12" s="100"/>
      <c r="IKB12" s="100"/>
      <c r="IKC12" s="100"/>
      <c r="IKD12" s="100"/>
      <c r="IKE12" s="100"/>
      <c r="IKF12" s="100"/>
      <c r="IKG12" s="100"/>
      <c r="IKH12" s="100"/>
      <c r="IKI12" s="100"/>
      <c r="IKJ12" s="100"/>
      <c r="IKK12" s="100"/>
      <c r="IKL12" s="100"/>
      <c r="IKM12" s="100"/>
      <c r="IKN12" s="100"/>
      <c r="IKO12" s="100"/>
      <c r="IKP12" s="100"/>
      <c r="IKQ12" s="100"/>
      <c r="IKR12" s="100"/>
      <c r="IKS12" s="100"/>
      <c r="IKT12" s="100"/>
      <c r="IKU12" s="100"/>
      <c r="IKV12" s="100"/>
      <c r="IKW12" s="100"/>
      <c r="IKX12" s="100"/>
      <c r="IKY12" s="100"/>
      <c r="IKZ12" s="100"/>
      <c r="ILA12" s="100"/>
      <c r="ILB12" s="100"/>
      <c r="ILC12" s="100"/>
      <c r="ILD12" s="100"/>
      <c r="ILE12" s="100"/>
      <c r="ILF12" s="100"/>
      <c r="ILG12" s="100"/>
      <c r="ILH12" s="100"/>
      <c r="ILI12" s="100"/>
      <c r="ILJ12" s="100"/>
      <c r="ILK12" s="100"/>
      <c r="ILL12" s="100"/>
      <c r="ILM12" s="100"/>
      <c r="ILN12" s="100"/>
      <c r="ILO12" s="100"/>
      <c r="ILP12" s="100"/>
      <c r="ILQ12" s="100"/>
      <c r="ILR12" s="100"/>
      <c r="ILS12" s="100"/>
      <c r="ILT12" s="100"/>
      <c r="ILU12" s="100"/>
      <c r="ILV12" s="100"/>
      <c r="ILW12" s="100"/>
      <c r="ILX12" s="100"/>
      <c r="ILY12" s="100"/>
      <c r="ILZ12" s="100"/>
      <c r="IMA12" s="100"/>
      <c r="IMB12" s="100"/>
      <c r="IMC12" s="100"/>
      <c r="IMD12" s="100"/>
      <c r="IME12" s="100"/>
      <c r="IMF12" s="100"/>
      <c r="IMG12" s="100"/>
      <c r="IMH12" s="100"/>
      <c r="IMI12" s="100"/>
      <c r="IMJ12" s="100"/>
      <c r="IMK12" s="100"/>
      <c r="IML12" s="100"/>
      <c r="IMM12" s="100"/>
      <c r="IMN12" s="100"/>
      <c r="IMO12" s="100"/>
      <c r="IMP12" s="100"/>
      <c r="IMQ12" s="100"/>
      <c r="IMR12" s="100"/>
      <c r="IMS12" s="100"/>
      <c r="IMT12" s="100"/>
      <c r="IMU12" s="100"/>
      <c r="IMV12" s="100"/>
      <c r="IMW12" s="100"/>
      <c r="IMX12" s="100"/>
      <c r="IMY12" s="100"/>
      <c r="IMZ12" s="100"/>
      <c r="INA12" s="100"/>
      <c r="INB12" s="100"/>
      <c r="INC12" s="100"/>
      <c r="IND12" s="100"/>
      <c r="INE12" s="100"/>
      <c r="INF12" s="100"/>
      <c r="ING12" s="100"/>
      <c r="INH12" s="100"/>
      <c r="INI12" s="100"/>
      <c r="INJ12" s="100"/>
      <c r="INK12" s="100"/>
      <c r="INL12" s="100"/>
      <c r="INM12" s="100"/>
      <c r="INN12" s="100"/>
      <c r="INO12" s="100"/>
      <c r="INP12" s="100"/>
      <c r="INQ12" s="100"/>
      <c r="INR12" s="100"/>
      <c r="INS12" s="100"/>
      <c r="INT12" s="100"/>
      <c r="INU12" s="100"/>
      <c r="INV12" s="100"/>
      <c r="INW12" s="100"/>
      <c r="INX12" s="100"/>
      <c r="INY12" s="100"/>
      <c r="INZ12" s="100"/>
      <c r="IOA12" s="100"/>
      <c r="IOB12" s="100"/>
      <c r="IOC12" s="100"/>
      <c r="IOD12" s="100"/>
      <c r="IOE12" s="100"/>
      <c r="IOF12" s="100"/>
      <c r="IOG12" s="100"/>
      <c r="IOH12" s="100"/>
      <c r="IOI12" s="100"/>
      <c r="IOJ12" s="100"/>
      <c r="IOK12" s="100"/>
      <c r="IOL12" s="100"/>
      <c r="IOM12" s="100"/>
      <c r="ION12" s="100"/>
      <c r="IOO12" s="100"/>
      <c r="IOP12" s="100"/>
      <c r="IOQ12" s="100"/>
      <c r="IOR12" s="100"/>
      <c r="IOS12" s="100"/>
      <c r="IOT12" s="100"/>
      <c r="IOU12" s="100"/>
      <c r="IOV12" s="100"/>
      <c r="IOW12" s="100"/>
      <c r="IOX12" s="100"/>
      <c r="IOY12" s="100"/>
      <c r="IOZ12" s="100"/>
      <c r="IPA12" s="100"/>
      <c r="IPB12" s="100"/>
      <c r="IPC12" s="100"/>
      <c r="IPD12" s="100"/>
      <c r="IPE12" s="100"/>
      <c r="IPF12" s="100"/>
      <c r="IPG12" s="100"/>
      <c r="IPH12" s="100"/>
      <c r="IPI12" s="100"/>
      <c r="IPJ12" s="100"/>
      <c r="IPK12" s="100"/>
      <c r="IPL12" s="100"/>
      <c r="IPM12" s="100"/>
      <c r="IPN12" s="100"/>
      <c r="IPO12" s="100"/>
      <c r="IPP12" s="100"/>
      <c r="IPQ12" s="100"/>
      <c r="IPR12" s="100"/>
      <c r="IPS12" s="100"/>
      <c r="IPT12" s="100"/>
      <c r="IPU12" s="100"/>
      <c r="IPV12" s="100"/>
      <c r="IPW12" s="100"/>
      <c r="IPX12" s="100"/>
      <c r="IPY12" s="100"/>
      <c r="IPZ12" s="100"/>
      <c r="IQA12" s="100"/>
      <c r="IQB12" s="100"/>
      <c r="IQC12" s="100"/>
      <c r="IQD12" s="100"/>
      <c r="IQE12" s="100"/>
      <c r="IQF12" s="100"/>
      <c r="IQG12" s="100"/>
      <c r="IQH12" s="100"/>
      <c r="IQI12" s="100"/>
      <c r="IQJ12" s="100"/>
      <c r="IQK12" s="100"/>
      <c r="IQL12" s="100"/>
      <c r="IQM12" s="100"/>
      <c r="IQN12" s="100"/>
      <c r="IQO12" s="100"/>
      <c r="IQP12" s="100"/>
      <c r="IQQ12" s="100"/>
      <c r="IQR12" s="100"/>
      <c r="IQS12" s="100"/>
      <c r="IQT12" s="100"/>
      <c r="IQU12" s="100"/>
      <c r="IQV12" s="100"/>
      <c r="IQW12" s="100"/>
      <c r="IQX12" s="100"/>
      <c r="IQY12" s="100"/>
      <c r="IQZ12" s="100"/>
      <c r="IRA12" s="100"/>
      <c r="IRB12" s="100"/>
      <c r="IRC12" s="100"/>
      <c r="IRD12" s="100"/>
      <c r="IRE12" s="100"/>
      <c r="IRF12" s="100"/>
      <c r="IRG12" s="100"/>
      <c r="IRH12" s="100"/>
      <c r="IRI12" s="100"/>
      <c r="IRJ12" s="100"/>
      <c r="IRK12" s="100"/>
      <c r="IRL12" s="100"/>
      <c r="IRM12" s="100"/>
      <c r="IRN12" s="100"/>
      <c r="IRO12" s="100"/>
      <c r="IRP12" s="100"/>
      <c r="IRQ12" s="100"/>
      <c r="IRR12" s="100"/>
      <c r="IRS12" s="100"/>
      <c r="IRT12" s="100"/>
      <c r="IRU12" s="100"/>
      <c r="IRV12" s="100"/>
      <c r="IRW12" s="100"/>
      <c r="IRX12" s="100"/>
      <c r="IRY12" s="100"/>
      <c r="IRZ12" s="100"/>
      <c r="ISA12" s="100"/>
      <c r="ISB12" s="100"/>
      <c r="ISC12" s="100"/>
      <c r="ISD12" s="100"/>
      <c r="ISE12" s="100"/>
      <c r="ISF12" s="100"/>
      <c r="ISG12" s="100"/>
      <c r="ISH12" s="100"/>
      <c r="ISI12" s="100"/>
      <c r="ISJ12" s="100"/>
      <c r="ISK12" s="100"/>
      <c r="ISL12" s="100"/>
      <c r="ISM12" s="100"/>
      <c r="ISN12" s="100"/>
      <c r="ISO12" s="100"/>
      <c r="ISP12" s="100"/>
      <c r="ISQ12" s="100"/>
      <c r="ISR12" s="100"/>
      <c r="ISS12" s="100"/>
      <c r="IST12" s="100"/>
      <c r="ISU12" s="100"/>
      <c r="ISV12" s="100"/>
      <c r="ISW12" s="100"/>
      <c r="ISX12" s="100"/>
      <c r="ISY12" s="100"/>
      <c r="ISZ12" s="100"/>
      <c r="ITA12" s="100"/>
      <c r="ITB12" s="100"/>
      <c r="ITC12" s="100"/>
      <c r="ITD12" s="100"/>
      <c r="ITE12" s="100"/>
      <c r="ITF12" s="100"/>
      <c r="ITG12" s="100"/>
      <c r="ITH12" s="100"/>
      <c r="ITI12" s="100"/>
      <c r="ITJ12" s="100"/>
      <c r="ITK12" s="100"/>
      <c r="ITL12" s="100"/>
      <c r="ITM12" s="100"/>
      <c r="ITN12" s="100"/>
      <c r="ITO12" s="100"/>
      <c r="ITP12" s="100"/>
      <c r="ITQ12" s="100"/>
      <c r="ITR12" s="100"/>
      <c r="ITS12" s="100"/>
      <c r="ITT12" s="100"/>
      <c r="ITU12" s="100"/>
      <c r="ITV12" s="100"/>
      <c r="ITW12" s="100"/>
      <c r="ITX12" s="100"/>
      <c r="ITY12" s="100"/>
      <c r="ITZ12" s="100"/>
      <c r="IUA12" s="100"/>
      <c r="IUB12" s="100"/>
      <c r="IUC12" s="100"/>
      <c r="IUD12" s="100"/>
      <c r="IUE12" s="100"/>
      <c r="IUF12" s="100"/>
      <c r="IUG12" s="100"/>
      <c r="IUH12" s="100"/>
      <c r="IUI12" s="100"/>
      <c r="IUJ12" s="100"/>
      <c r="IUK12" s="100"/>
      <c r="IUL12" s="100"/>
      <c r="IUM12" s="100"/>
      <c r="IUN12" s="100"/>
      <c r="IUO12" s="100"/>
      <c r="IUP12" s="100"/>
      <c r="IUQ12" s="100"/>
      <c r="IUR12" s="100"/>
      <c r="IUS12" s="100"/>
      <c r="IUT12" s="100"/>
      <c r="IUU12" s="100"/>
      <c r="IUV12" s="100"/>
      <c r="IUW12" s="100"/>
      <c r="IUX12" s="100"/>
      <c r="IUY12" s="100"/>
      <c r="IUZ12" s="100"/>
      <c r="IVA12" s="100"/>
      <c r="IVB12" s="100"/>
      <c r="IVC12" s="100"/>
      <c r="IVD12" s="100"/>
      <c r="IVE12" s="100"/>
      <c r="IVF12" s="100"/>
      <c r="IVG12" s="100"/>
      <c r="IVH12" s="100"/>
      <c r="IVI12" s="100"/>
      <c r="IVJ12" s="100"/>
      <c r="IVK12" s="100"/>
      <c r="IVL12" s="100"/>
      <c r="IVM12" s="100"/>
      <c r="IVN12" s="100"/>
      <c r="IVO12" s="100"/>
      <c r="IVP12" s="100"/>
      <c r="IVQ12" s="100"/>
      <c r="IVR12" s="100"/>
      <c r="IVS12" s="100"/>
      <c r="IVT12" s="100"/>
      <c r="IVU12" s="100"/>
      <c r="IVV12" s="100"/>
      <c r="IVW12" s="100"/>
      <c r="IVX12" s="100"/>
      <c r="IVY12" s="100"/>
      <c r="IVZ12" s="100"/>
      <c r="IWA12" s="100"/>
      <c r="IWB12" s="100"/>
      <c r="IWC12" s="100"/>
      <c r="IWD12" s="100"/>
      <c r="IWE12" s="100"/>
      <c r="IWF12" s="100"/>
      <c r="IWG12" s="100"/>
      <c r="IWH12" s="100"/>
      <c r="IWI12" s="100"/>
      <c r="IWJ12" s="100"/>
      <c r="IWK12" s="100"/>
      <c r="IWL12" s="100"/>
      <c r="IWM12" s="100"/>
      <c r="IWN12" s="100"/>
      <c r="IWO12" s="100"/>
      <c r="IWP12" s="100"/>
      <c r="IWQ12" s="100"/>
      <c r="IWR12" s="100"/>
      <c r="IWS12" s="100"/>
      <c r="IWT12" s="100"/>
      <c r="IWU12" s="100"/>
      <c r="IWV12" s="100"/>
      <c r="IWW12" s="100"/>
      <c r="IWX12" s="100"/>
      <c r="IWY12" s="100"/>
      <c r="IWZ12" s="100"/>
      <c r="IXA12" s="100"/>
      <c r="IXB12" s="100"/>
      <c r="IXC12" s="100"/>
      <c r="IXD12" s="100"/>
      <c r="IXE12" s="100"/>
      <c r="IXF12" s="100"/>
      <c r="IXG12" s="100"/>
      <c r="IXH12" s="100"/>
      <c r="IXI12" s="100"/>
      <c r="IXJ12" s="100"/>
      <c r="IXK12" s="100"/>
      <c r="IXL12" s="100"/>
      <c r="IXM12" s="100"/>
      <c r="IXN12" s="100"/>
      <c r="IXO12" s="100"/>
      <c r="IXP12" s="100"/>
      <c r="IXQ12" s="100"/>
      <c r="IXR12" s="100"/>
      <c r="IXS12" s="100"/>
      <c r="IXT12" s="100"/>
      <c r="IXU12" s="100"/>
      <c r="IXV12" s="100"/>
      <c r="IXW12" s="100"/>
      <c r="IXX12" s="100"/>
      <c r="IXY12" s="100"/>
      <c r="IXZ12" s="100"/>
      <c r="IYA12" s="100"/>
      <c r="IYB12" s="100"/>
      <c r="IYC12" s="100"/>
      <c r="IYD12" s="100"/>
      <c r="IYE12" s="100"/>
      <c r="IYF12" s="100"/>
      <c r="IYG12" s="100"/>
      <c r="IYH12" s="100"/>
      <c r="IYI12" s="100"/>
      <c r="IYJ12" s="100"/>
      <c r="IYK12" s="100"/>
      <c r="IYL12" s="100"/>
      <c r="IYM12" s="100"/>
      <c r="IYN12" s="100"/>
      <c r="IYO12" s="100"/>
      <c r="IYP12" s="100"/>
      <c r="IYQ12" s="100"/>
      <c r="IYR12" s="100"/>
      <c r="IYS12" s="100"/>
      <c r="IYT12" s="100"/>
      <c r="IYU12" s="100"/>
      <c r="IYV12" s="100"/>
      <c r="IYW12" s="100"/>
      <c r="IYX12" s="100"/>
      <c r="IYY12" s="100"/>
      <c r="IYZ12" s="100"/>
      <c r="IZA12" s="100"/>
      <c r="IZB12" s="100"/>
      <c r="IZC12" s="100"/>
      <c r="IZD12" s="100"/>
      <c r="IZE12" s="100"/>
      <c r="IZF12" s="100"/>
      <c r="IZG12" s="100"/>
      <c r="IZH12" s="100"/>
      <c r="IZI12" s="100"/>
      <c r="IZJ12" s="100"/>
      <c r="IZK12" s="100"/>
      <c r="IZL12" s="100"/>
      <c r="IZM12" s="100"/>
      <c r="IZN12" s="100"/>
      <c r="IZO12" s="100"/>
      <c r="IZP12" s="100"/>
      <c r="IZQ12" s="100"/>
      <c r="IZR12" s="100"/>
      <c r="IZS12" s="100"/>
      <c r="IZT12" s="100"/>
      <c r="IZU12" s="100"/>
      <c r="IZV12" s="100"/>
      <c r="IZW12" s="100"/>
      <c r="IZX12" s="100"/>
      <c r="IZY12" s="100"/>
      <c r="IZZ12" s="100"/>
      <c r="JAA12" s="100"/>
      <c r="JAB12" s="100"/>
      <c r="JAC12" s="100"/>
      <c r="JAD12" s="100"/>
      <c r="JAE12" s="100"/>
      <c r="JAF12" s="100"/>
      <c r="JAG12" s="100"/>
      <c r="JAH12" s="100"/>
      <c r="JAI12" s="100"/>
      <c r="JAJ12" s="100"/>
      <c r="JAK12" s="100"/>
      <c r="JAL12" s="100"/>
      <c r="JAM12" s="100"/>
      <c r="JAN12" s="100"/>
      <c r="JAO12" s="100"/>
      <c r="JAP12" s="100"/>
      <c r="JAQ12" s="100"/>
      <c r="JAR12" s="100"/>
      <c r="JAS12" s="100"/>
      <c r="JAT12" s="100"/>
      <c r="JAU12" s="100"/>
      <c r="JAV12" s="100"/>
      <c r="JAW12" s="100"/>
      <c r="JAX12" s="100"/>
      <c r="JAY12" s="100"/>
      <c r="JAZ12" s="100"/>
      <c r="JBA12" s="100"/>
      <c r="JBB12" s="100"/>
      <c r="JBC12" s="100"/>
      <c r="JBD12" s="100"/>
      <c r="JBE12" s="100"/>
      <c r="JBF12" s="100"/>
      <c r="JBG12" s="100"/>
      <c r="JBH12" s="100"/>
      <c r="JBI12" s="100"/>
      <c r="JBJ12" s="100"/>
      <c r="JBK12" s="100"/>
      <c r="JBL12" s="100"/>
      <c r="JBM12" s="100"/>
      <c r="JBN12" s="100"/>
      <c r="JBO12" s="100"/>
      <c r="JBP12" s="100"/>
      <c r="JBQ12" s="100"/>
      <c r="JBR12" s="100"/>
      <c r="JBS12" s="100"/>
      <c r="JBT12" s="100"/>
      <c r="JBU12" s="100"/>
      <c r="JBV12" s="100"/>
      <c r="JBW12" s="100"/>
      <c r="JBX12" s="100"/>
      <c r="JBY12" s="100"/>
      <c r="JBZ12" s="100"/>
      <c r="JCA12" s="100"/>
      <c r="JCB12" s="100"/>
      <c r="JCC12" s="100"/>
      <c r="JCD12" s="100"/>
      <c r="JCE12" s="100"/>
      <c r="JCF12" s="100"/>
      <c r="JCG12" s="100"/>
      <c r="JCH12" s="100"/>
      <c r="JCI12" s="100"/>
      <c r="JCJ12" s="100"/>
      <c r="JCK12" s="100"/>
      <c r="JCL12" s="100"/>
      <c r="JCM12" s="100"/>
      <c r="JCN12" s="100"/>
      <c r="JCO12" s="100"/>
      <c r="JCP12" s="100"/>
      <c r="JCQ12" s="100"/>
      <c r="JCR12" s="100"/>
      <c r="JCS12" s="100"/>
      <c r="JCT12" s="100"/>
      <c r="JCU12" s="100"/>
      <c r="JCV12" s="100"/>
      <c r="JCW12" s="100"/>
      <c r="JCX12" s="100"/>
      <c r="JCY12" s="100"/>
      <c r="JCZ12" s="100"/>
      <c r="JDA12" s="100"/>
      <c r="JDB12" s="100"/>
      <c r="JDC12" s="100"/>
      <c r="JDD12" s="100"/>
      <c r="JDE12" s="100"/>
      <c r="JDF12" s="100"/>
      <c r="JDG12" s="100"/>
      <c r="JDH12" s="100"/>
      <c r="JDI12" s="100"/>
      <c r="JDJ12" s="100"/>
      <c r="JDK12" s="100"/>
      <c r="JDL12" s="100"/>
      <c r="JDM12" s="100"/>
      <c r="JDN12" s="100"/>
      <c r="JDO12" s="100"/>
      <c r="JDP12" s="100"/>
      <c r="JDQ12" s="100"/>
      <c r="JDR12" s="100"/>
      <c r="JDS12" s="100"/>
      <c r="JDT12" s="100"/>
      <c r="JDU12" s="100"/>
      <c r="JDV12" s="100"/>
      <c r="JDW12" s="100"/>
      <c r="JDX12" s="100"/>
      <c r="JDY12" s="100"/>
      <c r="JDZ12" s="100"/>
      <c r="JEA12" s="100"/>
      <c r="JEB12" s="100"/>
      <c r="JEC12" s="100"/>
      <c r="JED12" s="100"/>
      <c r="JEE12" s="100"/>
      <c r="JEF12" s="100"/>
      <c r="JEG12" s="100"/>
      <c r="JEH12" s="100"/>
      <c r="JEI12" s="100"/>
      <c r="JEJ12" s="100"/>
      <c r="JEK12" s="100"/>
      <c r="JEL12" s="100"/>
      <c r="JEM12" s="100"/>
      <c r="JEN12" s="100"/>
      <c r="JEO12" s="100"/>
      <c r="JEP12" s="100"/>
      <c r="JEQ12" s="100"/>
      <c r="JER12" s="100"/>
      <c r="JES12" s="100"/>
      <c r="JET12" s="100"/>
      <c r="JEU12" s="100"/>
      <c r="JEV12" s="100"/>
      <c r="JEW12" s="100"/>
      <c r="JEX12" s="100"/>
      <c r="JEY12" s="100"/>
      <c r="JEZ12" s="100"/>
      <c r="JFA12" s="100"/>
      <c r="JFB12" s="100"/>
      <c r="JFC12" s="100"/>
      <c r="JFD12" s="100"/>
      <c r="JFE12" s="100"/>
      <c r="JFF12" s="100"/>
      <c r="JFG12" s="100"/>
      <c r="JFH12" s="100"/>
      <c r="JFI12" s="100"/>
      <c r="JFJ12" s="100"/>
      <c r="JFK12" s="100"/>
      <c r="JFL12" s="100"/>
      <c r="JFM12" s="100"/>
      <c r="JFN12" s="100"/>
      <c r="JFO12" s="100"/>
      <c r="JFP12" s="100"/>
      <c r="JFQ12" s="100"/>
      <c r="JFR12" s="100"/>
      <c r="JFS12" s="100"/>
      <c r="JFT12" s="100"/>
      <c r="JFU12" s="100"/>
      <c r="JFV12" s="100"/>
      <c r="JFW12" s="100"/>
      <c r="JFX12" s="100"/>
      <c r="JFY12" s="100"/>
      <c r="JFZ12" s="100"/>
      <c r="JGA12" s="100"/>
      <c r="JGB12" s="100"/>
      <c r="JGC12" s="100"/>
      <c r="JGD12" s="100"/>
      <c r="JGE12" s="100"/>
      <c r="JGF12" s="100"/>
      <c r="JGG12" s="100"/>
      <c r="JGH12" s="100"/>
      <c r="JGI12" s="100"/>
      <c r="JGJ12" s="100"/>
      <c r="JGK12" s="100"/>
      <c r="JGL12" s="100"/>
      <c r="JGM12" s="100"/>
      <c r="JGN12" s="100"/>
      <c r="JGO12" s="100"/>
      <c r="JGP12" s="100"/>
      <c r="JGQ12" s="100"/>
      <c r="JGR12" s="100"/>
      <c r="JGS12" s="100"/>
      <c r="JGT12" s="100"/>
      <c r="JGU12" s="100"/>
      <c r="JGV12" s="100"/>
      <c r="JGW12" s="100"/>
      <c r="JGX12" s="100"/>
      <c r="JGY12" s="100"/>
      <c r="JGZ12" s="100"/>
      <c r="JHA12" s="100"/>
      <c r="JHB12" s="100"/>
      <c r="JHC12" s="100"/>
      <c r="JHD12" s="100"/>
      <c r="JHE12" s="100"/>
      <c r="JHF12" s="100"/>
      <c r="JHG12" s="100"/>
      <c r="JHH12" s="100"/>
      <c r="JHI12" s="100"/>
      <c r="JHJ12" s="100"/>
      <c r="JHK12" s="100"/>
      <c r="JHL12" s="100"/>
      <c r="JHM12" s="100"/>
      <c r="JHN12" s="100"/>
      <c r="JHO12" s="100"/>
      <c r="JHP12" s="100"/>
      <c r="JHQ12" s="100"/>
      <c r="JHR12" s="100"/>
      <c r="JHS12" s="100"/>
      <c r="JHT12" s="100"/>
      <c r="JHU12" s="100"/>
      <c r="JHV12" s="100"/>
      <c r="JHW12" s="100"/>
      <c r="JHX12" s="100"/>
      <c r="JHY12" s="100"/>
      <c r="JHZ12" s="100"/>
      <c r="JIA12" s="100"/>
      <c r="JIB12" s="100"/>
      <c r="JIC12" s="100"/>
      <c r="JID12" s="100"/>
      <c r="JIE12" s="100"/>
      <c r="JIF12" s="100"/>
      <c r="JIG12" s="100"/>
      <c r="JIH12" s="100"/>
      <c r="JII12" s="100"/>
      <c r="JIJ12" s="100"/>
      <c r="JIK12" s="100"/>
      <c r="JIL12" s="100"/>
      <c r="JIM12" s="100"/>
      <c r="JIN12" s="100"/>
      <c r="JIO12" s="100"/>
      <c r="JIP12" s="100"/>
      <c r="JIQ12" s="100"/>
      <c r="JIR12" s="100"/>
      <c r="JIS12" s="100"/>
      <c r="JIT12" s="100"/>
      <c r="JIU12" s="100"/>
      <c r="JIV12" s="100"/>
      <c r="JIW12" s="100"/>
      <c r="JIX12" s="100"/>
      <c r="JIY12" s="100"/>
      <c r="JIZ12" s="100"/>
      <c r="JJA12" s="100"/>
      <c r="JJB12" s="100"/>
      <c r="JJC12" s="100"/>
      <c r="JJD12" s="100"/>
      <c r="JJE12" s="100"/>
      <c r="JJF12" s="100"/>
      <c r="JJG12" s="100"/>
      <c r="JJH12" s="100"/>
      <c r="JJI12" s="100"/>
      <c r="JJJ12" s="100"/>
      <c r="JJK12" s="100"/>
      <c r="JJL12" s="100"/>
      <c r="JJM12" s="100"/>
      <c r="JJN12" s="100"/>
      <c r="JJO12" s="100"/>
      <c r="JJP12" s="100"/>
      <c r="JJQ12" s="100"/>
      <c r="JJR12" s="100"/>
      <c r="JJS12" s="100"/>
      <c r="JJT12" s="100"/>
      <c r="JJU12" s="100"/>
      <c r="JJV12" s="100"/>
      <c r="JJW12" s="100"/>
      <c r="JJX12" s="100"/>
      <c r="JJY12" s="100"/>
      <c r="JJZ12" s="100"/>
      <c r="JKA12" s="100"/>
      <c r="JKB12" s="100"/>
      <c r="JKC12" s="100"/>
      <c r="JKD12" s="100"/>
      <c r="JKE12" s="100"/>
      <c r="JKF12" s="100"/>
      <c r="JKG12" s="100"/>
      <c r="JKH12" s="100"/>
      <c r="JKI12" s="100"/>
      <c r="JKJ12" s="100"/>
      <c r="JKK12" s="100"/>
      <c r="JKL12" s="100"/>
      <c r="JKM12" s="100"/>
      <c r="JKN12" s="100"/>
      <c r="JKO12" s="100"/>
      <c r="JKP12" s="100"/>
      <c r="JKQ12" s="100"/>
      <c r="JKR12" s="100"/>
      <c r="JKS12" s="100"/>
      <c r="JKT12" s="100"/>
      <c r="JKU12" s="100"/>
      <c r="JKV12" s="100"/>
      <c r="JKW12" s="100"/>
      <c r="JKX12" s="100"/>
      <c r="JKY12" s="100"/>
      <c r="JKZ12" s="100"/>
      <c r="JLA12" s="100"/>
      <c r="JLB12" s="100"/>
      <c r="JLC12" s="100"/>
      <c r="JLD12" s="100"/>
      <c r="JLE12" s="100"/>
      <c r="JLF12" s="100"/>
      <c r="JLG12" s="100"/>
      <c r="JLH12" s="100"/>
      <c r="JLI12" s="100"/>
      <c r="JLJ12" s="100"/>
      <c r="JLK12" s="100"/>
      <c r="JLL12" s="100"/>
      <c r="JLM12" s="100"/>
      <c r="JLN12" s="100"/>
      <c r="JLO12" s="100"/>
      <c r="JLP12" s="100"/>
      <c r="JLQ12" s="100"/>
      <c r="JLR12" s="100"/>
      <c r="JLS12" s="100"/>
      <c r="JLT12" s="100"/>
      <c r="JLU12" s="100"/>
      <c r="JLV12" s="100"/>
      <c r="JLW12" s="100"/>
      <c r="JLX12" s="100"/>
      <c r="JLY12" s="100"/>
      <c r="JLZ12" s="100"/>
      <c r="JMA12" s="100"/>
      <c r="JMB12" s="100"/>
      <c r="JMC12" s="100"/>
      <c r="JMD12" s="100"/>
      <c r="JME12" s="100"/>
      <c r="JMF12" s="100"/>
      <c r="JMG12" s="100"/>
      <c r="JMH12" s="100"/>
      <c r="JMI12" s="100"/>
      <c r="JMJ12" s="100"/>
      <c r="JMK12" s="100"/>
      <c r="JML12" s="100"/>
      <c r="JMM12" s="100"/>
      <c r="JMN12" s="100"/>
      <c r="JMO12" s="100"/>
      <c r="JMP12" s="100"/>
      <c r="JMQ12" s="100"/>
      <c r="JMR12" s="100"/>
      <c r="JMS12" s="100"/>
      <c r="JMT12" s="100"/>
      <c r="JMU12" s="100"/>
      <c r="JMV12" s="100"/>
      <c r="JMW12" s="100"/>
      <c r="JMX12" s="100"/>
      <c r="JMY12" s="100"/>
      <c r="JMZ12" s="100"/>
      <c r="JNA12" s="100"/>
      <c r="JNB12" s="100"/>
      <c r="JNC12" s="100"/>
      <c r="JND12" s="100"/>
      <c r="JNE12" s="100"/>
      <c r="JNF12" s="100"/>
      <c r="JNG12" s="100"/>
      <c r="JNH12" s="100"/>
      <c r="JNI12" s="100"/>
      <c r="JNJ12" s="100"/>
      <c r="JNK12" s="100"/>
      <c r="JNL12" s="100"/>
      <c r="JNM12" s="100"/>
      <c r="JNN12" s="100"/>
      <c r="JNO12" s="100"/>
      <c r="JNP12" s="100"/>
      <c r="JNQ12" s="100"/>
      <c r="JNR12" s="100"/>
      <c r="JNS12" s="100"/>
      <c r="JNT12" s="100"/>
      <c r="JNU12" s="100"/>
      <c r="JNV12" s="100"/>
      <c r="JNW12" s="100"/>
      <c r="JNX12" s="100"/>
      <c r="JNY12" s="100"/>
      <c r="JNZ12" s="100"/>
      <c r="JOA12" s="100"/>
      <c r="JOB12" s="100"/>
      <c r="JOC12" s="100"/>
      <c r="JOD12" s="100"/>
      <c r="JOE12" s="100"/>
      <c r="JOF12" s="100"/>
      <c r="JOG12" s="100"/>
      <c r="JOH12" s="100"/>
      <c r="JOI12" s="100"/>
      <c r="JOJ12" s="100"/>
      <c r="JOK12" s="100"/>
      <c r="JOL12" s="100"/>
      <c r="JOM12" s="100"/>
      <c r="JON12" s="100"/>
      <c r="JOO12" s="100"/>
      <c r="JOP12" s="100"/>
      <c r="JOQ12" s="100"/>
      <c r="JOR12" s="100"/>
      <c r="JOS12" s="100"/>
      <c r="JOT12" s="100"/>
      <c r="JOU12" s="100"/>
      <c r="JOV12" s="100"/>
      <c r="JOW12" s="100"/>
      <c r="JOX12" s="100"/>
      <c r="JOY12" s="100"/>
      <c r="JOZ12" s="100"/>
      <c r="JPA12" s="100"/>
      <c r="JPB12" s="100"/>
      <c r="JPC12" s="100"/>
      <c r="JPD12" s="100"/>
      <c r="JPE12" s="100"/>
      <c r="JPF12" s="100"/>
      <c r="JPG12" s="100"/>
      <c r="JPH12" s="100"/>
      <c r="JPI12" s="100"/>
      <c r="JPJ12" s="100"/>
      <c r="JPK12" s="100"/>
      <c r="JPL12" s="100"/>
      <c r="JPM12" s="100"/>
      <c r="JPN12" s="100"/>
      <c r="JPO12" s="100"/>
      <c r="JPP12" s="100"/>
      <c r="JPQ12" s="100"/>
      <c r="JPR12" s="100"/>
      <c r="JPS12" s="100"/>
      <c r="JPT12" s="100"/>
      <c r="JPU12" s="100"/>
      <c r="JPV12" s="100"/>
      <c r="JPW12" s="100"/>
      <c r="JPX12" s="100"/>
      <c r="JPY12" s="100"/>
      <c r="JPZ12" s="100"/>
      <c r="JQA12" s="100"/>
      <c r="JQB12" s="100"/>
      <c r="JQC12" s="100"/>
      <c r="JQD12" s="100"/>
      <c r="JQE12" s="100"/>
      <c r="JQF12" s="100"/>
      <c r="JQG12" s="100"/>
      <c r="JQH12" s="100"/>
      <c r="JQI12" s="100"/>
      <c r="JQJ12" s="100"/>
      <c r="JQK12" s="100"/>
      <c r="JQL12" s="100"/>
      <c r="JQM12" s="100"/>
      <c r="JQN12" s="100"/>
      <c r="JQO12" s="100"/>
      <c r="JQP12" s="100"/>
      <c r="JQQ12" s="100"/>
      <c r="JQR12" s="100"/>
      <c r="JQS12" s="100"/>
      <c r="JQT12" s="100"/>
      <c r="JQU12" s="100"/>
      <c r="JQV12" s="100"/>
      <c r="JQW12" s="100"/>
      <c r="JQX12" s="100"/>
      <c r="JQY12" s="100"/>
      <c r="JQZ12" s="100"/>
      <c r="JRA12" s="100"/>
      <c r="JRB12" s="100"/>
      <c r="JRC12" s="100"/>
      <c r="JRD12" s="100"/>
      <c r="JRE12" s="100"/>
      <c r="JRF12" s="100"/>
      <c r="JRG12" s="100"/>
      <c r="JRH12" s="100"/>
      <c r="JRI12" s="100"/>
      <c r="JRJ12" s="100"/>
      <c r="JRK12" s="100"/>
      <c r="JRL12" s="100"/>
      <c r="JRM12" s="100"/>
      <c r="JRN12" s="100"/>
      <c r="JRO12" s="100"/>
      <c r="JRP12" s="100"/>
      <c r="JRQ12" s="100"/>
      <c r="JRR12" s="100"/>
      <c r="JRS12" s="100"/>
      <c r="JRT12" s="100"/>
      <c r="JRU12" s="100"/>
      <c r="JRV12" s="100"/>
      <c r="JRW12" s="100"/>
      <c r="JRX12" s="100"/>
      <c r="JRY12" s="100"/>
      <c r="JRZ12" s="100"/>
      <c r="JSA12" s="100"/>
      <c r="JSB12" s="100"/>
      <c r="JSC12" s="100"/>
      <c r="JSD12" s="100"/>
      <c r="JSE12" s="100"/>
      <c r="JSF12" s="100"/>
      <c r="JSG12" s="100"/>
      <c r="JSH12" s="100"/>
      <c r="JSI12" s="100"/>
      <c r="JSJ12" s="100"/>
      <c r="JSK12" s="100"/>
      <c r="JSL12" s="100"/>
      <c r="JSM12" s="100"/>
      <c r="JSN12" s="100"/>
      <c r="JSO12" s="100"/>
      <c r="JSP12" s="100"/>
      <c r="JSQ12" s="100"/>
      <c r="JSR12" s="100"/>
      <c r="JSS12" s="100"/>
      <c r="JST12" s="100"/>
      <c r="JSU12" s="100"/>
      <c r="JSV12" s="100"/>
      <c r="JSW12" s="100"/>
      <c r="JSX12" s="100"/>
      <c r="JSY12" s="100"/>
      <c r="JSZ12" s="100"/>
      <c r="JTA12" s="100"/>
      <c r="JTB12" s="100"/>
      <c r="JTC12" s="100"/>
      <c r="JTD12" s="100"/>
      <c r="JTE12" s="100"/>
      <c r="JTF12" s="100"/>
      <c r="JTG12" s="100"/>
      <c r="JTH12" s="100"/>
      <c r="JTI12" s="100"/>
      <c r="JTJ12" s="100"/>
      <c r="JTK12" s="100"/>
      <c r="JTL12" s="100"/>
      <c r="JTM12" s="100"/>
      <c r="JTN12" s="100"/>
      <c r="JTO12" s="100"/>
      <c r="JTP12" s="100"/>
      <c r="JTQ12" s="100"/>
      <c r="JTR12" s="100"/>
      <c r="JTS12" s="100"/>
      <c r="JTT12" s="100"/>
      <c r="JTU12" s="100"/>
      <c r="JTV12" s="100"/>
      <c r="JTW12" s="100"/>
      <c r="JTX12" s="100"/>
      <c r="JTY12" s="100"/>
      <c r="JTZ12" s="100"/>
      <c r="JUA12" s="100"/>
      <c r="JUB12" s="100"/>
      <c r="JUC12" s="100"/>
      <c r="JUD12" s="100"/>
      <c r="JUE12" s="100"/>
      <c r="JUF12" s="100"/>
      <c r="JUG12" s="100"/>
      <c r="JUH12" s="100"/>
      <c r="JUI12" s="100"/>
      <c r="JUJ12" s="100"/>
      <c r="JUK12" s="100"/>
      <c r="JUL12" s="100"/>
      <c r="JUM12" s="100"/>
      <c r="JUN12" s="100"/>
      <c r="JUO12" s="100"/>
      <c r="JUP12" s="100"/>
      <c r="JUQ12" s="100"/>
      <c r="JUR12" s="100"/>
      <c r="JUS12" s="100"/>
      <c r="JUT12" s="100"/>
      <c r="JUU12" s="100"/>
      <c r="JUV12" s="100"/>
      <c r="JUW12" s="100"/>
      <c r="JUX12" s="100"/>
      <c r="JUY12" s="100"/>
      <c r="JUZ12" s="100"/>
      <c r="JVA12" s="100"/>
      <c r="JVB12" s="100"/>
      <c r="JVC12" s="100"/>
      <c r="JVD12" s="100"/>
      <c r="JVE12" s="100"/>
      <c r="JVF12" s="100"/>
      <c r="JVG12" s="100"/>
      <c r="JVH12" s="100"/>
      <c r="JVI12" s="100"/>
      <c r="JVJ12" s="100"/>
      <c r="JVK12" s="100"/>
      <c r="JVL12" s="100"/>
      <c r="JVM12" s="100"/>
      <c r="JVN12" s="100"/>
      <c r="JVO12" s="100"/>
      <c r="JVP12" s="100"/>
      <c r="JVQ12" s="100"/>
      <c r="JVR12" s="100"/>
      <c r="JVS12" s="100"/>
      <c r="JVT12" s="100"/>
      <c r="JVU12" s="100"/>
      <c r="JVV12" s="100"/>
      <c r="JVW12" s="100"/>
      <c r="JVX12" s="100"/>
      <c r="JVY12" s="100"/>
      <c r="JVZ12" s="100"/>
      <c r="JWA12" s="100"/>
      <c r="JWB12" s="100"/>
      <c r="JWC12" s="100"/>
      <c r="JWD12" s="100"/>
      <c r="JWE12" s="100"/>
      <c r="JWF12" s="100"/>
      <c r="JWG12" s="100"/>
      <c r="JWH12" s="100"/>
      <c r="JWI12" s="100"/>
      <c r="JWJ12" s="100"/>
      <c r="JWK12" s="100"/>
      <c r="JWL12" s="100"/>
      <c r="JWM12" s="100"/>
      <c r="JWN12" s="100"/>
      <c r="JWO12" s="100"/>
      <c r="JWP12" s="100"/>
      <c r="JWQ12" s="100"/>
      <c r="JWR12" s="100"/>
      <c r="JWS12" s="100"/>
      <c r="JWT12" s="100"/>
      <c r="JWU12" s="100"/>
      <c r="JWV12" s="100"/>
      <c r="JWW12" s="100"/>
      <c r="JWX12" s="100"/>
      <c r="JWY12" s="100"/>
      <c r="JWZ12" s="100"/>
      <c r="JXA12" s="100"/>
      <c r="JXB12" s="100"/>
      <c r="JXC12" s="100"/>
      <c r="JXD12" s="100"/>
      <c r="JXE12" s="100"/>
      <c r="JXF12" s="100"/>
      <c r="JXG12" s="100"/>
      <c r="JXH12" s="100"/>
      <c r="JXI12" s="100"/>
      <c r="JXJ12" s="100"/>
      <c r="JXK12" s="100"/>
      <c r="JXL12" s="100"/>
      <c r="JXM12" s="100"/>
      <c r="JXN12" s="100"/>
      <c r="JXO12" s="100"/>
      <c r="JXP12" s="100"/>
      <c r="JXQ12" s="100"/>
      <c r="JXR12" s="100"/>
      <c r="JXS12" s="100"/>
      <c r="JXT12" s="100"/>
      <c r="JXU12" s="100"/>
      <c r="JXV12" s="100"/>
      <c r="JXW12" s="100"/>
      <c r="JXX12" s="100"/>
      <c r="JXY12" s="100"/>
      <c r="JXZ12" s="100"/>
      <c r="JYA12" s="100"/>
      <c r="JYB12" s="100"/>
      <c r="JYC12" s="100"/>
      <c r="JYD12" s="100"/>
      <c r="JYE12" s="100"/>
      <c r="JYF12" s="100"/>
      <c r="JYG12" s="100"/>
      <c r="JYH12" s="100"/>
      <c r="JYI12" s="100"/>
      <c r="JYJ12" s="100"/>
      <c r="JYK12" s="100"/>
      <c r="JYL12" s="100"/>
      <c r="JYM12" s="100"/>
      <c r="JYN12" s="100"/>
      <c r="JYO12" s="100"/>
      <c r="JYP12" s="100"/>
      <c r="JYQ12" s="100"/>
      <c r="JYR12" s="100"/>
      <c r="JYS12" s="100"/>
      <c r="JYT12" s="100"/>
      <c r="JYU12" s="100"/>
      <c r="JYV12" s="100"/>
      <c r="JYW12" s="100"/>
      <c r="JYX12" s="100"/>
      <c r="JYY12" s="100"/>
      <c r="JYZ12" s="100"/>
      <c r="JZA12" s="100"/>
      <c r="JZB12" s="100"/>
      <c r="JZC12" s="100"/>
      <c r="JZD12" s="100"/>
      <c r="JZE12" s="100"/>
      <c r="JZF12" s="100"/>
      <c r="JZG12" s="100"/>
      <c r="JZH12" s="100"/>
      <c r="JZI12" s="100"/>
      <c r="JZJ12" s="100"/>
      <c r="JZK12" s="100"/>
      <c r="JZL12" s="100"/>
      <c r="JZM12" s="100"/>
      <c r="JZN12" s="100"/>
      <c r="JZO12" s="100"/>
      <c r="JZP12" s="100"/>
      <c r="JZQ12" s="100"/>
      <c r="JZR12" s="100"/>
      <c r="JZS12" s="100"/>
      <c r="JZT12" s="100"/>
      <c r="JZU12" s="100"/>
      <c r="JZV12" s="100"/>
      <c r="JZW12" s="100"/>
      <c r="JZX12" s="100"/>
      <c r="JZY12" s="100"/>
      <c r="JZZ12" s="100"/>
      <c r="KAA12" s="100"/>
      <c r="KAB12" s="100"/>
      <c r="KAC12" s="100"/>
      <c r="KAD12" s="100"/>
      <c r="KAE12" s="100"/>
      <c r="KAF12" s="100"/>
      <c r="KAG12" s="100"/>
      <c r="KAH12" s="100"/>
      <c r="KAI12" s="100"/>
      <c r="KAJ12" s="100"/>
      <c r="KAK12" s="100"/>
      <c r="KAL12" s="100"/>
      <c r="KAM12" s="100"/>
      <c r="KAN12" s="100"/>
      <c r="KAO12" s="100"/>
      <c r="KAP12" s="100"/>
      <c r="KAQ12" s="100"/>
      <c r="KAR12" s="100"/>
      <c r="KAS12" s="100"/>
      <c r="KAT12" s="100"/>
      <c r="KAU12" s="100"/>
      <c r="KAV12" s="100"/>
      <c r="KAW12" s="100"/>
      <c r="KAX12" s="100"/>
      <c r="KAY12" s="100"/>
      <c r="KAZ12" s="100"/>
      <c r="KBA12" s="100"/>
      <c r="KBB12" s="100"/>
      <c r="KBC12" s="100"/>
      <c r="KBD12" s="100"/>
      <c r="KBE12" s="100"/>
      <c r="KBF12" s="100"/>
      <c r="KBG12" s="100"/>
      <c r="KBH12" s="100"/>
      <c r="KBI12" s="100"/>
      <c r="KBJ12" s="100"/>
      <c r="KBK12" s="100"/>
      <c r="KBL12" s="100"/>
      <c r="KBM12" s="100"/>
      <c r="KBN12" s="100"/>
      <c r="KBO12" s="100"/>
      <c r="KBP12" s="100"/>
      <c r="KBQ12" s="100"/>
      <c r="KBR12" s="100"/>
      <c r="KBS12" s="100"/>
      <c r="KBT12" s="100"/>
      <c r="KBU12" s="100"/>
      <c r="KBV12" s="100"/>
      <c r="KBW12" s="100"/>
      <c r="KBX12" s="100"/>
      <c r="KBY12" s="100"/>
      <c r="KBZ12" s="100"/>
      <c r="KCA12" s="100"/>
      <c r="KCB12" s="100"/>
      <c r="KCC12" s="100"/>
      <c r="KCD12" s="100"/>
      <c r="KCE12" s="100"/>
      <c r="KCF12" s="100"/>
      <c r="KCG12" s="100"/>
      <c r="KCH12" s="100"/>
      <c r="KCI12" s="100"/>
      <c r="KCJ12" s="100"/>
      <c r="KCK12" s="100"/>
      <c r="KCL12" s="100"/>
      <c r="KCM12" s="100"/>
      <c r="KCN12" s="100"/>
      <c r="KCO12" s="100"/>
      <c r="KCP12" s="100"/>
      <c r="KCQ12" s="100"/>
      <c r="KCR12" s="100"/>
      <c r="KCS12" s="100"/>
      <c r="KCT12" s="100"/>
      <c r="KCU12" s="100"/>
      <c r="KCV12" s="100"/>
      <c r="KCW12" s="100"/>
      <c r="KCX12" s="100"/>
      <c r="KCY12" s="100"/>
      <c r="KCZ12" s="100"/>
      <c r="KDA12" s="100"/>
      <c r="KDB12" s="100"/>
      <c r="KDC12" s="100"/>
      <c r="KDD12" s="100"/>
      <c r="KDE12" s="100"/>
      <c r="KDF12" s="100"/>
      <c r="KDG12" s="100"/>
      <c r="KDH12" s="100"/>
      <c r="KDI12" s="100"/>
      <c r="KDJ12" s="100"/>
      <c r="KDK12" s="100"/>
      <c r="KDL12" s="100"/>
      <c r="KDM12" s="100"/>
      <c r="KDN12" s="100"/>
      <c r="KDO12" s="100"/>
      <c r="KDP12" s="100"/>
      <c r="KDQ12" s="100"/>
      <c r="KDR12" s="100"/>
      <c r="KDS12" s="100"/>
      <c r="KDT12" s="100"/>
      <c r="KDU12" s="100"/>
      <c r="KDV12" s="100"/>
      <c r="KDW12" s="100"/>
      <c r="KDX12" s="100"/>
      <c r="KDY12" s="100"/>
      <c r="KDZ12" s="100"/>
      <c r="KEA12" s="100"/>
      <c r="KEB12" s="100"/>
      <c r="KEC12" s="100"/>
      <c r="KED12" s="100"/>
      <c r="KEE12" s="100"/>
      <c r="KEF12" s="100"/>
      <c r="KEG12" s="100"/>
      <c r="KEH12" s="100"/>
      <c r="KEI12" s="100"/>
      <c r="KEJ12" s="100"/>
      <c r="KEK12" s="100"/>
      <c r="KEL12" s="100"/>
      <c r="KEM12" s="100"/>
      <c r="KEN12" s="100"/>
      <c r="KEO12" s="100"/>
      <c r="KEP12" s="100"/>
      <c r="KEQ12" s="100"/>
      <c r="KER12" s="100"/>
      <c r="KES12" s="100"/>
      <c r="KET12" s="100"/>
      <c r="KEU12" s="100"/>
      <c r="KEV12" s="100"/>
      <c r="KEW12" s="100"/>
      <c r="KEX12" s="100"/>
      <c r="KEY12" s="100"/>
      <c r="KEZ12" s="100"/>
      <c r="KFA12" s="100"/>
      <c r="KFB12" s="100"/>
      <c r="KFC12" s="100"/>
      <c r="KFD12" s="100"/>
      <c r="KFE12" s="100"/>
      <c r="KFF12" s="100"/>
      <c r="KFG12" s="100"/>
      <c r="KFH12" s="100"/>
      <c r="KFI12" s="100"/>
      <c r="KFJ12" s="100"/>
      <c r="KFK12" s="100"/>
      <c r="KFL12" s="100"/>
      <c r="KFM12" s="100"/>
      <c r="KFN12" s="100"/>
      <c r="KFO12" s="100"/>
      <c r="KFP12" s="100"/>
      <c r="KFQ12" s="100"/>
      <c r="KFR12" s="100"/>
      <c r="KFS12" s="100"/>
      <c r="KFT12" s="100"/>
      <c r="KFU12" s="100"/>
      <c r="KFV12" s="100"/>
      <c r="KFW12" s="100"/>
      <c r="KFX12" s="100"/>
      <c r="KFY12" s="100"/>
      <c r="KFZ12" s="100"/>
      <c r="KGA12" s="100"/>
      <c r="KGB12" s="100"/>
      <c r="KGC12" s="100"/>
      <c r="KGD12" s="100"/>
      <c r="KGE12" s="100"/>
      <c r="KGF12" s="100"/>
      <c r="KGG12" s="100"/>
      <c r="KGH12" s="100"/>
      <c r="KGI12" s="100"/>
      <c r="KGJ12" s="100"/>
      <c r="KGK12" s="100"/>
      <c r="KGL12" s="100"/>
      <c r="KGM12" s="100"/>
      <c r="KGN12" s="100"/>
      <c r="KGO12" s="100"/>
      <c r="KGP12" s="100"/>
      <c r="KGQ12" s="100"/>
      <c r="KGR12" s="100"/>
      <c r="KGS12" s="100"/>
      <c r="KGT12" s="100"/>
      <c r="KGU12" s="100"/>
      <c r="KGV12" s="100"/>
      <c r="KGW12" s="100"/>
      <c r="KGX12" s="100"/>
      <c r="KGY12" s="100"/>
      <c r="KGZ12" s="100"/>
      <c r="KHA12" s="100"/>
      <c r="KHB12" s="100"/>
      <c r="KHC12" s="100"/>
      <c r="KHD12" s="100"/>
      <c r="KHE12" s="100"/>
      <c r="KHF12" s="100"/>
      <c r="KHG12" s="100"/>
      <c r="KHH12" s="100"/>
      <c r="KHI12" s="100"/>
      <c r="KHJ12" s="100"/>
      <c r="KHK12" s="100"/>
      <c r="KHL12" s="100"/>
      <c r="KHM12" s="100"/>
      <c r="KHN12" s="100"/>
      <c r="KHO12" s="100"/>
      <c r="KHP12" s="100"/>
      <c r="KHQ12" s="100"/>
      <c r="KHR12" s="100"/>
      <c r="KHS12" s="100"/>
      <c r="KHT12" s="100"/>
      <c r="KHU12" s="100"/>
      <c r="KHV12" s="100"/>
      <c r="KHW12" s="100"/>
      <c r="KHX12" s="100"/>
      <c r="KHY12" s="100"/>
      <c r="KHZ12" s="100"/>
      <c r="KIA12" s="100"/>
      <c r="KIB12" s="100"/>
      <c r="KIC12" s="100"/>
      <c r="KID12" s="100"/>
      <c r="KIE12" s="100"/>
      <c r="KIF12" s="100"/>
      <c r="KIG12" s="100"/>
      <c r="KIH12" s="100"/>
      <c r="KII12" s="100"/>
      <c r="KIJ12" s="100"/>
      <c r="KIK12" s="100"/>
      <c r="KIL12" s="100"/>
      <c r="KIM12" s="100"/>
      <c r="KIN12" s="100"/>
      <c r="KIO12" s="100"/>
      <c r="KIP12" s="100"/>
      <c r="KIQ12" s="100"/>
      <c r="KIR12" s="100"/>
      <c r="KIS12" s="100"/>
      <c r="KIT12" s="100"/>
      <c r="KIU12" s="100"/>
      <c r="KIV12" s="100"/>
      <c r="KIW12" s="100"/>
      <c r="KIX12" s="100"/>
      <c r="KIY12" s="100"/>
      <c r="KIZ12" s="100"/>
      <c r="KJA12" s="100"/>
      <c r="KJB12" s="100"/>
      <c r="KJC12" s="100"/>
      <c r="KJD12" s="100"/>
      <c r="KJE12" s="100"/>
      <c r="KJF12" s="100"/>
      <c r="KJG12" s="100"/>
      <c r="KJH12" s="100"/>
      <c r="KJI12" s="100"/>
      <c r="KJJ12" s="100"/>
      <c r="KJK12" s="100"/>
      <c r="KJL12" s="100"/>
      <c r="KJM12" s="100"/>
      <c r="KJN12" s="100"/>
      <c r="KJO12" s="100"/>
      <c r="KJP12" s="100"/>
      <c r="KJQ12" s="100"/>
      <c r="KJR12" s="100"/>
      <c r="KJS12" s="100"/>
      <c r="KJT12" s="100"/>
      <c r="KJU12" s="100"/>
      <c r="KJV12" s="100"/>
      <c r="KJW12" s="100"/>
      <c r="KJX12" s="100"/>
      <c r="KJY12" s="100"/>
      <c r="KJZ12" s="100"/>
      <c r="KKA12" s="100"/>
      <c r="KKB12" s="100"/>
      <c r="KKC12" s="100"/>
      <c r="KKD12" s="100"/>
      <c r="KKE12" s="100"/>
      <c r="KKF12" s="100"/>
      <c r="KKG12" s="100"/>
      <c r="KKH12" s="100"/>
      <c r="KKI12" s="100"/>
      <c r="KKJ12" s="100"/>
      <c r="KKK12" s="100"/>
      <c r="KKL12" s="100"/>
      <c r="KKM12" s="100"/>
      <c r="KKN12" s="100"/>
      <c r="KKO12" s="100"/>
      <c r="KKP12" s="100"/>
      <c r="KKQ12" s="100"/>
      <c r="KKR12" s="100"/>
      <c r="KKS12" s="100"/>
      <c r="KKT12" s="100"/>
      <c r="KKU12" s="100"/>
      <c r="KKV12" s="100"/>
      <c r="KKW12" s="100"/>
      <c r="KKX12" s="100"/>
      <c r="KKY12" s="100"/>
      <c r="KKZ12" s="100"/>
      <c r="KLA12" s="100"/>
      <c r="KLB12" s="100"/>
      <c r="KLC12" s="100"/>
      <c r="KLD12" s="100"/>
      <c r="KLE12" s="100"/>
      <c r="KLF12" s="100"/>
      <c r="KLG12" s="100"/>
      <c r="KLH12" s="100"/>
      <c r="KLI12" s="100"/>
      <c r="KLJ12" s="100"/>
      <c r="KLK12" s="100"/>
      <c r="KLL12" s="100"/>
      <c r="KLM12" s="100"/>
      <c r="KLN12" s="100"/>
      <c r="KLO12" s="100"/>
      <c r="KLP12" s="100"/>
      <c r="KLQ12" s="100"/>
      <c r="KLR12" s="100"/>
      <c r="KLS12" s="100"/>
      <c r="KLT12" s="100"/>
      <c r="KLU12" s="100"/>
      <c r="KLV12" s="100"/>
      <c r="KLW12" s="100"/>
      <c r="KLX12" s="100"/>
      <c r="KLY12" s="100"/>
      <c r="KLZ12" s="100"/>
      <c r="KMA12" s="100"/>
      <c r="KMB12" s="100"/>
      <c r="KMC12" s="100"/>
      <c r="KMD12" s="100"/>
      <c r="KME12" s="100"/>
      <c r="KMF12" s="100"/>
      <c r="KMG12" s="100"/>
      <c r="KMH12" s="100"/>
      <c r="KMI12" s="100"/>
      <c r="KMJ12" s="100"/>
      <c r="KMK12" s="100"/>
      <c r="KML12" s="100"/>
      <c r="KMM12" s="100"/>
      <c r="KMN12" s="100"/>
      <c r="KMO12" s="100"/>
      <c r="KMP12" s="100"/>
      <c r="KMQ12" s="100"/>
      <c r="KMR12" s="100"/>
      <c r="KMS12" s="100"/>
      <c r="KMT12" s="100"/>
      <c r="KMU12" s="100"/>
      <c r="KMV12" s="100"/>
      <c r="KMW12" s="100"/>
      <c r="KMX12" s="100"/>
      <c r="KMY12" s="100"/>
      <c r="KMZ12" s="100"/>
      <c r="KNA12" s="100"/>
      <c r="KNB12" s="100"/>
      <c r="KNC12" s="100"/>
      <c r="KND12" s="100"/>
      <c r="KNE12" s="100"/>
      <c r="KNF12" s="100"/>
      <c r="KNG12" s="100"/>
      <c r="KNH12" s="100"/>
      <c r="KNI12" s="100"/>
      <c r="KNJ12" s="100"/>
      <c r="KNK12" s="100"/>
      <c r="KNL12" s="100"/>
      <c r="KNM12" s="100"/>
      <c r="KNN12" s="100"/>
      <c r="KNO12" s="100"/>
      <c r="KNP12" s="100"/>
      <c r="KNQ12" s="100"/>
      <c r="KNR12" s="100"/>
      <c r="KNS12" s="100"/>
      <c r="KNT12" s="100"/>
      <c r="KNU12" s="100"/>
      <c r="KNV12" s="100"/>
      <c r="KNW12" s="100"/>
      <c r="KNX12" s="100"/>
      <c r="KNY12" s="100"/>
      <c r="KNZ12" s="100"/>
      <c r="KOA12" s="100"/>
      <c r="KOB12" s="100"/>
      <c r="KOC12" s="100"/>
      <c r="KOD12" s="100"/>
      <c r="KOE12" s="100"/>
      <c r="KOF12" s="100"/>
      <c r="KOG12" s="100"/>
      <c r="KOH12" s="100"/>
      <c r="KOI12" s="100"/>
      <c r="KOJ12" s="100"/>
      <c r="KOK12" s="100"/>
      <c r="KOL12" s="100"/>
      <c r="KOM12" s="100"/>
      <c r="KON12" s="100"/>
      <c r="KOO12" s="100"/>
      <c r="KOP12" s="100"/>
      <c r="KOQ12" s="100"/>
      <c r="KOR12" s="100"/>
      <c r="KOS12" s="100"/>
      <c r="KOT12" s="100"/>
      <c r="KOU12" s="100"/>
      <c r="KOV12" s="100"/>
      <c r="KOW12" s="100"/>
      <c r="KOX12" s="100"/>
      <c r="KOY12" s="100"/>
      <c r="KOZ12" s="100"/>
      <c r="KPA12" s="100"/>
      <c r="KPB12" s="100"/>
      <c r="KPC12" s="100"/>
      <c r="KPD12" s="100"/>
      <c r="KPE12" s="100"/>
      <c r="KPF12" s="100"/>
      <c r="KPG12" s="100"/>
      <c r="KPH12" s="100"/>
      <c r="KPI12" s="100"/>
      <c r="KPJ12" s="100"/>
      <c r="KPK12" s="100"/>
      <c r="KPL12" s="100"/>
      <c r="KPM12" s="100"/>
      <c r="KPN12" s="100"/>
      <c r="KPO12" s="100"/>
      <c r="KPP12" s="100"/>
      <c r="KPQ12" s="100"/>
      <c r="KPR12" s="100"/>
      <c r="KPS12" s="100"/>
      <c r="KPT12" s="100"/>
      <c r="KPU12" s="100"/>
      <c r="KPV12" s="100"/>
      <c r="KPW12" s="100"/>
      <c r="KPX12" s="100"/>
      <c r="KPY12" s="100"/>
      <c r="KPZ12" s="100"/>
      <c r="KQA12" s="100"/>
      <c r="KQB12" s="100"/>
      <c r="KQC12" s="100"/>
      <c r="KQD12" s="100"/>
      <c r="KQE12" s="100"/>
      <c r="KQF12" s="100"/>
      <c r="KQG12" s="100"/>
      <c r="KQH12" s="100"/>
      <c r="KQI12" s="100"/>
      <c r="KQJ12" s="100"/>
      <c r="KQK12" s="100"/>
      <c r="KQL12" s="100"/>
      <c r="KQM12" s="100"/>
      <c r="KQN12" s="100"/>
      <c r="KQO12" s="100"/>
      <c r="KQP12" s="100"/>
      <c r="KQQ12" s="100"/>
      <c r="KQR12" s="100"/>
      <c r="KQS12" s="100"/>
      <c r="KQT12" s="100"/>
      <c r="KQU12" s="100"/>
      <c r="KQV12" s="100"/>
      <c r="KQW12" s="100"/>
      <c r="KQX12" s="100"/>
      <c r="KQY12" s="100"/>
      <c r="KQZ12" s="100"/>
      <c r="KRA12" s="100"/>
      <c r="KRB12" s="100"/>
      <c r="KRC12" s="100"/>
      <c r="KRD12" s="100"/>
      <c r="KRE12" s="100"/>
      <c r="KRF12" s="100"/>
      <c r="KRG12" s="100"/>
      <c r="KRH12" s="100"/>
      <c r="KRI12" s="100"/>
      <c r="KRJ12" s="100"/>
      <c r="KRK12" s="100"/>
      <c r="KRL12" s="100"/>
      <c r="KRM12" s="100"/>
      <c r="KRN12" s="100"/>
      <c r="KRO12" s="100"/>
      <c r="KRP12" s="100"/>
      <c r="KRQ12" s="100"/>
      <c r="KRR12" s="100"/>
      <c r="KRS12" s="100"/>
      <c r="KRT12" s="100"/>
      <c r="KRU12" s="100"/>
      <c r="KRV12" s="100"/>
      <c r="KRW12" s="100"/>
      <c r="KRX12" s="100"/>
      <c r="KRY12" s="100"/>
      <c r="KRZ12" s="100"/>
      <c r="KSA12" s="100"/>
      <c r="KSB12" s="100"/>
      <c r="KSC12" s="100"/>
      <c r="KSD12" s="100"/>
      <c r="KSE12" s="100"/>
      <c r="KSF12" s="100"/>
      <c r="KSG12" s="100"/>
      <c r="KSH12" s="100"/>
      <c r="KSI12" s="100"/>
      <c r="KSJ12" s="100"/>
      <c r="KSK12" s="100"/>
      <c r="KSL12" s="100"/>
      <c r="KSM12" s="100"/>
      <c r="KSN12" s="100"/>
      <c r="KSO12" s="100"/>
      <c r="KSP12" s="100"/>
      <c r="KSQ12" s="100"/>
      <c r="KSR12" s="100"/>
      <c r="KSS12" s="100"/>
      <c r="KST12" s="100"/>
      <c r="KSU12" s="100"/>
      <c r="KSV12" s="100"/>
      <c r="KSW12" s="100"/>
      <c r="KSX12" s="100"/>
      <c r="KSY12" s="100"/>
      <c r="KSZ12" s="100"/>
      <c r="KTA12" s="100"/>
      <c r="KTB12" s="100"/>
      <c r="KTC12" s="100"/>
      <c r="KTD12" s="100"/>
      <c r="KTE12" s="100"/>
      <c r="KTF12" s="100"/>
      <c r="KTG12" s="100"/>
      <c r="KTH12" s="100"/>
      <c r="KTI12" s="100"/>
      <c r="KTJ12" s="100"/>
      <c r="KTK12" s="100"/>
      <c r="KTL12" s="100"/>
      <c r="KTM12" s="100"/>
      <c r="KTN12" s="100"/>
      <c r="KTO12" s="100"/>
      <c r="KTP12" s="100"/>
      <c r="KTQ12" s="100"/>
      <c r="KTR12" s="100"/>
      <c r="KTS12" s="100"/>
      <c r="KTT12" s="100"/>
      <c r="KTU12" s="100"/>
      <c r="KTV12" s="100"/>
      <c r="KTW12" s="100"/>
      <c r="KTX12" s="100"/>
      <c r="KTY12" s="100"/>
      <c r="KTZ12" s="100"/>
      <c r="KUA12" s="100"/>
      <c r="KUB12" s="100"/>
      <c r="KUC12" s="100"/>
      <c r="KUD12" s="100"/>
      <c r="KUE12" s="100"/>
      <c r="KUF12" s="100"/>
      <c r="KUG12" s="100"/>
      <c r="KUH12" s="100"/>
      <c r="KUI12" s="100"/>
      <c r="KUJ12" s="100"/>
      <c r="KUK12" s="100"/>
      <c r="KUL12" s="100"/>
      <c r="KUM12" s="100"/>
      <c r="KUN12" s="100"/>
      <c r="KUO12" s="100"/>
      <c r="KUP12" s="100"/>
      <c r="KUQ12" s="100"/>
      <c r="KUR12" s="100"/>
      <c r="KUS12" s="100"/>
      <c r="KUT12" s="100"/>
      <c r="KUU12" s="100"/>
      <c r="KUV12" s="100"/>
      <c r="KUW12" s="100"/>
      <c r="KUX12" s="100"/>
      <c r="KUY12" s="100"/>
      <c r="KUZ12" s="100"/>
      <c r="KVA12" s="100"/>
      <c r="KVB12" s="100"/>
      <c r="KVC12" s="100"/>
      <c r="KVD12" s="100"/>
      <c r="KVE12" s="100"/>
      <c r="KVF12" s="100"/>
      <c r="KVG12" s="100"/>
      <c r="KVH12" s="100"/>
      <c r="KVI12" s="100"/>
      <c r="KVJ12" s="100"/>
      <c r="KVK12" s="100"/>
      <c r="KVL12" s="100"/>
      <c r="KVM12" s="100"/>
      <c r="KVN12" s="100"/>
      <c r="KVO12" s="100"/>
      <c r="KVP12" s="100"/>
      <c r="KVQ12" s="100"/>
      <c r="KVR12" s="100"/>
      <c r="KVS12" s="100"/>
      <c r="KVT12" s="100"/>
      <c r="KVU12" s="100"/>
      <c r="KVV12" s="100"/>
      <c r="KVW12" s="100"/>
      <c r="KVX12" s="100"/>
      <c r="KVY12" s="100"/>
      <c r="KVZ12" s="100"/>
      <c r="KWA12" s="100"/>
      <c r="KWB12" s="100"/>
      <c r="KWC12" s="100"/>
      <c r="KWD12" s="100"/>
      <c r="KWE12" s="100"/>
      <c r="KWF12" s="100"/>
      <c r="KWG12" s="100"/>
      <c r="KWH12" s="100"/>
      <c r="KWI12" s="100"/>
      <c r="KWJ12" s="100"/>
      <c r="KWK12" s="100"/>
      <c r="KWL12" s="100"/>
      <c r="KWM12" s="100"/>
      <c r="KWN12" s="100"/>
      <c r="KWO12" s="100"/>
      <c r="KWP12" s="100"/>
      <c r="KWQ12" s="100"/>
      <c r="KWR12" s="100"/>
      <c r="KWS12" s="100"/>
      <c r="KWT12" s="100"/>
      <c r="KWU12" s="100"/>
      <c r="KWV12" s="100"/>
      <c r="KWW12" s="100"/>
      <c r="KWX12" s="100"/>
      <c r="KWY12" s="100"/>
      <c r="KWZ12" s="100"/>
      <c r="KXA12" s="100"/>
      <c r="KXB12" s="100"/>
      <c r="KXC12" s="100"/>
      <c r="KXD12" s="100"/>
      <c r="KXE12" s="100"/>
      <c r="KXF12" s="100"/>
      <c r="KXG12" s="100"/>
      <c r="KXH12" s="100"/>
      <c r="KXI12" s="100"/>
      <c r="KXJ12" s="100"/>
      <c r="KXK12" s="100"/>
      <c r="KXL12" s="100"/>
      <c r="KXM12" s="100"/>
      <c r="KXN12" s="100"/>
      <c r="KXO12" s="100"/>
      <c r="KXP12" s="100"/>
      <c r="KXQ12" s="100"/>
      <c r="KXR12" s="100"/>
      <c r="KXS12" s="100"/>
      <c r="KXT12" s="100"/>
      <c r="KXU12" s="100"/>
      <c r="KXV12" s="100"/>
      <c r="KXW12" s="100"/>
      <c r="KXX12" s="100"/>
      <c r="KXY12" s="100"/>
      <c r="KXZ12" s="100"/>
      <c r="KYA12" s="100"/>
      <c r="KYB12" s="100"/>
      <c r="KYC12" s="100"/>
      <c r="KYD12" s="100"/>
      <c r="KYE12" s="100"/>
      <c r="KYF12" s="100"/>
      <c r="KYG12" s="100"/>
      <c r="KYH12" s="100"/>
      <c r="KYI12" s="100"/>
      <c r="KYJ12" s="100"/>
      <c r="KYK12" s="100"/>
      <c r="KYL12" s="100"/>
      <c r="KYM12" s="100"/>
      <c r="KYN12" s="100"/>
      <c r="KYO12" s="100"/>
      <c r="KYP12" s="100"/>
      <c r="KYQ12" s="100"/>
      <c r="KYR12" s="100"/>
      <c r="KYS12" s="100"/>
      <c r="KYT12" s="100"/>
      <c r="KYU12" s="100"/>
      <c r="KYV12" s="100"/>
      <c r="KYW12" s="100"/>
      <c r="KYX12" s="100"/>
      <c r="KYY12" s="100"/>
      <c r="KYZ12" s="100"/>
      <c r="KZA12" s="100"/>
      <c r="KZB12" s="100"/>
      <c r="KZC12" s="100"/>
      <c r="KZD12" s="100"/>
      <c r="KZE12" s="100"/>
      <c r="KZF12" s="100"/>
      <c r="KZG12" s="100"/>
      <c r="KZH12" s="100"/>
      <c r="KZI12" s="100"/>
      <c r="KZJ12" s="100"/>
      <c r="KZK12" s="100"/>
      <c r="KZL12" s="100"/>
      <c r="KZM12" s="100"/>
      <c r="KZN12" s="100"/>
      <c r="KZO12" s="100"/>
      <c r="KZP12" s="100"/>
      <c r="KZQ12" s="100"/>
      <c r="KZR12" s="100"/>
      <c r="KZS12" s="100"/>
      <c r="KZT12" s="100"/>
      <c r="KZU12" s="100"/>
      <c r="KZV12" s="100"/>
      <c r="KZW12" s="100"/>
      <c r="KZX12" s="100"/>
      <c r="KZY12" s="100"/>
      <c r="KZZ12" s="100"/>
      <c r="LAA12" s="100"/>
      <c r="LAB12" s="100"/>
      <c r="LAC12" s="100"/>
      <c r="LAD12" s="100"/>
      <c r="LAE12" s="100"/>
      <c r="LAF12" s="100"/>
      <c r="LAG12" s="100"/>
      <c r="LAH12" s="100"/>
      <c r="LAI12" s="100"/>
      <c r="LAJ12" s="100"/>
      <c r="LAK12" s="100"/>
      <c r="LAL12" s="100"/>
      <c r="LAM12" s="100"/>
      <c r="LAN12" s="100"/>
      <c r="LAO12" s="100"/>
      <c r="LAP12" s="100"/>
      <c r="LAQ12" s="100"/>
      <c r="LAR12" s="100"/>
      <c r="LAS12" s="100"/>
      <c r="LAT12" s="100"/>
      <c r="LAU12" s="100"/>
      <c r="LAV12" s="100"/>
      <c r="LAW12" s="100"/>
      <c r="LAX12" s="100"/>
      <c r="LAY12" s="100"/>
      <c r="LAZ12" s="100"/>
      <c r="LBA12" s="100"/>
      <c r="LBB12" s="100"/>
      <c r="LBC12" s="100"/>
      <c r="LBD12" s="100"/>
      <c r="LBE12" s="100"/>
      <c r="LBF12" s="100"/>
      <c r="LBG12" s="100"/>
      <c r="LBH12" s="100"/>
      <c r="LBI12" s="100"/>
      <c r="LBJ12" s="100"/>
      <c r="LBK12" s="100"/>
      <c r="LBL12" s="100"/>
      <c r="LBM12" s="100"/>
      <c r="LBN12" s="100"/>
      <c r="LBO12" s="100"/>
      <c r="LBP12" s="100"/>
      <c r="LBQ12" s="100"/>
      <c r="LBR12" s="100"/>
      <c r="LBS12" s="100"/>
      <c r="LBT12" s="100"/>
      <c r="LBU12" s="100"/>
      <c r="LBV12" s="100"/>
      <c r="LBW12" s="100"/>
      <c r="LBX12" s="100"/>
      <c r="LBY12" s="100"/>
      <c r="LBZ12" s="100"/>
      <c r="LCA12" s="100"/>
      <c r="LCB12" s="100"/>
      <c r="LCC12" s="100"/>
      <c r="LCD12" s="100"/>
      <c r="LCE12" s="100"/>
      <c r="LCF12" s="100"/>
      <c r="LCG12" s="100"/>
      <c r="LCH12" s="100"/>
      <c r="LCI12" s="100"/>
      <c r="LCJ12" s="100"/>
      <c r="LCK12" s="100"/>
      <c r="LCL12" s="100"/>
      <c r="LCM12" s="100"/>
      <c r="LCN12" s="100"/>
      <c r="LCO12" s="100"/>
      <c r="LCP12" s="100"/>
      <c r="LCQ12" s="100"/>
      <c r="LCR12" s="100"/>
      <c r="LCS12" s="100"/>
      <c r="LCT12" s="100"/>
      <c r="LCU12" s="100"/>
      <c r="LCV12" s="100"/>
      <c r="LCW12" s="100"/>
      <c r="LCX12" s="100"/>
      <c r="LCY12" s="100"/>
      <c r="LCZ12" s="100"/>
      <c r="LDA12" s="100"/>
      <c r="LDB12" s="100"/>
      <c r="LDC12" s="100"/>
      <c r="LDD12" s="100"/>
      <c r="LDE12" s="100"/>
      <c r="LDF12" s="100"/>
      <c r="LDG12" s="100"/>
      <c r="LDH12" s="100"/>
      <c r="LDI12" s="100"/>
      <c r="LDJ12" s="100"/>
      <c r="LDK12" s="100"/>
      <c r="LDL12" s="100"/>
      <c r="LDM12" s="100"/>
      <c r="LDN12" s="100"/>
      <c r="LDO12" s="100"/>
      <c r="LDP12" s="100"/>
      <c r="LDQ12" s="100"/>
      <c r="LDR12" s="100"/>
      <c r="LDS12" s="100"/>
      <c r="LDT12" s="100"/>
      <c r="LDU12" s="100"/>
      <c r="LDV12" s="100"/>
      <c r="LDW12" s="100"/>
      <c r="LDX12" s="100"/>
      <c r="LDY12" s="100"/>
      <c r="LDZ12" s="100"/>
      <c r="LEA12" s="100"/>
      <c r="LEB12" s="100"/>
      <c r="LEC12" s="100"/>
      <c r="LED12" s="100"/>
      <c r="LEE12" s="100"/>
      <c r="LEF12" s="100"/>
      <c r="LEG12" s="100"/>
      <c r="LEH12" s="100"/>
      <c r="LEI12" s="100"/>
      <c r="LEJ12" s="100"/>
      <c r="LEK12" s="100"/>
      <c r="LEL12" s="100"/>
      <c r="LEM12" s="100"/>
      <c r="LEN12" s="100"/>
      <c r="LEO12" s="100"/>
      <c r="LEP12" s="100"/>
      <c r="LEQ12" s="100"/>
      <c r="LER12" s="100"/>
      <c r="LES12" s="100"/>
      <c r="LET12" s="100"/>
      <c r="LEU12" s="100"/>
      <c r="LEV12" s="100"/>
      <c r="LEW12" s="100"/>
      <c r="LEX12" s="100"/>
      <c r="LEY12" s="100"/>
      <c r="LEZ12" s="100"/>
      <c r="LFA12" s="100"/>
      <c r="LFB12" s="100"/>
      <c r="LFC12" s="100"/>
      <c r="LFD12" s="100"/>
      <c r="LFE12" s="100"/>
      <c r="LFF12" s="100"/>
      <c r="LFG12" s="100"/>
      <c r="LFH12" s="100"/>
      <c r="LFI12" s="100"/>
      <c r="LFJ12" s="100"/>
      <c r="LFK12" s="100"/>
      <c r="LFL12" s="100"/>
      <c r="LFM12" s="100"/>
      <c r="LFN12" s="100"/>
      <c r="LFO12" s="100"/>
      <c r="LFP12" s="100"/>
      <c r="LFQ12" s="100"/>
      <c r="LFR12" s="100"/>
      <c r="LFS12" s="100"/>
      <c r="LFT12" s="100"/>
      <c r="LFU12" s="100"/>
      <c r="LFV12" s="100"/>
      <c r="LFW12" s="100"/>
      <c r="LFX12" s="100"/>
      <c r="LFY12" s="100"/>
      <c r="LFZ12" s="100"/>
      <c r="LGA12" s="100"/>
      <c r="LGB12" s="100"/>
      <c r="LGC12" s="100"/>
      <c r="LGD12" s="100"/>
      <c r="LGE12" s="100"/>
      <c r="LGF12" s="100"/>
      <c r="LGG12" s="100"/>
      <c r="LGH12" s="100"/>
      <c r="LGI12" s="100"/>
      <c r="LGJ12" s="100"/>
      <c r="LGK12" s="100"/>
      <c r="LGL12" s="100"/>
      <c r="LGM12" s="100"/>
      <c r="LGN12" s="100"/>
      <c r="LGO12" s="100"/>
      <c r="LGP12" s="100"/>
      <c r="LGQ12" s="100"/>
      <c r="LGR12" s="100"/>
      <c r="LGS12" s="100"/>
      <c r="LGT12" s="100"/>
      <c r="LGU12" s="100"/>
      <c r="LGV12" s="100"/>
      <c r="LGW12" s="100"/>
      <c r="LGX12" s="100"/>
      <c r="LGY12" s="100"/>
      <c r="LGZ12" s="100"/>
      <c r="LHA12" s="100"/>
      <c r="LHB12" s="100"/>
      <c r="LHC12" s="100"/>
      <c r="LHD12" s="100"/>
      <c r="LHE12" s="100"/>
      <c r="LHF12" s="100"/>
      <c r="LHG12" s="100"/>
      <c r="LHH12" s="100"/>
      <c r="LHI12" s="100"/>
      <c r="LHJ12" s="100"/>
      <c r="LHK12" s="100"/>
      <c r="LHL12" s="100"/>
      <c r="LHM12" s="100"/>
      <c r="LHN12" s="100"/>
      <c r="LHO12" s="100"/>
      <c r="LHP12" s="100"/>
      <c r="LHQ12" s="100"/>
      <c r="LHR12" s="100"/>
      <c r="LHS12" s="100"/>
      <c r="LHT12" s="100"/>
      <c r="LHU12" s="100"/>
      <c r="LHV12" s="100"/>
      <c r="LHW12" s="100"/>
      <c r="LHX12" s="100"/>
      <c r="LHY12" s="100"/>
      <c r="LHZ12" s="100"/>
      <c r="LIA12" s="100"/>
      <c r="LIB12" s="100"/>
      <c r="LIC12" s="100"/>
      <c r="LID12" s="100"/>
      <c r="LIE12" s="100"/>
      <c r="LIF12" s="100"/>
      <c r="LIG12" s="100"/>
      <c r="LIH12" s="100"/>
      <c r="LII12" s="100"/>
      <c r="LIJ12" s="100"/>
      <c r="LIK12" s="100"/>
      <c r="LIL12" s="100"/>
      <c r="LIM12" s="100"/>
      <c r="LIN12" s="100"/>
      <c r="LIO12" s="100"/>
      <c r="LIP12" s="100"/>
      <c r="LIQ12" s="100"/>
      <c r="LIR12" s="100"/>
      <c r="LIS12" s="100"/>
      <c r="LIT12" s="100"/>
      <c r="LIU12" s="100"/>
      <c r="LIV12" s="100"/>
      <c r="LIW12" s="100"/>
      <c r="LIX12" s="100"/>
      <c r="LIY12" s="100"/>
      <c r="LIZ12" s="100"/>
      <c r="LJA12" s="100"/>
      <c r="LJB12" s="100"/>
      <c r="LJC12" s="100"/>
      <c r="LJD12" s="100"/>
      <c r="LJE12" s="100"/>
      <c r="LJF12" s="100"/>
      <c r="LJG12" s="100"/>
      <c r="LJH12" s="100"/>
      <c r="LJI12" s="100"/>
      <c r="LJJ12" s="100"/>
      <c r="LJK12" s="100"/>
      <c r="LJL12" s="100"/>
      <c r="LJM12" s="100"/>
      <c r="LJN12" s="100"/>
      <c r="LJO12" s="100"/>
      <c r="LJP12" s="100"/>
      <c r="LJQ12" s="100"/>
      <c r="LJR12" s="100"/>
      <c r="LJS12" s="100"/>
      <c r="LJT12" s="100"/>
      <c r="LJU12" s="100"/>
      <c r="LJV12" s="100"/>
      <c r="LJW12" s="100"/>
      <c r="LJX12" s="100"/>
      <c r="LJY12" s="100"/>
      <c r="LJZ12" s="100"/>
      <c r="LKA12" s="100"/>
      <c r="LKB12" s="100"/>
      <c r="LKC12" s="100"/>
      <c r="LKD12" s="100"/>
      <c r="LKE12" s="100"/>
      <c r="LKF12" s="100"/>
      <c r="LKG12" s="100"/>
      <c r="LKH12" s="100"/>
      <c r="LKI12" s="100"/>
      <c r="LKJ12" s="100"/>
      <c r="LKK12" s="100"/>
      <c r="LKL12" s="100"/>
      <c r="LKM12" s="100"/>
      <c r="LKN12" s="100"/>
      <c r="LKO12" s="100"/>
      <c r="LKP12" s="100"/>
      <c r="LKQ12" s="100"/>
      <c r="LKR12" s="100"/>
      <c r="LKS12" s="100"/>
      <c r="LKT12" s="100"/>
      <c r="LKU12" s="100"/>
      <c r="LKV12" s="100"/>
      <c r="LKW12" s="100"/>
      <c r="LKX12" s="100"/>
      <c r="LKY12" s="100"/>
      <c r="LKZ12" s="100"/>
      <c r="LLA12" s="100"/>
      <c r="LLB12" s="100"/>
      <c r="LLC12" s="100"/>
      <c r="LLD12" s="100"/>
      <c r="LLE12" s="100"/>
      <c r="LLF12" s="100"/>
      <c r="LLG12" s="100"/>
      <c r="LLH12" s="100"/>
      <c r="LLI12" s="100"/>
      <c r="LLJ12" s="100"/>
      <c r="LLK12" s="100"/>
      <c r="LLL12" s="100"/>
      <c r="LLM12" s="100"/>
      <c r="LLN12" s="100"/>
      <c r="LLO12" s="100"/>
      <c r="LLP12" s="100"/>
      <c r="LLQ12" s="100"/>
      <c r="LLR12" s="100"/>
      <c r="LLS12" s="100"/>
      <c r="LLT12" s="100"/>
      <c r="LLU12" s="100"/>
      <c r="LLV12" s="100"/>
      <c r="LLW12" s="100"/>
      <c r="LLX12" s="100"/>
      <c r="LLY12" s="100"/>
      <c r="LLZ12" s="100"/>
      <c r="LMA12" s="100"/>
      <c r="LMB12" s="100"/>
      <c r="LMC12" s="100"/>
      <c r="LMD12" s="100"/>
      <c r="LME12" s="100"/>
      <c r="LMF12" s="100"/>
      <c r="LMG12" s="100"/>
      <c r="LMH12" s="100"/>
      <c r="LMI12" s="100"/>
      <c r="LMJ12" s="100"/>
      <c r="LMK12" s="100"/>
      <c r="LML12" s="100"/>
      <c r="LMM12" s="100"/>
      <c r="LMN12" s="100"/>
      <c r="LMO12" s="100"/>
      <c r="LMP12" s="100"/>
      <c r="LMQ12" s="100"/>
      <c r="LMR12" s="100"/>
      <c r="LMS12" s="100"/>
      <c r="LMT12" s="100"/>
      <c r="LMU12" s="100"/>
      <c r="LMV12" s="100"/>
      <c r="LMW12" s="100"/>
      <c r="LMX12" s="100"/>
      <c r="LMY12" s="100"/>
      <c r="LMZ12" s="100"/>
      <c r="LNA12" s="100"/>
      <c r="LNB12" s="100"/>
      <c r="LNC12" s="100"/>
      <c r="LND12" s="100"/>
      <c r="LNE12" s="100"/>
      <c r="LNF12" s="100"/>
      <c r="LNG12" s="100"/>
      <c r="LNH12" s="100"/>
      <c r="LNI12" s="100"/>
      <c r="LNJ12" s="100"/>
      <c r="LNK12" s="100"/>
      <c r="LNL12" s="100"/>
      <c r="LNM12" s="100"/>
      <c r="LNN12" s="100"/>
      <c r="LNO12" s="100"/>
      <c r="LNP12" s="100"/>
      <c r="LNQ12" s="100"/>
      <c r="LNR12" s="100"/>
      <c r="LNS12" s="100"/>
      <c r="LNT12" s="100"/>
      <c r="LNU12" s="100"/>
      <c r="LNV12" s="100"/>
      <c r="LNW12" s="100"/>
      <c r="LNX12" s="100"/>
      <c r="LNY12" s="100"/>
      <c r="LNZ12" s="100"/>
      <c r="LOA12" s="100"/>
      <c r="LOB12" s="100"/>
      <c r="LOC12" s="100"/>
      <c r="LOD12" s="100"/>
      <c r="LOE12" s="100"/>
      <c r="LOF12" s="100"/>
      <c r="LOG12" s="100"/>
      <c r="LOH12" s="100"/>
      <c r="LOI12" s="100"/>
      <c r="LOJ12" s="100"/>
      <c r="LOK12" s="100"/>
      <c r="LOL12" s="100"/>
      <c r="LOM12" s="100"/>
      <c r="LON12" s="100"/>
      <c r="LOO12" s="100"/>
      <c r="LOP12" s="100"/>
      <c r="LOQ12" s="100"/>
      <c r="LOR12" s="100"/>
      <c r="LOS12" s="100"/>
      <c r="LOT12" s="100"/>
      <c r="LOU12" s="100"/>
      <c r="LOV12" s="100"/>
      <c r="LOW12" s="100"/>
      <c r="LOX12" s="100"/>
      <c r="LOY12" s="100"/>
      <c r="LOZ12" s="100"/>
      <c r="LPA12" s="100"/>
      <c r="LPB12" s="100"/>
      <c r="LPC12" s="100"/>
      <c r="LPD12" s="100"/>
      <c r="LPE12" s="100"/>
      <c r="LPF12" s="100"/>
      <c r="LPG12" s="100"/>
      <c r="LPH12" s="100"/>
      <c r="LPI12" s="100"/>
      <c r="LPJ12" s="100"/>
      <c r="LPK12" s="100"/>
      <c r="LPL12" s="100"/>
      <c r="LPM12" s="100"/>
      <c r="LPN12" s="100"/>
      <c r="LPO12" s="100"/>
      <c r="LPP12" s="100"/>
      <c r="LPQ12" s="100"/>
      <c r="LPR12" s="100"/>
      <c r="LPS12" s="100"/>
      <c r="LPT12" s="100"/>
      <c r="LPU12" s="100"/>
      <c r="LPV12" s="100"/>
      <c r="LPW12" s="100"/>
      <c r="LPX12" s="100"/>
      <c r="LPY12" s="100"/>
      <c r="LPZ12" s="100"/>
      <c r="LQA12" s="100"/>
      <c r="LQB12" s="100"/>
      <c r="LQC12" s="100"/>
      <c r="LQD12" s="100"/>
      <c r="LQE12" s="100"/>
      <c r="LQF12" s="100"/>
      <c r="LQG12" s="100"/>
      <c r="LQH12" s="100"/>
      <c r="LQI12" s="100"/>
      <c r="LQJ12" s="100"/>
      <c r="LQK12" s="100"/>
      <c r="LQL12" s="100"/>
      <c r="LQM12" s="100"/>
      <c r="LQN12" s="100"/>
      <c r="LQO12" s="100"/>
      <c r="LQP12" s="100"/>
      <c r="LQQ12" s="100"/>
      <c r="LQR12" s="100"/>
      <c r="LQS12" s="100"/>
      <c r="LQT12" s="100"/>
      <c r="LQU12" s="100"/>
      <c r="LQV12" s="100"/>
      <c r="LQW12" s="100"/>
      <c r="LQX12" s="100"/>
      <c r="LQY12" s="100"/>
      <c r="LQZ12" s="100"/>
      <c r="LRA12" s="100"/>
      <c r="LRB12" s="100"/>
      <c r="LRC12" s="100"/>
      <c r="LRD12" s="100"/>
      <c r="LRE12" s="100"/>
      <c r="LRF12" s="100"/>
      <c r="LRG12" s="100"/>
      <c r="LRH12" s="100"/>
      <c r="LRI12" s="100"/>
      <c r="LRJ12" s="100"/>
      <c r="LRK12" s="100"/>
      <c r="LRL12" s="100"/>
      <c r="LRM12" s="100"/>
      <c r="LRN12" s="100"/>
      <c r="LRO12" s="100"/>
      <c r="LRP12" s="100"/>
      <c r="LRQ12" s="100"/>
      <c r="LRR12" s="100"/>
      <c r="LRS12" s="100"/>
      <c r="LRT12" s="100"/>
      <c r="LRU12" s="100"/>
      <c r="LRV12" s="100"/>
      <c r="LRW12" s="100"/>
      <c r="LRX12" s="100"/>
      <c r="LRY12" s="100"/>
      <c r="LRZ12" s="100"/>
      <c r="LSA12" s="100"/>
      <c r="LSB12" s="100"/>
      <c r="LSC12" s="100"/>
      <c r="LSD12" s="100"/>
      <c r="LSE12" s="100"/>
      <c r="LSF12" s="100"/>
      <c r="LSG12" s="100"/>
      <c r="LSH12" s="100"/>
      <c r="LSI12" s="100"/>
      <c r="LSJ12" s="100"/>
      <c r="LSK12" s="100"/>
      <c r="LSL12" s="100"/>
      <c r="LSM12" s="100"/>
      <c r="LSN12" s="100"/>
      <c r="LSO12" s="100"/>
      <c r="LSP12" s="100"/>
      <c r="LSQ12" s="100"/>
      <c r="LSR12" s="100"/>
      <c r="LSS12" s="100"/>
      <c r="LST12" s="100"/>
      <c r="LSU12" s="100"/>
      <c r="LSV12" s="100"/>
      <c r="LSW12" s="100"/>
      <c r="LSX12" s="100"/>
      <c r="LSY12" s="100"/>
      <c r="LSZ12" s="100"/>
      <c r="LTA12" s="100"/>
      <c r="LTB12" s="100"/>
      <c r="LTC12" s="100"/>
      <c r="LTD12" s="100"/>
      <c r="LTE12" s="100"/>
      <c r="LTF12" s="100"/>
      <c r="LTG12" s="100"/>
      <c r="LTH12" s="100"/>
      <c r="LTI12" s="100"/>
      <c r="LTJ12" s="100"/>
      <c r="LTK12" s="100"/>
      <c r="LTL12" s="100"/>
      <c r="LTM12" s="100"/>
      <c r="LTN12" s="100"/>
      <c r="LTO12" s="100"/>
      <c r="LTP12" s="100"/>
      <c r="LTQ12" s="100"/>
      <c r="LTR12" s="100"/>
      <c r="LTS12" s="100"/>
      <c r="LTT12" s="100"/>
      <c r="LTU12" s="100"/>
      <c r="LTV12" s="100"/>
      <c r="LTW12" s="100"/>
      <c r="LTX12" s="100"/>
      <c r="LTY12" s="100"/>
      <c r="LTZ12" s="100"/>
      <c r="LUA12" s="100"/>
      <c r="LUB12" s="100"/>
      <c r="LUC12" s="100"/>
      <c r="LUD12" s="100"/>
      <c r="LUE12" s="100"/>
      <c r="LUF12" s="100"/>
      <c r="LUG12" s="100"/>
      <c r="LUH12" s="100"/>
      <c r="LUI12" s="100"/>
      <c r="LUJ12" s="100"/>
      <c r="LUK12" s="100"/>
      <c r="LUL12" s="100"/>
      <c r="LUM12" s="100"/>
      <c r="LUN12" s="100"/>
      <c r="LUO12" s="100"/>
      <c r="LUP12" s="100"/>
      <c r="LUQ12" s="100"/>
      <c r="LUR12" s="100"/>
      <c r="LUS12" s="100"/>
      <c r="LUT12" s="100"/>
      <c r="LUU12" s="100"/>
      <c r="LUV12" s="100"/>
      <c r="LUW12" s="100"/>
      <c r="LUX12" s="100"/>
      <c r="LUY12" s="100"/>
      <c r="LUZ12" s="100"/>
      <c r="LVA12" s="100"/>
      <c r="LVB12" s="100"/>
      <c r="LVC12" s="100"/>
      <c r="LVD12" s="100"/>
      <c r="LVE12" s="100"/>
      <c r="LVF12" s="100"/>
      <c r="LVG12" s="100"/>
      <c r="LVH12" s="100"/>
      <c r="LVI12" s="100"/>
      <c r="LVJ12" s="100"/>
      <c r="LVK12" s="100"/>
      <c r="LVL12" s="100"/>
      <c r="LVM12" s="100"/>
      <c r="LVN12" s="100"/>
      <c r="LVO12" s="100"/>
      <c r="LVP12" s="100"/>
      <c r="LVQ12" s="100"/>
      <c r="LVR12" s="100"/>
      <c r="LVS12" s="100"/>
      <c r="LVT12" s="100"/>
      <c r="LVU12" s="100"/>
      <c r="LVV12" s="100"/>
      <c r="LVW12" s="100"/>
      <c r="LVX12" s="100"/>
      <c r="LVY12" s="100"/>
      <c r="LVZ12" s="100"/>
      <c r="LWA12" s="100"/>
      <c r="LWB12" s="100"/>
      <c r="LWC12" s="100"/>
      <c r="LWD12" s="100"/>
      <c r="LWE12" s="100"/>
      <c r="LWF12" s="100"/>
      <c r="LWG12" s="100"/>
      <c r="LWH12" s="100"/>
      <c r="LWI12" s="100"/>
      <c r="LWJ12" s="100"/>
      <c r="LWK12" s="100"/>
      <c r="LWL12" s="100"/>
      <c r="LWM12" s="100"/>
      <c r="LWN12" s="100"/>
      <c r="LWO12" s="100"/>
      <c r="LWP12" s="100"/>
      <c r="LWQ12" s="100"/>
      <c r="LWR12" s="100"/>
      <c r="LWS12" s="100"/>
      <c r="LWT12" s="100"/>
      <c r="LWU12" s="100"/>
      <c r="LWV12" s="100"/>
      <c r="LWW12" s="100"/>
      <c r="LWX12" s="100"/>
      <c r="LWY12" s="100"/>
      <c r="LWZ12" s="100"/>
      <c r="LXA12" s="100"/>
      <c r="LXB12" s="100"/>
      <c r="LXC12" s="100"/>
      <c r="LXD12" s="100"/>
      <c r="LXE12" s="100"/>
      <c r="LXF12" s="100"/>
      <c r="LXG12" s="100"/>
      <c r="LXH12" s="100"/>
      <c r="LXI12" s="100"/>
      <c r="LXJ12" s="100"/>
      <c r="LXK12" s="100"/>
      <c r="LXL12" s="100"/>
      <c r="LXM12" s="100"/>
      <c r="LXN12" s="100"/>
      <c r="LXO12" s="100"/>
      <c r="LXP12" s="100"/>
      <c r="LXQ12" s="100"/>
      <c r="LXR12" s="100"/>
      <c r="LXS12" s="100"/>
      <c r="LXT12" s="100"/>
      <c r="LXU12" s="100"/>
      <c r="LXV12" s="100"/>
      <c r="LXW12" s="100"/>
      <c r="LXX12" s="100"/>
      <c r="LXY12" s="100"/>
      <c r="LXZ12" s="100"/>
      <c r="LYA12" s="100"/>
      <c r="LYB12" s="100"/>
      <c r="LYC12" s="100"/>
      <c r="LYD12" s="100"/>
      <c r="LYE12" s="100"/>
      <c r="LYF12" s="100"/>
      <c r="LYG12" s="100"/>
      <c r="LYH12" s="100"/>
      <c r="LYI12" s="100"/>
      <c r="LYJ12" s="100"/>
      <c r="LYK12" s="100"/>
      <c r="LYL12" s="100"/>
      <c r="LYM12" s="100"/>
      <c r="LYN12" s="100"/>
      <c r="LYO12" s="100"/>
      <c r="LYP12" s="100"/>
      <c r="LYQ12" s="100"/>
      <c r="LYR12" s="100"/>
      <c r="LYS12" s="100"/>
      <c r="LYT12" s="100"/>
      <c r="LYU12" s="100"/>
      <c r="LYV12" s="100"/>
      <c r="LYW12" s="100"/>
      <c r="LYX12" s="100"/>
      <c r="LYY12" s="100"/>
      <c r="LYZ12" s="100"/>
      <c r="LZA12" s="100"/>
      <c r="LZB12" s="100"/>
      <c r="LZC12" s="100"/>
      <c r="LZD12" s="100"/>
      <c r="LZE12" s="100"/>
      <c r="LZF12" s="100"/>
      <c r="LZG12" s="100"/>
      <c r="LZH12" s="100"/>
      <c r="LZI12" s="100"/>
      <c r="LZJ12" s="100"/>
      <c r="LZK12" s="100"/>
      <c r="LZL12" s="100"/>
      <c r="LZM12" s="100"/>
      <c r="LZN12" s="100"/>
      <c r="LZO12" s="100"/>
      <c r="LZP12" s="100"/>
      <c r="LZQ12" s="100"/>
      <c r="LZR12" s="100"/>
      <c r="LZS12" s="100"/>
      <c r="LZT12" s="100"/>
      <c r="LZU12" s="100"/>
      <c r="LZV12" s="100"/>
      <c r="LZW12" s="100"/>
      <c r="LZX12" s="100"/>
      <c r="LZY12" s="100"/>
      <c r="LZZ12" s="100"/>
      <c r="MAA12" s="100"/>
      <c r="MAB12" s="100"/>
      <c r="MAC12" s="100"/>
      <c r="MAD12" s="100"/>
      <c r="MAE12" s="100"/>
      <c r="MAF12" s="100"/>
      <c r="MAG12" s="100"/>
      <c r="MAH12" s="100"/>
      <c r="MAI12" s="100"/>
      <c r="MAJ12" s="100"/>
      <c r="MAK12" s="100"/>
      <c r="MAL12" s="100"/>
      <c r="MAM12" s="100"/>
      <c r="MAN12" s="100"/>
      <c r="MAO12" s="100"/>
      <c r="MAP12" s="100"/>
      <c r="MAQ12" s="100"/>
      <c r="MAR12" s="100"/>
      <c r="MAS12" s="100"/>
      <c r="MAT12" s="100"/>
      <c r="MAU12" s="100"/>
      <c r="MAV12" s="100"/>
      <c r="MAW12" s="100"/>
      <c r="MAX12" s="100"/>
      <c r="MAY12" s="100"/>
      <c r="MAZ12" s="100"/>
      <c r="MBA12" s="100"/>
      <c r="MBB12" s="100"/>
      <c r="MBC12" s="100"/>
      <c r="MBD12" s="100"/>
      <c r="MBE12" s="100"/>
      <c r="MBF12" s="100"/>
      <c r="MBG12" s="100"/>
      <c r="MBH12" s="100"/>
      <c r="MBI12" s="100"/>
      <c r="MBJ12" s="100"/>
      <c r="MBK12" s="100"/>
      <c r="MBL12" s="100"/>
      <c r="MBM12" s="100"/>
      <c r="MBN12" s="100"/>
      <c r="MBO12" s="100"/>
      <c r="MBP12" s="100"/>
      <c r="MBQ12" s="100"/>
      <c r="MBR12" s="100"/>
      <c r="MBS12" s="100"/>
      <c r="MBT12" s="100"/>
      <c r="MBU12" s="100"/>
      <c r="MBV12" s="100"/>
      <c r="MBW12" s="100"/>
      <c r="MBX12" s="100"/>
      <c r="MBY12" s="100"/>
      <c r="MBZ12" s="100"/>
      <c r="MCA12" s="100"/>
      <c r="MCB12" s="100"/>
      <c r="MCC12" s="100"/>
      <c r="MCD12" s="100"/>
      <c r="MCE12" s="100"/>
      <c r="MCF12" s="100"/>
      <c r="MCG12" s="100"/>
      <c r="MCH12" s="100"/>
      <c r="MCI12" s="100"/>
      <c r="MCJ12" s="100"/>
      <c r="MCK12" s="100"/>
      <c r="MCL12" s="100"/>
      <c r="MCM12" s="100"/>
      <c r="MCN12" s="100"/>
      <c r="MCO12" s="100"/>
      <c r="MCP12" s="100"/>
      <c r="MCQ12" s="100"/>
      <c r="MCR12" s="100"/>
      <c r="MCS12" s="100"/>
      <c r="MCT12" s="100"/>
      <c r="MCU12" s="100"/>
      <c r="MCV12" s="100"/>
      <c r="MCW12" s="100"/>
      <c r="MCX12" s="100"/>
      <c r="MCY12" s="100"/>
      <c r="MCZ12" s="100"/>
      <c r="MDA12" s="100"/>
      <c r="MDB12" s="100"/>
      <c r="MDC12" s="100"/>
      <c r="MDD12" s="100"/>
      <c r="MDE12" s="100"/>
      <c r="MDF12" s="100"/>
      <c r="MDG12" s="100"/>
      <c r="MDH12" s="100"/>
      <c r="MDI12" s="100"/>
      <c r="MDJ12" s="100"/>
      <c r="MDK12" s="100"/>
      <c r="MDL12" s="100"/>
      <c r="MDM12" s="100"/>
      <c r="MDN12" s="100"/>
      <c r="MDO12" s="100"/>
      <c r="MDP12" s="100"/>
      <c r="MDQ12" s="100"/>
      <c r="MDR12" s="100"/>
      <c r="MDS12" s="100"/>
      <c r="MDT12" s="100"/>
      <c r="MDU12" s="100"/>
      <c r="MDV12" s="100"/>
      <c r="MDW12" s="100"/>
      <c r="MDX12" s="100"/>
      <c r="MDY12" s="100"/>
      <c r="MDZ12" s="100"/>
      <c r="MEA12" s="100"/>
      <c r="MEB12" s="100"/>
      <c r="MEC12" s="100"/>
      <c r="MED12" s="100"/>
      <c r="MEE12" s="100"/>
      <c r="MEF12" s="100"/>
      <c r="MEG12" s="100"/>
      <c r="MEH12" s="100"/>
      <c r="MEI12" s="100"/>
      <c r="MEJ12" s="100"/>
      <c r="MEK12" s="100"/>
      <c r="MEL12" s="100"/>
      <c r="MEM12" s="100"/>
      <c r="MEN12" s="100"/>
      <c r="MEO12" s="100"/>
      <c r="MEP12" s="100"/>
      <c r="MEQ12" s="100"/>
      <c r="MER12" s="100"/>
      <c r="MES12" s="100"/>
      <c r="MET12" s="100"/>
      <c r="MEU12" s="100"/>
      <c r="MEV12" s="100"/>
      <c r="MEW12" s="100"/>
      <c r="MEX12" s="100"/>
      <c r="MEY12" s="100"/>
      <c r="MEZ12" s="100"/>
      <c r="MFA12" s="100"/>
      <c r="MFB12" s="100"/>
      <c r="MFC12" s="100"/>
      <c r="MFD12" s="100"/>
      <c r="MFE12" s="100"/>
      <c r="MFF12" s="100"/>
      <c r="MFG12" s="100"/>
      <c r="MFH12" s="100"/>
      <c r="MFI12" s="100"/>
      <c r="MFJ12" s="100"/>
      <c r="MFK12" s="100"/>
      <c r="MFL12" s="100"/>
      <c r="MFM12" s="100"/>
      <c r="MFN12" s="100"/>
      <c r="MFO12" s="100"/>
      <c r="MFP12" s="100"/>
      <c r="MFQ12" s="100"/>
      <c r="MFR12" s="100"/>
      <c r="MFS12" s="100"/>
      <c r="MFT12" s="100"/>
      <c r="MFU12" s="100"/>
      <c r="MFV12" s="100"/>
      <c r="MFW12" s="100"/>
      <c r="MFX12" s="100"/>
      <c r="MFY12" s="100"/>
      <c r="MFZ12" s="100"/>
      <c r="MGA12" s="100"/>
      <c r="MGB12" s="100"/>
      <c r="MGC12" s="100"/>
      <c r="MGD12" s="100"/>
      <c r="MGE12" s="100"/>
      <c r="MGF12" s="100"/>
      <c r="MGG12" s="100"/>
      <c r="MGH12" s="100"/>
      <c r="MGI12" s="100"/>
      <c r="MGJ12" s="100"/>
      <c r="MGK12" s="100"/>
      <c r="MGL12" s="100"/>
      <c r="MGM12" s="100"/>
      <c r="MGN12" s="100"/>
      <c r="MGO12" s="100"/>
      <c r="MGP12" s="100"/>
      <c r="MGQ12" s="100"/>
      <c r="MGR12" s="100"/>
      <c r="MGS12" s="100"/>
      <c r="MGT12" s="100"/>
      <c r="MGU12" s="100"/>
      <c r="MGV12" s="100"/>
      <c r="MGW12" s="100"/>
      <c r="MGX12" s="100"/>
      <c r="MGY12" s="100"/>
      <c r="MGZ12" s="100"/>
      <c r="MHA12" s="100"/>
      <c r="MHB12" s="100"/>
      <c r="MHC12" s="100"/>
      <c r="MHD12" s="100"/>
      <c r="MHE12" s="100"/>
      <c r="MHF12" s="100"/>
      <c r="MHG12" s="100"/>
      <c r="MHH12" s="100"/>
      <c r="MHI12" s="100"/>
      <c r="MHJ12" s="100"/>
      <c r="MHK12" s="100"/>
      <c r="MHL12" s="100"/>
      <c r="MHM12" s="100"/>
      <c r="MHN12" s="100"/>
      <c r="MHO12" s="100"/>
      <c r="MHP12" s="100"/>
      <c r="MHQ12" s="100"/>
      <c r="MHR12" s="100"/>
      <c r="MHS12" s="100"/>
      <c r="MHT12" s="100"/>
      <c r="MHU12" s="100"/>
      <c r="MHV12" s="100"/>
      <c r="MHW12" s="100"/>
      <c r="MHX12" s="100"/>
      <c r="MHY12" s="100"/>
      <c r="MHZ12" s="100"/>
      <c r="MIA12" s="100"/>
      <c r="MIB12" s="100"/>
      <c r="MIC12" s="100"/>
      <c r="MID12" s="100"/>
      <c r="MIE12" s="100"/>
      <c r="MIF12" s="100"/>
      <c r="MIG12" s="100"/>
      <c r="MIH12" s="100"/>
      <c r="MII12" s="100"/>
      <c r="MIJ12" s="100"/>
      <c r="MIK12" s="100"/>
      <c r="MIL12" s="100"/>
      <c r="MIM12" s="100"/>
      <c r="MIN12" s="100"/>
      <c r="MIO12" s="100"/>
      <c r="MIP12" s="100"/>
      <c r="MIQ12" s="100"/>
      <c r="MIR12" s="100"/>
      <c r="MIS12" s="100"/>
      <c r="MIT12" s="100"/>
      <c r="MIU12" s="100"/>
      <c r="MIV12" s="100"/>
      <c r="MIW12" s="100"/>
      <c r="MIX12" s="100"/>
      <c r="MIY12" s="100"/>
      <c r="MIZ12" s="100"/>
      <c r="MJA12" s="100"/>
      <c r="MJB12" s="100"/>
      <c r="MJC12" s="100"/>
      <c r="MJD12" s="100"/>
      <c r="MJE12" s="100"/>
      <c r="MJF12" s="100"/>
      <c r="MJG12" s="100"/>
      <c r="MJH12" s="100"/>
      <c r="MJI12" s="100"/>
      <c r="MJJ12" s="100"/>
      <c r="MJK12" s="100"/>
      <c r="MJL12" s="100"/>
      <c r="MJM12" s="100"/>
      <c r="MJN12" s="100"/>
      <c r="MJO12" s="100"/>
      <c r="MJP12" s="100"/>
      <c r="MJQ12" s="100"/>
      <c r="MJR12" s="100"/>
      <c r="MJS12" s="100"/>
      <c r="MJT12" s="100"/>
      <c r="MJU12" s="100"/>
      <c r="MJV12" s="100"/>
      <c r="MJW12" s="100"/>
      <c r="MJX12" s="100"/>
      <c r="MJY12" s="100"/>
      <c r="MJZ12" s="100"/>
      <c r="MKA12" s="100"/>
      <c r="MKB12" s="100"/>
      <c r="MKC12" s="100"/>
      <c r="MKD12" s="100"/>
      <c r="MKE12" s="100"/>
      <c r="MKF12" s="100"/>
      <c r="MKG12" s="100"/>
      <c r="MKH12" s="100"/>
      <c r="MKI12" s="100"/>
      <c r="MKJ12" s="100"/>
      <c r="MKK12" s="100"/>
      <c r="MKL12" s="100"/>
      <c r="MKM12" s="100"/>
      <c r="MKN12" s="100"/>
      <c r="MKO12" s="100"/>
      <c r="MKP12" s="100"/>
      <c r="MKQ12" s="100"/>
      <c r="MKR12" s="100"/>
      <c r="MKS12" s="100"/>
      <c r="MKT12" s="100"/>
      <c r="MKU12" s="100"/>
      <c r="MKV12" s="100"/>
      <c r="MKW12" s="100"/>
      <c r="MKX12" s="100"/>
      <c r="MKY12" s="100"/>
      <c r="MKZ12" s="100"/>
      <c r="MLA12" s="100"/>
      <c r="MLB12" s="100"/>
      <c r="MLC12" s="100"/>
      <c r="MLD12" s="100"/>
      <c r="MLE12" s="100"/>
      <c r="MLF12" s="100"/>
      <c r="MLG12" s="100"/>
      <c r="MLH12" s="100"/>
      <c r="MLI12" s="100"/>
      <c r="MLJ12" s="100"/>
      <c r="MLK12" s="100"/>
      <c r="MLL12" s="100"/>
      <c r="MLM12" s="100"/>
      <c r="MLN12" s="100"/>
      <c r="MLO12" s="100"/>
      <c r="MLP12" s="100"/>
      <c r="MLQ12" s="100"/>
      <c r="MLR12" s="100"/>
      <c r="MLS12" s="100"/>
      <c r="MLT12" s="100"/>
      <c r="MLU12" s="100"/>
      <c r="MLV12" s="100"/>
      <c r="MLW12" s="100"/>
      <c r="MLX12" s="100"/>
      <c r="MLY12" s="100"/>
      <c r="MLZ12" s="100"/>
      <c r="MMA12" s="100"/>
      <c r="MMB12" s="100"/>
      <c r="MMC12" s="100"/>
      <c r="MMD12" s="100"/>
      <c r="MME12" s="100"/>
      <c r="MMF12" s="100"/>
      <c r="MMG12" s="100"/>
      <c r="MMH12" s="100"/>
      <c r="MMI12" s="100"/>
      <c r="MMJ12" s="100"/>
      <c r="MMK12" s="100"/>
      <c r="MML12" s="100"/>
      <c r="MMM12" s="100"/>
      <c r="MMN12" s="100"/>
      <c r="MMO12" s="100"/>
      <c r="MMP12" s="100"/>
      <c r="MMQ12" s="100"/>
      <c r="MMR12" s="100"/>
      <c r="MMS12" s="100"/>
      <c r="MMT12" s="100"/>
      <c r="MMU12" s="100"/>
      <c r="MMV12" s="100"/>
      <c r="MMW12" s="100"/>
      <c r="MMX12" s="100"/>
      <c r="MMY12" s="100"/>
      <c r="MMZ12" s="100"/>
      <c r="MNA12" s="100"/>
      <c r="MNB12" s="100"/>
      <c r="MNC12" s="100"/>
      <c r="MND12" s="100"/>
      <c r="MNE12" s="100"/>
      <c r="MNF12" s="100"/>
      <c r="MNG12" s="100"/>
      <c r="MNH12" s="100"/>
      <c r="MNI12" s="100"/>
      <c r="MNJ12" s="100"/>
      <c r="MNK12" s="100"/>
      <c r="MNL12" s="100"/>
      <c r="MNM12" s="100"/>
      <c r="MNN12" s="100"/>
      <c r="MNO12" s="100"/>
      <c r="MNP12" s="100"/>
      <c r="MNQ12" s="100"/>
      <c r="MNR12" s="100"/>
      <c r="MNS12" s="100"/>
      <c r="MNT12" s="100"/>
      <c r="MNU12" s="100"/>
      <c r="MNV12" s="100"/>
      <c r="MNW12" s="100"/>
      <c r="MNX12" s="100"/>
      <c r="MNY12" s="100"/>
      <c r="MNZ12" s="100"/>
      <c r="MOA12" s="100"/>
      <c r="MOB12" s="100"/>
      <c r="MOC12" s="100"/>
      <c r="MOD12" s="100"/>
      <c r="MOE12" s="100"/>
      <c r="MOF12" s="100"/>
      <c r="MOG12" s="100"/>
      <c r="MOH12" s="100"/>
      <c r="MOI12" s="100"/>
      <c r="MOJ12" s="100"/>
      <c r="MOK12" s="100"/>
      <c r="MOL12" s="100"/>
      <c r="MOM12" s="100"/>
      <c r="MON12" s="100"/>
      <c r="MOO12" s="100"/>
      <c r="MOP12" s="100"/>
      <c r="MOQ12" s="100"/>
      <c r="MOR12" s="100"/>
      <c r="MOS12" s="100"/>
      <c r="MOT12" s="100"/>
      <c r="MOU12" s="100"/>
      <c r="MOV12" s="100"/>
      <c r="MOW12" s="100"/>
      <c r="MOX12" s="100"/>
      <c r="MOY12" s="100"/>
      <c r="MOZ12" s="100"/>
      <c r="MPA12" s="100"/>
      <c r="MPB12" s="100"/>
      <c r="MPC12" s="100"/>
      <c r="MPD12" s="100"/>
      <c r="MPE12" s="100"/>
      <c r="MPF12" s="100"/>
      <c r="MPG12" s="100"/>
      <c r="MPH12" s="100"/>
      <c r="MPI12" s="100"/>
      <c r="MPJ12" s="100"/>
      <c r="MPK12" s="100"/>
      <c r="MPL12" s="100"/>
      <c r="MPM12" s="100"/>
      <c r="MPN12" s="100"/>
      <c r="MPO12" s="100"/>
      <c r="MPP12" s="100"/>
      <c r="MPQ12" s="100"/>
      <c r="MPR12" s="100"/>
      <c r="MPS12" s="100"/>
      <c r="MPT12" s="100"/>
      <c r="MPU12" s="100"/>
      <c r="MPV12" s="100"/>
      <c r="MPW12" s="100"/>
      <c r="MPX12" s="100"/>
      <c r="MPY12" s="100"/>
      <c r="MPZ12" s="100"/>
      <c r="MQA12" s="100"/>
      <c r="MQB12" s="100"/>
      <c r="MQC12" s="100"/>
      <c r="MQD12" s="100"/>
      <c r="MQE12" s="100"/>
      <c r="MQF12" s="100"/>
      <c r="MQG12" s="100"/>
      <c r="MQH12" s="100"/>
      <c r="MQI12" s="100"/>
      <c r="MQJ12" s="100"/>
      <c r="MQK12" s="100"/>
      <c r="MQL12" s="100"/>
      <c r="MQM12" s="100"/>
      <c r="MQN12" s="100"/>
      <c r="MQO12" s="100"/>
      <c r="MQP12" s="100"/>
      <c r="MQQ12" s="100"/>
      <c r="MQR12" s="100"/>
      <c r="MQS12" s="100"/>
      <c r="MQT12" s="100"/>
      <c r="MQU12" s="100"/>
      <c r="MQV12" s="100"/>
      <c r="MQW12" s="100"/>
      <c r="MQX12" s="100"/>
      <c r="MQY12" s="100"/>
      <c r="MQZ12" s="100"/>
      <c r="MRA12" s="100"/>
      <c r="MRB12" s="100"/>
      <c r="MRC12" s="100"/>
      <c r="MRD12" s="100"/>
      <c r="MRE12" s="100"/>
      <c r="MRF12" s="100"/>
      <c r="MRG12" s="100"/>
      <c r="MRH12" s="100"/>
      <c r="MRI12" s="100"/>
      <c r="MRJ12" s="100"/>
      <c r="MRK12" s="100"/>
      <c r="MRL12" s="100"/>
      <c r="MRM12" s="100"/>
      <c r="MRN12" s="100"/>
      <c r="MRO12" s="100"/>
      <c r="MRP12" s="100"/>
      <c r="MRQ12" s="100"/>
      <c r="MRR12" s="100"/>
      <c r="MRS12" s="100"/>
      <c r="MRT12" s="100"/>
      <c r="MRU12" s="100"/>
      <c r="MRV12" s="100"/>
      <c r="MRW12" s="100"/>
      <c r="MRX12" s="100"/>
      <c r="MRY12" s="100"/>
      <c r="MRZ12" s="100"/>
      <c r="MSA12" s="100"/>
      <c r="MSB12" s="100"/>
      <c r="MSC12" s="100"/>
      <c r="MSD12" s="100"/>
      <c r="MSE12" s="100"/>
      <c r="MSF12" s="100"/>
      <c r="MSG12" s="100"/>
      <c r="MSH12" s="100"/>
      <c r="MSI12" s="100"/>
      <c r="MSJ12" s="100"/>
      <c r="MSK12" s="100"/>
      <c r="MSL12" s="100"/>
      <c r="MSM12" s="100"/>
      <c r="MSN12" s="100"/>
      <c r="MSO12" s="100"/>
      <c r="MSP12" s="100"/>
      <c r="MSQ12" s="100"/>
      <c r="MSR12" s="100"/>
      <c r="MSS12" s="100"/>
      <c r="MST12" s="100"/>
      <c r="MSU12" s="100"/>
      <c r="MSV12" s="100"/>
      <c r="MSW12" s="100"/>
      <c r="MSX12" s="100"/>
      <c r="MSY12" s="100"/>
      <c r="MSZ12" s="100"/>
      <c r="MTA12" s="100"/>
      <c r="MTB12" s="100"/>
      <c r="MTC12" s="100"/>
      <c r="MTD12" s="100"/>
      <c r="MTE12" s="100"/>
      <c r="MTF12" s="100"/>
      <c r="MTG12" s="100"/>
      <c r="MTH12" s="100"/>
      <c r="MTI12" s="100"/>
      <c r="MTJ12" s="100"/>
      <c r="MTK12" s="100"/>
      <c r="MTL12" s="100"/>
      <c r="MTM12" s="100"/>
      <c r="MTN12" s="100"/>
      <c r="MTO12" s="100"/>
      <c r="MTP12" s="100"/>
      <c r="MTQ12" s="100"/>
      <c r="MTR12" s="100"/>
      <c r="MTS12" s="100"/>
      <c r="MTT12" s="100"/>
      <c r="MTU12" s="100"/>
      <c r="MTV12" s="100"/>
      <c r="MTW12" s="100"/>
      <c r="MTX12" s="100"/>
      <c r="MTY12" s="100"/>
      <c r="MTZ12" s="100"/>
      <c r="MUA12" s="100"/>
      <c r="MUB12" s="100"/>
      <c r="MUC12" s="100"/>
      <c r="MUD12" s="100"/>
      <c r="MUE12" s="100"/>
      <c r="MUF12" s="100"/>
      <c r="MUG12" s="100"/>
      <c r="MUH12" s="100"/>
      <c r="MUI12" s="100"/>
      <c r="MUJ12" s="100"/>
      <c r="MUK12" s="100"/>
      <c r="MUL12" s="100"/>
      <c r="MUM12" s="100"/>
      <c r="MUN12" s="100"/>
      <c r="MUO12" s="100"/>
      <c r="MUP12" s="100"/>
      <c r="MUQ12" s="100"/>
      <c r="MUR12" s="100"/>
      <c r="MUS12" s="100"/>
      <c r="MUT12" s="100"/>
      <c r="MUU12" s="100"/>
      <c r="MUV12" s="100"/>
      <c r="MUW12" s="100"/>
      <c r="MUX12" s="100"/>
      <c r="MUY12" s="100"/>
      <c r="MUZ12" s="100"/>
      <c r="MVA12" s="100"/>
      <c r="MVB12" s="100"/>
      <c r="MVC12" s="100"/>
      <c r="MVD12" s="100"/>
      <c r="MVE12" s="100"/>
      <c r="MVF12" s="100"/>
      <c r="MVG12" s="100"/>
      <c r="MVH12" s="100"/>
      <c r="MVI12" s="100"/>
      <c r="MVJ12" s="100"/>
      <c r="MVK12" s="100"/>
      <c r="MVL12" s="100"/>
      <c r="MVM12" s="100"/>
      <c r="MVN12" s="100"/>
      <c r="MVO12" s="100"/>
      <c r="MVP12" s="100"/>
      <c r="MVQ12" s="100"/>
      <c r="MVR12" s="100"/>
      <c r="MVS12" s="100"/>
      <c r="MVT12" s="100"/>
      <c r="MVU12" s="100"/>
      <c r="MVV12" s="100"/>
      <c r="MVW12" s="100"/>
      <c r="MVX12" s="100"/>
      <c r="MVY12" s="100"/>
      <c r="MVZ12" s="100"/>
      <c r="MWA12" s="100"/>
      <c r="MWB12" s="100"/>
      <c r="MWC12" s="100"/>
      <c r="MWD12" s="100"/>
      <c r="MWE12" s="100"/>
      <c r="MWF12" s="100"/>
      <c r="MWG12" s="100"/>
      <c r="MWH12" s="100"/>
      <c r="MWI12" s="100"/>
      <c r="MWJ12" s="100"/>
      <c r="MWK12" s="100"/>
      <c r="MWL12" s="100"/>
      <c r="MWM12" s="100"/>
      <c r="MWN12" s="100"/>
      <c r="MWO12" s="100"/>
      <c r="MWP12" s="100"/>
      <c r="MWQ12" s="100"/>
      <c r="MWR12" s="100"/>
      <c r="MWS12" s="100"/>
      <c r="MWT12" s="100"/>
      <c r="MWU12" s="100"/>
      <c r="MWV12" s="100"/>
      <c r="MWW12" s="100"/>
      <c r="MWX12" s="100"/>
      <c r="MWY12" s="100"/>
      <c r="MWZ12" s="100"/>
      <c r="MXA12" s="100"/>
      <c r="MXB12" s="100"/>
      <c r="MXC12" s="100"/>
      <c r="MXD12" s="100"/>
      <c r="MXE12" s="100"/>
      <c r="MXF12" s="100"/>
      <c r="MXG12" s="100"/>
      <c r="MXH12" s="100"/>
      <c r="MXI12" s="100"/>
      <c r="MXJ12" s="100"/>
      <c r="MXK12" s="100"/>
      <c r="MXL12" s="100"/>
      <c r="MXM12" s="100"/>
      <c r="MXN12" s="100"/>
      <c r="MXO12" s="100"/>
      <c r="MXP12" s="100"/>
      <c r="MXQ12" s="100"/>
      <c r="MXR12" s="100"/>
      <c r="MXS12" s="100"/>
      <c r="MXT12" s="100"/>
      <c r="MXU12" s="100"/>
      <c r="MXV12" s="100"/>
      <c r="MXW12" s="100"/>
      <c r="MXX12" s="100"/>
      <c r="MXY12" s="100"/>
      <c r="MXZ12" s="100"/>
      <c r="MYA12" s="100"/>
      <c r="MYB12" s="100"/>
      <c r="MYC12" s="100"/>
      <c r="MYD12" s="100"/>
      <c r="MYE12" s="100"/>
      <c r="MYF12" s="100"/>
      <c r="MYG12" s="100"/>
      <c r="MYH12" s="100"/>
      <c r="MYI12" s="100"/>
      <c r="MYJ12" s="100"/>
      <c r="MYK12" s="100"/>
      <c r="MYL12" s="100"/>
      <c r="MYM12" s="100"/>
      <c r="MYN12" s="100"/>
      <c r="MYO12" s="100"/>
      <c r="MYP12" s="100"/>
      <c r="MYQ12" s="100"/>
      <c r="MYR12" s="100"/>
      <c r="MYS12" s="100"/>
      <c r="MYT12" s="100"/>
      <c r="MYU12" s="100"/>
      <c r="MYV12" s="100"/>
      <c r="MYW12" s="100"/>
      <c r="MYX12" s="100"/>
      <c r="MYY12" s="100"/>
      <c r="MYZ12" s="100"/>
      <c r="MZA12" s="100"/>
      <c r="MZB12" s="100"/>
      <c r="MZC12" s="100"/>
      <c r="MZD12" s="100"/>
      <c r="MZE12" s="100"/>
      <c r="MZF12" s="100"/>
      <c r="MZG12" s="100"/>
      <c r="MZH12" s="100"/>
      <c r="MZI12" s="100"/>
      <c r="MZJ12" s="100"/>
      <c r="MZK12" s="100"/>
      <c r="MZL12" s="100"/>
      <c r="MZM12" s="100"/>
      <c r="MZN12" s="100"/>
      <c r="MZO12" s="100"/>
      <c r="MZP12" s="100"/>
      <c r="MZQ12" s="100"/>
      <c r="MZR12" s="100"/>
      <c r="MZS12" s="100"/>
      <c r="MZT12" s="100"/>
      <c r="MZU12" s="100"/>
      <c r="MZV12" s="100"/>
      <c r="MZW12" s="100"/>
      <c r="MZX12" s="100"/>
      <c r="MZY12" s="100"/>
      <c r="MZZ12" s="100"/>
      <c r="NAA12" s="100"/>
      <c r="NAB12" s="100"/>
      <c r="NAC12" s="100"/>
      <c r="NAD12" s="100"/>
      <c r="NAE12" s="100"/>
      <c r="NAF12" s="100"/>
      <c r="NAG12" s="100"/>
      <c r="NAH12" s="100"/>
      <c r="NAI12" s="100"/>
      <c r="NAJ12" s="100"/>
      <c r="NAK12" s="100"/>
      <c r="NAL12" s="100"/>
      <c r="NAM12" s="100"/>
      <c r="NAN12" s="100"/>
      <c r="NAO12" s="100"/>
      <c r="NAP12" s="100"/>
      <c r="NAQ12" s="100"/>
      <c r="NAR12" s="100"/>
      <c r="NAS12" s="100"/>
      <c r="NAT12" s="100"/>
      <c r="NAU12" s="100"/>
      <c r="NAV12" s="100"/>
      <c r="NAW12" s="100"/>
      <c r="NAX12" s="100"/>
      <c r="NAY12" s="100"/>
      <c r="NAZ12" s="100"/>
      <c r="NBA12" s="100"/>
      <c r="NBB12" s="100"/>
      <c r="NBC12" s="100"/>
      <c r="NBD12" s="100"/>
      <c r="NBE12" s="100"/>
      <c r="NBF12" s="100"/>
      <c r="NBG12" s="100"/>
      <c r="NBH12" s="100"/>
      <c r="NBI12" s="100"/>
      <c r="NBJ12" s="100"/>
      <c r="NBK12" s="100"/>
      <c r="NBL12" s="100"/>
      <c r="NBM12" s="100"/>
      <c r="NBN12" s="100"/>
      <c r="NBO12" s="100"/>
      <c r="NBP12" s="100"/>
      <c r="NBQ12" s="100"/>
      <c r="NBR12" s="100"/>
      <c r="NBS12" s="100"/>
      <c r="NBT12" s="100"/>
      <c r="NBU12" s="100"/>
      <c r="NBV12" s="100"/>
      <c r="NBW12" s="100"/>
      <c r="NBX12" s="100"/>
      <c r="NBY12" s="100"/>
      <c r="NBZ12" s="100"/>
      <c r="NCA12" s="100"/>
      <c r="NCB12" s="100"/>
      <c r="NCC12" s="100"/>
      <c r="NCD12" s="100"/>
      <c r="NCE12" s="100"/>
      <c r="NCF12" s="100"/>
      <c r="NCG12" s="100"/>
      <c r="NCH12" s="100"/>
      <c r="NCI12" s="100"/>
      <c r="NCJ12" s="100"/>
      <c r="NCK12" s="100"/>
      <c r="NCL12" s="100"/>
      <c r="NCM12" s="100"/>
      <c r="NCN12" s="100"/>
      <c r="NCO12" s="100"/>
      <c r="NCP12" s="100"/>
      <c r="NCQ12" s="100"/>
      <c r="NCR12" s="100"/>
      <c r="NCS12" s="100"/>
      <c r="NCT12" s="100"/>
      <c r="NCU12" s="100"/>
      <c r="NCV12" s="100"/>
      <c r="NCW12" s="100"/>
      <c r="NCX12" s="100"/>
      <c r="NCY12" s="100"/>
      <c r="NCZ12" s="100"/>
      <c r="NDA12" s="100"/>
      <c r="NDB12" s="100"/>
      <c r="NDC12" s="100"/>
      <c r="NDD12" s="100"/>
      <c r="NDE12" s="100"/>
      <c r="NDF12" s="100"/>
      <c r="NDG12" s="100"/>
      <c r="NDH12" s="100"/>
      <c r="NDI12" s="100"/>
      <c r="NDJ12" s="100"/>
      <c r="NDK12" s="100"/>
      <c r="NDL12" s="100"/>
      <c r="NDM12" s="100"/>
      <c r="NDN12" s="100"/>
      <c r="NDO12" s="100"/>
      <c r="NDP12" s="100"/>
      <c r="NDQ12" s="100"/>
      <c r="NDR12" s="100"/>
      <c r="NDS12" s="100"/>
      <c r="NDT12" s="100"/>
      <c r="NDU12" s="100"/>
      <c r="NDV12" s="100"/>
      <c r="NDW12" s="100"/>
      <c r="NDX12" s="100"/>
      <c r="NDY12" s="100"/>
      <c r="NDZ12" s="100"/>
      <c r="NEA12" s="100"/>
      <c r="NEB12" s="100"/>
      <c r="NEC12" s="100"/>
      <c r="NED12" s="100"/>
      <c r="NEE12" s="100"/>
      <c r="NEF12" s="100"/>
      <c r="NEG12" s="100"/>
      <c r="NEH12" s="100"/>
      <c r="NEI12" s="100"/>
      <c r="NEJ12" s="100"/>
      <c r="NEK12" s="100"/>
      <c r="NEL12" s="100"/>
      <c r="NEM12" s="100"/>
      <c r="NEN12" s="100"/>
      <c r="NEO12" s="100"/>
      <c r="NEP12" s="100"/>
      <c r="NEQ12" s="100"/>
      <c r="NER12" s="100"/>
      <c r="NES12" s="100"/>
      <c r="NET12" s="100"/>
      <c r="NEU12" s="100"/>
      <c r="NEV12" s="100"/>
      <c r="NEW12" s="100"/>
      <c r="NEX12" s="100"/>
      <c r="NEY12" s="100"/>
      <c r="NEZ12" s="100"/>
      <c r="NFA12" s="100"/>
      <c r="NFB12" s="100"/>
      <c r="NFC12" s="100"/>
      <c r="NFD12" s="100"/>
      <c r="NFE12" s="100"/>
      <c r="NFF12" s="100"/>
      <c r="NFG12" s="100"/>
      <c r="NFH12" s="100"/>
      <c r="NFI12" s="100"/>
      <c r="NFJ12" s="100"/>
      <c r="NFK12" s="100"/>
      <c r="NFL12" s="100"/>
      <c r="NFM12" s="100"/>
      <c r="NFN12" s="100"/>
      <c r="NFO12" s="100"/>
      <c r="NFP12" s="100"/>
      <c r="NFQ12" s="100"/>
      <c r="NFR12" s="100"/>
      <c r="NFS12" s="100"/>
      <c r="NFT12" s="100"/>
      <c r="NFU12" s="100"/>
      <c r="NFV12" s="100"/>
      <c r="NFW12" s="100"/>
      <c r="NFX12" s="100"/>
      <c r="NFY12" s="100"/>
      <c r="NFZ12" s="100"/>
      <c r="NGA12" s="100"/>
      <c r="NGB12" s="100"/>
      <c r="NGC12" s="100"/>
      <c r="NGD12" s="100"/>
      <c r="NGE12" s="100"/>
      <c r="NGF12" s="100"/>
      <c r="NGG12" s="100"/>
      <c r="NGH12" s="100"/>
      <c r="NGI12" s="100"/>
      <c r="NGJ12" s="100"/>
      <c r="NGK12" s="100"/>
      <c r="NGL12" s="100"/>
      <c r="NGM12" s="100"/>
      <c r="NGN12" s="100"/>
      <c r="NGO12" s="100"/>
      <c r="NGP12" s="100"/>
      <c r="NGQ12" s="100"/>
      <c r="NGR12" s="100"/>
      <c r="NGS12" s="100"/>
      <c r="NGT12" s="100"/>
      <c r="NGU12" s="100"/>
      <c r="NGV12" s="100"/>
      <c r="NGW12" s="100"/>
      <c r="NGX12" s="100"/>
      <c r="NGY12" s="100"/>
      <c r="NGZ12" s="100"/>
      <c r="NHA12" s="100"/>
      <c r="NHB12" s="100"/>
      <c r="NHC12" s="100"/>
      <c r="NHD12" s="100"/>
      <c r="NHE12" s="100"/>
      <c r="NHF12" s="100"/>
      <c r="NHG12" s="100"/>
      <c r="NHH12" s="100"/>
      <c r="NHI12" s="100"/>
      <c r="NHJ12" s="100"/>
      <c r="NHK12" s="100"/>
      <c r="NHL12" s="100"/>
      <c r="NHM12" s="100"/>
      <c r="NHN12" s="100"/>
      <c r="NHO12" s="100"/>
      <c r="NHP12" s="100"/>
      <c r="NHQ12" s="100"/>
      <c r="NHR12" s="100"/>
      <c r="NHS12" s="100"/>
      <c r="NHT12" s="100"/>
      <c r="NHU12" s="100"/>
      <c r="NHV12" s="100"/>
      <c r="NHW12" s="100"/>
      <c r="NHX12" s="100"/>
      <c r="NHY12" s="100"/>
      <c r="NHZ12" s="100"/>
      <c r="NIA12" s="100"/>
      <c r="NIB12" s="100"/>
      <c r="NIC12" s="100"/>
      <c r="NID12" s="100"/>
      <c r="NIE12" s="100"/>
      <c r="NIF12" s="100"/>
      <c r="NIG12" s="100"/>
      <c r="NIH12" s="100"/>
      <c r="NII12" s="100"/>
      <c r="NIJ12" s="100"/>
      <c r="NIK12" s="100"/>
      <c r="NIL12" s="100"/>
      <c r="NIM12" s="100"/>
      <c r="NIN12" s="100"/>
      <c r="NIO12" s="100"/>
      <c r="NIP12" s="100"/>
      <c r="NIQ12" s="100"/>
      <c r="NIR12" s="100"/>
      <c r="NIS12" s="100"/>
      <c r="NIT12" s="100"/>
      <c r="NIU12" s="100"/>
      <c r="NIV12" s="100"/>
      <c r="NIW12" s="100"/>
      <c r="NIX12" s="100"/>
      <c r="NIY12" s="100"/>
      <c r="NIZ12" s="100"/>
      <c r="NJA12" s="100"/>
      <c r="NJB12" s="100"/>
      <c r="NJC12" s="100"/>
      <c r="NJD12" s="100"/>
      <c r="NJE12" s="100"/>
      <c r="NJF12" s="100"/>
      <c r="NJG12" s="100"/>
      <c r="NJH12" s="100"/>
      <c r="NJI12" s="100"/>
      <c r="NJJ12" s="100"/>
      <c r="NJK12" s="100"/>
      <c r="NJL12" s="100"/>
      <c r="NJM12" s="100"/>
      <c r="NJN12" s="100"/>
      <c r="NJO12" s="100"/>
      <c r="NJP12" s="100"/>
      <c r="NJQ12" s="100"/>
      <c r="NJR12" s="100"/>
      <c r="NJS12" s="100"/>
      <c r="NJT12" s="100"/>
      <c r="NJU12" s="100"/>
      <c r="NJV12" s="100"/>
      <c r="NJW12" s="100"/>
      <c r="NJX12" s="100"/>
      <c r="NJY12" s="100"/>
      <c r="NJZ12" s="100"/>
      <c r="NKA12" s="100"/>
      <c r="NKB12" s="100"/>
      <c r="NKC12" s="100"/>
      <c r="NKD12" s="100"/>
      <c r="NKE12" s="100"/>
      <c r="NKF12" s="100"/>
      <c r="NKG12" s="100"/>
      <c r="NKH12" s="100"/>
      <c r="NKI12" s="100"/>
      <c r="NKJ12" s="100"/>
      <c r="NKK12" s="100"/>
      <c r="NKL12" s="100"/>
      <c r="NKM12" s="100"/>
      <c r="NKN12" s="100"/>
      <c r="NKO12" s="100"/>
      <c r="NKP12" s="100"/>
      <c r="NKQ12" s="100"/>
      <c r="NKR12" s="100"/>
      <c r="NKS12" s="100"/>
      <c r="NKT12" s="100"/>
      <c r="NKU12" s="100"/>
      <c r="NKV12" s="100"/>
      <c r="NKW12" s="100"/>
      <c r="NKX12" s="100"/>
      <c r="NKY12" s="100"/>
      <c r="NKZ12" s="100"/>
      <c r="NLA12" s="100"/>
      <c r="NLB12" s="100"/>
      <c r="NLC12" s="100"/>
      <c r="NLD12" s="100"/>
      <c r="NLE12" s="100"/>
      <c r="NLF12" s="100"/>
      <c r="NLG12" s="100"/>
      <c r="NLH12" s="100"/>
      <c r="NLI12" s="100"/>
      <c r="NLJ12" s="100"/>
      <c r="NLK12" s="100"/>
      <c r="NLL12" s="100"/>
      <c r="NLM12" s="100"/>
      <c r="NLN12" s="100"/>
      <c r="NLO12" s="100"/>
      <c r="NLP12" s="100"/>
      <c r="NLQ12" s="100"/>
      <c r="NLR12" s="100"/>
      <c r="NLS12" s="100"/>
      <c r="NLT12" s="100"/>
      <c r="NLU12" s="100"/>
      <c r="NLV12" s="100"/>
      <c r="NLW12" s="100"/>
      <c r="NLX12" s="100"/>
      <c r="NLY12" s="100"/>
      <c r="NLZ12" s="100"/>
      <c r="NMA12" s="100"/>
      <c r="NMB12" s="100"/>
      <c r="NMC12" s="100"/>
      <c r="NMD12" s="100"/>
      <c r="NME12" s="100"/>
      <c r="NMF12" s="100"/>
      <c r="NMG12" s="100"/>
      <c r="NMH12" s="100"/>
      <c r="NMI12" s="100"/>
      <c r="NMJ12" s="100"/>
      <c r="NMK12" s="100"/>
      <c r="NML12" s="100"/>
      <c r="NMM12" s="100"/>
      <c r="NMN12" s="100"/>
      <c r="NMO12" s="100"/>
      <c r="NMP12" s="100"/>
      <c r="NMQ12" s="100"/>
      <c r="NMR12" s="100"/>
      <c r="NMS12" s="100"/>
      <c r="NMT12" s="100"/>
      <c r="NMU12" s="100"/>
      <c r="NMV12" s="100"/>
      <c r="NMW12" s="100"/>
      <c r="NMX12" s="100"/>
      <c r="NMY12" s="100"/>
      <c r="NMZ12" s="100"/>
      <c r="NNA12" s="100"/>
      <c r="NNB12" s="100"/>
      <c r="NNC12" s="100"/>
      <c r="NND12" s="100"/>
      <c r="NNE12" s="100"/>
      <c r="NNF12" s="100"/>
      <c r="NNG12" s="100"/>
      <c r="NNH12" s="100"/>
      <c r="NNI12" s="100"/>
      <c r="NNJ12" s="100"/>
      <c r="NNK12" s="100"/>
      <c r="NNL12" s="100"/>
      <c r="NNM12" s="100"/>
      <c r="NNN12" s="100"/>
      <c r="NNO12" s="100"/>
      <c r="NNP12" s="100"/>
      <c r="NNQ12" s="100"/>
      <c r="NNR12" s="100"/>
      <c r="NNS12" s="100"/>
      <c r="NNT12" s="100"/>
      <c r="NNU12" s="100"/>
      <c r="NNV12" s="100"/>
      <c r="NNW12" s="100"/>
      <c r="NNX12" s="100"/>
      <c r="NNY12" s="100"/>
      <c r="NNZ12" s="100"/>
      <c r="NOA12" s="100"/>
      <c r="NOB12" s="100"/>
      <c r="NOC12" s="100"/>
      <c r="NOD12" s="100"/>
      <c r="NOE12" s="100"/>
      <c r="NOF12" s="100"/>
      <c r="NOG12" s="100"/>
      <c r="NOH12" s="100"/>
      <c r="NOI12" s="100"/>
      <c r="NOJ12" s="100"/>
      <c r="NOK12" s="100"/>
      <c r="NOL12" s="100"/>
      <c r="NOM12" s="100"/>
      <c r="NON12" s="100"/>
      <c r="NOO12" s="100"/>
      <c r="NOP12" s="100"/>
      <c r="NOQ12" s="100"/>
      <c r="NOR12" s="100"/>
      <c r="NOS12" s="100"/>
      <c r="NOT12" s="100"/>
      <c r="NOU12" s="100"/>
      <c r="NOV12" s="100"/>
      <c r="NOW12" s="100"/>
      <c r="NOX12" s="100"/>
      <c r="NOY12" s="100"/>
      <c r="NOZ12" s="100"/>
      <c r="NPA12" s="100"/>
      <c r="NPB12" s="100"/>
      <c r="NPC12" s="100"/>
      <c r="NPD12" s="100"/>
      <c r="NPE12" s="100"/>
      <c r="NPF12" s="100"/>
      <c r="NPG12" s="100"/>
      <c r="NPH12" s="100"/>
      <c r="NPI12" s="100"/>
      <c r="NPJ12" s="100"/>
      <c r="NPK12" s="100"/>
      <c r="NPL12" s="100"/>
      <c r="NPM12" s="100"/>
      <c r="NPN12" s="100"/>
      <c r="NPO12" s="100"/>
      <c r="NPP12" s="100"/>
      <c r="NPQ12" s="100"/>
      <c r="NPR12" s="100"/>
      <c r="NPS12" s="100"/>
      <c r="NPT12" s="100"/>
      <c r="NPU12" s="100"/>
      <c r="NPV12" s="100"/>
      <c r="NPW12" s="100"/>
      <c r="NPX12" s="100"/>
      <c r="NPY12" s="100"/>
      <c r="NPZ12" s="100"/>
      <c r="NQA12" s="100"/>
      <c r="NQB12" s="100"/>
      <c r="NQC12" s="100"/>
      <c r="NQD12" s="100"/>
      <c r="NQE12" s="100"/>
      <c r="NQF12" s="100"/>
      <c r="NQG12" s="100"/>
      <c r="NQH12" s="100"/>
      <c r="NQI12" s="100"/>
      <c r="NQJ12" s="100"/>
      <c r="NQK12" s="100"/>
      <c r="NQL12" s="100"/>
      <c r="NQM12" s="100"/>
      <c r="NQN12" s="100"/>
      <c r="NQO12" s="100"/>
      <c r="NQP12" s="100"/>
      <c r="NQQ12" s="100"/>
      <c r="NQR12" s="100"/>
      <c r="NQS12" s="100"/>
      <c r="NQT12" s="100"/>
      <c r="NQU12" s="100"/>
      <c r="NQV12" s="100"/>
      <c r="NQW12" s="100"/>
      <c r="NQX12" s="100"/>
      <c r="NQY12" s="100"/>
      <c r="NQZ12" s="100"/>
      <c r="NRA12" s="100"/>
      <c r="NRB12" s="100"/>
      <c r="NRC12" s="100"/>
      <c r="NRD12" s="100"/>
      <c r="NRE12" s="100"/>
      <c r="NRF12" s="100"/>
      <c r="NRG12" s="100"/>
      <c r="NRH12" s="100"/>
      <c r="NRI12" s="100"/>
      <c r="NRJ12" s="100"/>
      <c r="NRK12" s="100"/>
      <c r="NRL12" s="100"/>
      <c r="NRM12" s="100"/>
      <c r="NRN12" s="100"/>
      <c r="NRO12" s="100"/>
      <c r="NRP12" s="100"/>
      <c r="NRQ12" s="100"/>
      <c r="NRR12" s="100"/>
      <c r="NRS12" s="100"/>
      <c r="NRT12" s="100"/>
      <c r="NRU12" s="100"/>
      <c r="NRV12" s="100"/>
      <c r="NRW12" s="100"/>
      <c r="NRX12" s="100"/>
      <c r="NRY12" s="100"/>
      <c r="NRZ12" s="100"/>
      <c r="NSA12" s="100"/>
      <c r="NSB12" s="100"/>
      <c r="NSC12" s="100"/>
      <c r="NSD12" s="100"/>
      <c r="NSE12" s="100"/>
      <c r="NSF12" s="100"/>
      <c r="NSG12" s="100"/>
      <c r="NSH12" s="100"/>
      <c r="NSI12" s="100"/>
      <c r="NSJ12" s="100"/>
      <c r="NSK12" s="100"/>
      <c r="NSL12" s="100"/>
      <c r="NSM12" s="100"/>
      <c r="NSN12" s="100"/>
      <c r="NSO12" s="100"/>
      <c r="NSP12" s="100"/>
      <c r="NSQ12" s="100"/>
      <c r="NSR12" s="100"/>
      <c r="NSS12" s="100"/>
      <c r="NST12" s="100"/>
      <c r="NSU12" s="100"/>
      <c r="NSV12" s="100"/>
      <c r="NSW12" s="100"/>
      <c r="NSX12" s="100"/>
      <c r="NSY12" s="100"/>
      <c r="NSZ12" s="100"/>
      <c r="NTA12" s="100"/>
      <c r="NTB12" s="100"/>
      <c r="NTC12" s="100"/>
      <c r="NTD12" s="100"/>
      <c r="NTE12" s="100"/>
      <c r="NTF12" s="100"/>
      <c r="NTG12" s="100"/>
      <c r="NTH12" s="100"/>
      <c r="NTI12" s="100"/>
      <c r="NTJ12" s="100"/>
      <c r="NTK12" s="100"/>
      <c r="NTL12" s="100"/>
      <c r="NTM12" s="100"/>
      <c r="NTN12" s="100"/>
      <c r="NTO12" s="100"/>
      <c r="NTP12" s="100"/>
      <c r="NTQ12" s="100"/>
      <c r="NTR12" s="100"/>
      <c r="NTS12" s="100"/>
      <c r="NTT12" s="100"/>
      <c r="NTU12" s="100"/>
      <c r="NTV12" s="100"/>
      <c r="NTW12" s="100"/>
      <c r="NTX12" s="100"/>
      <c r="NTY12" s="100"/>
      <c r="NTZ12" s="100"/>
      <c r="NUA12" s="100"/>
      <c r="NUB12" s="100"/>
      <c r="NUC12" s="100"/>
      <c r="NUD12" s="100"/>
      <c r="NUE12" s="100"/>
      <c r="NUF12" s="100"/>
      <c r="NUG12" s="100"/>
      <c r="NUH12" s="100"/>
      <c r="NUI12" s="100"/>
      <c r="NUJ12" s="100"/>
      <c r="NUK12" s="100"/>
      <c r="NUL12" s="100"/>
      <c r="NUM12" s="100"/>
      <c r="NUN12" s="100"/>
      <c r="NUO12" s="100"/>
      <c r="NUP12" s="100"/>
      <c r="NUQ12" s="100"/>
      <c r="NUR12" s="100"/>
      <c r="NUS12" s="100"/>
      <c r="NUT12" s="100"/>
      <c r="NUU12" s="100"/>
      <c r="NUV12" s="100"/>
      <c r="NUW12" s="100"/>
      <c r="NUX12" s="100"/>
      <c r="NUY12" s="100"/>
      <c r="NUZ12" s="100"/>
      <c r="NVA12" s="100"/>
      <c r="NVB12" s="100"/>
      <c r="NVC12" s="100"/>
      <c r="NVD12" s="100"/>
      <c r="NVE12" s="100"/>
      <c r="NVF12" s="100"/>
      <c r="NVG12" s="100"/>
      <c r="NVH12" s="100"/>
      <c r="NVI12" s="100"/>
      <c r="NVJ12" s="100"/>
      <c r="NVK12" s="100"/>
      <c r="NVL12" s="100"/>
      <c r="NVM12" s="100"/>
      <c r="NVN12" s="100"/>
      <c r="NVO12" s="100"/>
      <c r="NVP12" s="100"/>
      <c r="NVQ12" s="100"/>
      <c r="NVR12" s="100"/>
      <c r="NVS12" s="100"/>
      <c r="NVT12" s="100"/>
      <c r="NVU12" s="100"/>
      <c r="NVV12" s="100"/>
      <c r="NVW12" s="100"/>
      <c r="NVX12" s="100"/>
      <c r="NVY12" s="100"/>
      <c r="NVZ12" s="100"/>
      <c r="NWA12" s="100"/>
      <c r="NWB12" s="100"/>
      <c r="NWC12" s="100"/>
      <c r="NWD12" s="100"/>
      <c r="NWE12" s="100"/>
      <c r="NWF12" s="100"/>
      <c r="NWG12" s="100"/>
      <c r="NWH12" s="100"/>
      <c r="NWI12" s="100"/>
      <c r="NWJ12" s="100"/>
      <c r="NWK12" s="100"/>
      <c r="NWL12" s="100"/>
      <c r="NWM12" s="100"/>
      <c r="NWN12" s="100"/>
      <c r="NWO12" s="100"/>
      <c r="NWP12" s="100"/>
      <c r="NWQ12" s="100"/>
      <c r="NWR12" s="100"/>
      <c r="NWS12" s="100"/>
      <c r="NWT12" s="100"/>
      <c r="NWU12" s="100"/>
      <c r="NWV12" s="100"/>
      <c r="NWW12" s="100"/>
      <c r="NWX12" s="100"/>
      <c r="NWY12" s="100"/>
      <c r="NWZ12" s="100"/>
      <c r="NXA12" s="100"/>
      <c r="NXB12" s="100"/>
      <c r="NXC12" s="100"/>
      <c r="NXD12" s="100"/>
      <c r="NXE12" s="100"/>
      <c r="NXF12" s="100"/>
      <c r="NXG12" s="100"/>
      <c r="NXH12" s="100"/>
      <c r="NXI12" s="100"/>
      <c r="NXJ12" s="100"/>
      <c r="NXK12" s="100"/>
      <c r="NXL12" s="100"/>
      <c r="NXM12" s="100"/>
      <c r="NXN12" s="100"/>
      <c r="NXO12" s="100"/>
      <c r="NXP12" s="100"/>
      <c r="NXQ12" s="100"/>
      <c r="NXR12" s="100"/>
      <c r="NXS12" s="100"/>
      <c r="NXT12" s="100"/>
      <c r="NXU12" s="100"/>
      <c r="NXV12" s="100"/>
      <c r="NXW12" s="100"/>
      <c r="NXX12" s="100"/>
      <c r="NXY12" s="100"/>
      <c r="NXZ12" s="100"/>
      <c r="NYA12" s="100"/>
      <c r="NYB12" s="100"/>
      <c r="NYC12" s="100"/>
      <c r="NYD12" s="100"/>
      <c r="NYE12" s="100"/>
      <c r="NYF12" s="100"/>
      <c r="NYG12" s="100"/>
      <c r="NYH12" s="100"/>
      <c r="NYI12" s="100"/>
      <c r="NYJ12" s="100"/>
      <c r="NYK12" s="100"/>
      <c r="NYL12" s="100"/>
      <c r="NYM12" s="100"/>
      <c r="NYN12" s="100"/>
      <c r="NYO12" s="100"/>
      <c r="NYP12" s="100"/>
      <c r="NYQ12" s="100"/>
      <c r="NYR12" s="100"/>
      <c r="NYS12" s="100"/>
      <c r="NYT12" s="100"/>
      <c r="NYU12" s="100"/>
      <c r="NYV12" s="100"/>
      <c r="NYW12" s="100"/>
      <c r="NYX12" s="100"/>
      <c r="NYY12" s="100"/>
      <c r="NYZ12" s="100"/>
      <c r="NZA12" s="100"/>
      <c r="NZB12" s="100"/>
      <c r="NZC12" s="100"/>
      <c r="NZD12" s="100"/>
      <c r="NZE12" s="100"/>
      <c r="NZF12" s="100"/>
      <c r="NZG12" s="100"/>
      <c r="NZH12" s="100"/>
      <c r="NZI12" s="100"/>
      <c r="NZJ12" s="100"/>
      <c r="NZK12" s="100"/>
      <c r="NZL12" s="100"/>
      <c r="NZM12" s="100"/>
      <c r="NZN12" s="100"/>
      <c r="NZO12" s="100"/>
      <c r="NZP12" s="100"/>
      <c r="NZQ12" s="100"/>
      <c r="NZR12" s="100"/>
      <c r="NZS12" s="100"/>
      <c r="NZT12" s="100"/>
      <c r="NZU12" s="100"/>
      <c r="NZV12" s="100"/>
      <c r="NZW12" s="100"/>
      <c r="NZX12" s="100"/>
      <c r="NZY12" s="100"/>
      <c r="NZZ12" s="100"/>
      <c r="OAA12" s="100"/>
      <c r="OAB12" s="100"/>
      <c r="OAC12" s="100"/>
      <c r="OAD12" s="100"/>
      <c r="OAE12" s="100"/>
      <c r="OAF12" s="100"/>
      <c r="OAG12" s="100"/>
      <c r="OAH12" s="100"/>
      <c r="OAI12" s="100"/>
      <c r="OAJ12" s="100"/>
      <c r="OAK12" s="100"/>
      <c r="OAL12" s="100"/>
      <c r="OAM12" s="100"/>
      <c r="OAN12" s="100"/>
      <c r="OAO12" s="100"/>
      <c r="OAP12" s="100"/>
      <c r="OAQ12" s="100"/>
      <c r="OAR12" s="100"/>
      <c r="OAS12" s="100"/>
      <c r="OAT12" s="100"/>
      <c r="OAU12" s="100"/>
      <c r="OAV12" s="100"/>
      <c r="OAW12" s="100"/>
      <c r="OAX12" s="100"/>
      <c r="OAY12" s="100"/>
      <c r="OAZ12" s="100"/>
      <c r="OBA12" s="100"/>
      <c r="OBB12" s="100"/>
      <c r="OBC12" s="100"/>
      <c r="OBD12" s="100"/>
      <c r="OBE12" s="100"/>
      <c r="OBF12" s="100"/>
      <c r="OBG12" s="100"/>
      <c r="OBH12" s="100"/>
      <c r="OBI12" s="100"/>
      <c r="OBJ12" s="100"/>
      <c r="OBK12" s="100"/>
      <c r="OBL12" s="100"/>
      <c r="OBM12" s="100"/>
      <c r="OBN12" s="100"/>
      <c r="OBO12" s="100"/>
      <c r="OBP12" s="100"/>
      <c r="OBQ12" s="100"/>
      <c r="OBR12" s="100"/>
      <c r="OBS12" s="100"/>
      <c r="OBT12" s="100"/>
      <c r="OBU12" s="100"/>
      <c r="OBV12" s="100"/>
      <c r="OBW12" s="100"/>
      <c r="OBX12" s="100"/>
      <c r="OBY12" s="100"/>
      <c r="OBZ12" s="100"/>
      <c r="OCA12" s="100"/>
      <c r="OCB12" s="100"/>
      <c r="OCC12" s="100"/>
      <c r="OCD12" s="100"/>
      <c r="OCE12" s="100"/>
      <c r="OCF12" s="100"/>
      <c r="OCG12" s="100"/>
      <c r="OCH12" s="100"/>
      <c r="OCI12" s="100"/>
      <c r="OCJ12" s="100"/>
      <c r="OCK12" s="100"/>
      <c r="OCL12" s="100"/>
      <c r="OCM12" s="100"/>
      <c r="OCN12" s="100"/>
      <c r="OCO12" s="100"/>
      <c r="OCP12" s="100"/>
      <c r="OCQ12" s="100"/>
      <c r="OCR12" s="100"/>
      <c r="OCS12" s="100"/>
      <c r="OCT12" s="100"/>
      <c r="OCU12" s="100"/>
      <c r="OCV12" s="100"/>
      <c r="OCW12" s="100"/>
      <c r="OCX12" s="100"/>
      <c r="OCY12" s="100"/>
      <c r="OCZ12" s="100"/>
      <c r="ODA12" s="100"/>
      <c r="ODB12" s="100"/>
      <c r="ODC12" s="100"/>
      <c r="ODD12" s="100"/>
      <c r="ODE12" s="100"/>
      <c r="ODF12" s="100"/>
      <c r="ODG12" s="100"/>
      <c r="ODH12" s="100"/>
      <c r="ODI12" s="100"/>
      <c r="ODJ12" s="100"/>
      <c r="ODK12" s="100"/>
      <c r="ODL12" s="100"/>
      <c r="ODM12" s="100"/>
      <c r="ODN12" s="100"/>
      <c r="ODO12" s="100"/>
      <c r="ODP12" s="100"/>
      <c r="ODQ12" s="100"/>
      <c r="ODR12" s="100"/>
      <c r="ODS12" s="100"/>
      <c r="ODT12" s="100"/>
      <c r="ODU12" s="100"/>
      <c r="ODV12" s="100"/>
      <c r="ODW12" s="100"/>
      <c r="ODX12" s="100"/>
      <c r="ODY12" s="100"/>
      <c r="ODZ12" s="100"/>
      <c r="OEA12" s="100"/>
      <c r="OEB12" s="100"/>
      <c r="OEC12" s="100"/>
      <c r="OED12" s="100"/>
      <c r="OEE12" s="100"/>
      <c r="OEF12" s="100"/>
      <c r="OEG12" s="100"/>
      <c r="OEH12" s="100"/>
      <c r="OEI12" s="100"/>
      <c r="OEJ12" s="100"/>
      <c r="OEK12" s="100"/>
      <c r="OEL12" s="100"/>
      <c r="OEM12" s="100"/>
      <c r="OEN12" s="100"/>
      <c r="OEO12" s="100"/>
      <c r="OEP12" s="100"/>
      <c r="OEQ12" s="100"/>
      <c r="OER12" s="100"/>
      <c r="OES12" s="100"/>
      <c r="OET12" s="100"/>
      <c r="OEU12" s="100"/>
      <c r="OEV12" s="100"/>
      <c r="OEW12" s="100"/>
      <c r="OEX12" s="100"/>
      <c r="OEY12" s="100"/>
      <c r="OEZ12" s="100"/>
      <c r="OFA12" s="100"/>
      <c r="OFB12" s="100"/>
      <c r="OFC12" s="100"/>
      <c r="OFD12" s="100"/>
      <c r="OFE12" s="100"/>
      <c r="OFF12" s="100"/>
      <c r="OFG12" s="100"/>
      <c r="OFH12" s="100"/>
      <c r="OFI12" s="100"/>
      <c r="OFJ12" s="100"/>
      <c r="OFK12" s="100"/>
      <c r="OFL12" s="100"/>
      <c r="OFM12" s="100"/>
      <c r="OFN12" s="100"/>
      <c r="OFO12" s="100"/>
      <c r="OFP12" s="100"/>
      <c r="OFQ12" s="100"/>
      <c r="OFR12" s="100"/>
      <c r="OFS12" s="100"/>
      <c r="OFT12" s="100"/>
      <c r="OFU12" s="100"/>
      <c r="OFV12" s="100"/>
      <c r="OFW12" s="100"/>
      <c r="OFX12" s="100"/>
      <c r="OFY12" s="100"/>
      <c r="OFZ12" s="100"/>
      <c r="OGA12" s="100"/>
      <c r="OGB12" s="100"/>
      <c r="OGC12" s="100"/>
      <c r="OGD12" s="100"/>
      <c r="OGE12" s="100"/>
      <c r="OGF12" s="100"/>
      <c r="OGG12" s="100"/>
      <c r="OGH12" s="100"/>
      <c r="OGI12" s="100"/>
      <c r="OGJ12" s="100"/>
      <c r="OGK12" s="100"/>
      <c r="OGL12" s="100"/>
      <c r="OGM12" s="100"/>
      <c r="OGN12" s="100"/>
      <c r="OGO12" s="100"/>
      <c r="OGP12" s="100"/>
      <c r="OGQ12" s="100"/>
      <c r="OGR12" s="100"/>
      <c r="OGS12" s="100"/>
      <c r="OGT12" s="100"/>
      <c r="OGU12" s="100"/>
      <c r="OGV12" s="100"/>
      <c r="OGW12" s="100"/>
      <c r="OGX12" s="100"/>
      <c r="OGY12" s="100"/>
      <c r="OGZ12" s="100"/>
      <c r="OHA12" s="100"/>
      <c r="OHB12" s="100"/>
      <c r="OHC12" s="100"/>
      <c r="OHD12" s="100"/>
      <c r="OHE12" s="100"/>
      <c r="OHF12" s="100"/>
      <c r="OHG12" s="100"/>
      <c r="OHH12" s="100"/>
      <c r="OHI12" s="100"/>
      <c r="OHJ12" s="100"/>
      <c r="OHK12" s="100"/>
      <c r="OHL12" s="100"/>
      <c r="OHM12" s="100"/>
      <c r="OHN12" s="100"/>
      <c r="OHO12" s="100"/>
      <c r="OHP12" s="100"/>
      <c r="OHQ12" s="100"/>
      <c r="OHR12" s="100"/>
      <c r="OHS12" s="100"/>
      <c r="OHT12" s="100"/>
      <c r="OHU12" s="100"/>
      <c r="OHV12" s="100"/>
      <c r="OHW12" s="100"/>
      <c r="OHX12" s="100"/>
      <c r="OHY12" s="100"/>
      <c r="OHZ12" s="100"/>
      <c r="OIA12" s="100"/>
      <c r="OIB12" s="100"/>
      <c r="OIC12" s="100"/>
      <c r="OID12" s="100"/>
      <c r="OIE12" s="100"/>
      <c r="OIF12" s="100"/>
      <c r="OIG12" s="100"/>
      <c r="OIH12" s="100"/>
      <c r="OII12" s="100"/>
      <c r="OIJ12" s="100"/>
      <c r="OIK12" s="100"/>
      <c r="OIL12" s="100"/>
      <c r="OIM12" s="100"/>
      <c r="OIN12" s="100"/>
      <c r="OIO12" s="100"/>
      <c r="OIP12" s="100"/>
      <c r="OIQ12" s="100"/>
      <c r="OIR12" s="100"/>
      <c r="OIS12" s="100"/>
      <c r="OIT12" s="100"/>
      <c r="OIU12" s="100"/>
      <c r="OIV12" s="100"/>
      <c r="OIW12" s="100"/>
      <c r="OIX12" s="100"/>
      <c r="OIY12" s="100"/>
      <c r="OIZ12" s="100"/>
      <c r="OJA12" s="100"/>
      <c r="OJB12" s="100"/>
      <c r="OJC12" s="100"/>
      <c r="OJD12" s="100"/>
      <c r="OJE12" s="100"/>
      <c r="OJF12" s="100"/>
      <c r="OJG12" s="100"/>
      <c r="OJH12" s="100"/>
      <c r="OJI12" s="100"/>
      <c r="OJJ12" s="100"/>
      <c r="OJK12" s="100"/>
      <c r="OJL12" s="100"/>
      <c r="OJM12" s="100"/>
      <c r="OJN12" s="100"/>
      <c r="OJO12" s="100"/>
      <c r="OJP12" s="100"/>
      <c r="OJQ12" s="100"/>
      <c r="OJR12" s="100"/>
      <c r="OJS12" s="100"/>
      <c r="OJT12" s="100"/>
      <c r="OJU12" s="100"/>
      <c r="OJV12" s="100"/>
      <c r="OJW12" s="100"/>
      <c r="OJX12" s="100"/>
      <c r="OJY12" s="100"/>
      <c r="OJZ12" s="100"/>
      <c r="OKA12" s="100"/>
      <c r="OKB12" s="100"/>
      <c r="OKC12" s="100"/>
      <c r="OKD12" s="100"/>
      <c r="OKE12" s="100"/>
      <c r="OKF12" s="100"/>
      <c r="OKG12" s="100"/>
      <c r="OKH12" s="100"/>
      <c r="OKI12" s="100"/>
      <c r="OKJ12" s="100"/>
      <c r="OKK12" s="100"/>
      <c r="OKL12" s="100"/>
      <c r="OKM12" s="100"/>
      <c r="OKN12" s="100"/>
      <c r="OKO12" s="100"/>
      <c r="OKP12" s="100"/>
      <c r="OKQ12" s="100"/>
      <c r="OKR12" s="100"/>
      <c r="OKS12" s="100"/>
      <c r="OKT12" s="100"/>
      <c r="OKU12" s="100"/>
      <c r="OKV12" s="100"/>
      <c r="OKW12" s="100"/>
      <c r="OKX12" s="100"/>
      <c r="OKY12" s="100"/>
      <c r="OKZ12" s="100"/>
      <c r="OLA12" s="100"/>
      <c r="OLB12" s="100"/>
      <c r="OLC12" s="100"/>
      <c r="OLD12" s="100"/>
      <c r="OLE12" s="100"/>
      <c r="OLF12" s="100"/>
      <c r="OLG12" s="100"/>
      <c r="OLH12" s="100"/>
      <c r="OLI12" s="100"/>
      <c r="OLJ12" s="100"/>
      <c r="OLK12" s="100"/>
      <c r="OLL12" s="100"/>
      <c r="OLM12" s="100"/>
      <c r="OLN12" s="100"/>
      <c r="OLO12" s="100"/>
      <c r="OLP12" s="100"/>
      <c r="OLQ12" s="100"/>
      <c r="OLR12" s="100"/>
      <c r="OLS12" s="100"/>
      <c r="OLT12" s="100"/>
      <c r="OLU12" s="100"/>
      <c r="OLV12" s="100"/>
      <c r="OLW12" s="100"/>
      <c r="OLX12" s="100"/>
      <c r="OLY12" s="100"/>
      <c r="OLZ12" s="100"/>
      <c r="OMA12" s="100"/>
      <c r="OMB12" s="100"/>
      <c r="OMC12" s="100"/>
      <c r="OMD12" s="100"/>
      <c r="OME12" s="100"/>
      <c r="OMF12" s="100"/>
      <c r="OMG12" s="100"/>
      <c r="OMH12" s="100"/>
      <c r="OMI12" s="100"/>
      <c r="OMJ12" s="100"/>
      <c r="OMK12" s="100"/>
      <c r="OML12" s="100"/>
      <c r="OMM12" s="100"/>
      <c r="OMN12" s="100"/>
      <c r="OMO12" s="100"/>
      <c r="OMP12" s="100"/>
      <c r="OMQ12" s="100"/>
      <c r="OMR12" s="100"/>
      <c r="OMS12" s="100"/>
      <c r="OMT12" s="100"/>
      <c r="OMU12" s="100"/>
      <c r="OMV12" s="100"/>
      <c r="OMW12" s="100"/>
      <c r="OMX12" s="100"/>
      <c r="OMY12" s="100"/>
      <c r="OMZ12" s="100"/>
      <c r="ONA12" s="100"/>
      <c r="ONB12" s="100"/>
      <c r="ONC12" s="100"/>
      <c r="OND12" s="100"/>
      <c r="ONE12" s="100"/>
      <c r="ONF12" s="100"/>
      <c r="ONG12" s="100"/>
      <c r="ONH12" s="100"/>
      <c r="ONI12" s="100"/>
      <c r="ONJ12" s="100"/>
      <c r="ONK12" s="100"/>
      <c r="ONL12" s="100"/>
      <c r="ONM12" s="100"/>
      <c r="ONN12" s="100"/>
      <c r="ONO12" s="100"/>
      <c r="ONP12" s="100"/>
      <c r="ONQ12" s="100"/>
      <c r="ONR12" s="100"/>
      <c r="ONS12" s="100"/>
      <c r="ONT12" s="100"/>
      <c r="ONU12" s="100"/>
      <c r="ONV12" s="100"/>
      <c r="ONW12" s="100"/>
      <c r="ONX12" s="100"/>
      <c r="ONY12" s="100"/>
      <c r="ONZ12" s="100"/>
      <c r="OOA12" s="100"/>
      <c r="OOB12" s="100"/>
      <c r="OOC12" s="100"/>
      <c r="OOD12" s="100"/>
      <c r="OOE12" s="100"/>
      <c r="OOF12" s="100"/>
      <c r="OOG12" s="100"/>
      <c r="OOH12" s="100"/>
      <c r="OOI12" s="100"/>
      <c r="OOJ12" s="100"/>
      <c r="OOK12" s="100"/>
      <c r="OOL12" s="100"/>
      <c r="OOM12" s="100"/>
      <c r="OON12" s="100"/>
      <c r="OOO12" s="100"/>
      <c r="OOP12" s="100"/>
      <c r="OOQ12" s="100"/>
      <c r="OOR12" s="100"/>
      <c r="OOS12" s="100"/>
      <c r="OOT12" s="100"/>
      <c r="OOU12" s="100"/>
      <c r="OOV12" s="100"/>
      <c r="OOW12" s="100"/>
      <c r="OOX12" s="100"/>
      <c r="OOY12" s="100"/>
      <c r="OOZ12" s="100"/>
      <c r="OPA12" s="100"/>
      <c r="OPB12" s="100"/>
      <c r="OPC12" s="100"/>
      <c r="OPD12" s="100"/>
      <c r="OPE12" s="100"/>
      <c r="OPF12" s="100"/>
      <c r="OPG12" s="100"/>
      <c r="OPH12" s="100"/>
      <c r="OPI12" s="100"/>
      <c r="OPJ12" s="100"/>
      <c r="OPK12" s="100"/>
      <c r="OPL12" s="100"/>
      <c r="OPM12" s="100"/>
      <c r="OPN12" s="100"/>
      <c r="OPO12" s="100"/>
      <c r="OPP12" s="100"/>
      <c r="OPQ12" s="100"/>
      <c r="OPR12" s="100"/>
      <c r="OPS12" s="100"/>
      <c r="OPT12" s="100"/>
      <c r="OPU12" s="100"/>
      <c r="OPV12" s="100"/>
      <c r="OPW12" s="100"/>
      <c r="OPX12" s="100"/>
      <c r="OPY12" s="100"/>
      <c r="OPZ12" s="100"/>
      <c r="OQA12" s="100"/>
      <c r="OQB12" s="100"/>
      <c r="OQC12" s="100"/>
      <c r="OQD12" s="100"/>
      <c r="OQE12" s="100"/>
      <c r="OQF12" s="100"/>
      <c r="OQG12" s="100"/>
      <c r="OQH12" s="100"/>
      <c r="OQI12" s="100"/>
      <c r="OQJ12" s="100"/>
      <c r="OQK12" s="100"/>
      <c r="OQL12" s="100"/>
      <c r="OQM12" s="100"/>
      <c r="OQN12" s="100"/>
      <c r="OQO12" s="100"/>
      <c r="OQP12" s="100"/>
      <c r="OQQ12" s="100"/>
      <c r="OQR12" s="100"/>
      <c r="OQS12" s="100"/>
      <c r="OQT12" s="100"/>
      <c r="OQU12" s="100"/>
      <c r="OQV12" s="100"/>
      <c r="OQW12" s="100"/>
      <c r="OQX12" s="100"/>
      <c r="OQY12" s="100"/>
      <c r="OQZ12" s="100"/>
      <c r="ORA12" s="100"/>
      <c r="ORB12" s="100"/>
      <c r="ORC12" s="100"/>
      <c r="ORD12" s="100"/>
      <c r="ORE12" s="100"/>
      <c r="ORF12" s="100"/>
      <c r="ORG12" s="100"/>
      <c r="ORH12" s="100"/>
      <c r="ORI12" s="100"/>
      <c r="ORJ12" s="100"/>
      <c r="ORK12" s="100"/>
      <c r="ORL12" s="100"/>
      <c r="ORM12" s="100"/>
      <c r="ORN12" s="100"/>
      <c r="ORO12" s="100"/>
      <c r="ORP12" s="100"/>
      <c r="ORQ12" s="100"/>
      <c r="ORR12" s="100"/>
      <c r="ORS12" s="100"/>
      <c r="ORT12" s="100"/>
      <c r="ORU12" s="100"/>
      <c r="ORV12" s="100"/>
      <c r="ORW12" s="100"/>
      <c r="ORX12" s="100"/>
      <c r="ORY12" s="100"/>
      <c r="ORZ12" s="100"/>
      <c r="OSA12" s="100"/>
      <c r="OSB12" s="100"/>
      <c r="OSC12" s="100"/>
      <c r="OSD12" s="100"/>
      <c r="OSE12" s="100"/>
      <c r="OSF12" s="100"/>
      <c r="OSG12" s="100"/>
      <c r="OSH12" s="100"/>
      <c r="OSI12" s="100"/>
      <c r="OSJ12" s="100"/>
      <c r="OSK12" s="100"/>
      <c r="OSL12" s="100"/>
      <c r="OSM12" s="100"/>
      <c r="OSN12" s="100"/>
      <c r="OSO12" s="100"/>
      <c r="OSP12" s="100"/>
      <c r="OSQ12" s="100"/>
      <c r="OSR12" s="100"/>
      <c r="OSS12" s="100"/>
      <c r="OST12" s="100"/>
      <c r="OSU12" s="100"/>
      <c r="OSV12" s="100"/>
      <c r="OSW12" s="100"/>
      <c r="OSX12" s="100"/>
      <c r="OSY12" s="100"/>
      <c r="OSZ12" s="100"/>
      <c r="OTA12" s="100"/>
      <c r="OTB12" s="100"/>
      <c r="OTC12" s="100"/>
      <c r="OTD12" s="100"/>
      <c r="OTE12" s="100"/>
      <c r="OTF12" s="100"/>
      <c r="OTG12" s="100"/>
      <c r="OTH12" s="100"/>
      <c r="OTI12" s="100"/>
      <c r="OTJ12" s="100"/>
      <c r="OTK12" s="100"/>
      <c r="OTL12" s="100"/>
      <c r="OTM12" s="100"/>
      <c r="OTN12" s="100"/>
      <c r="OTO12" s="100"/>
      <c r="OTP12" s="100"/>
      <c r="OTQ12" s="100"/>
      <c r="OTR12" s="100"/>
      <c r="OTS12" s="100"/>
      <c r="OTT12" s="100"/>
      <c r="OTU12" s="100"/>
      <c r="OTV12" s="100"/>
      <c r="OTW12" s="100"/>
      <c r="OTX12" s="100"/>
      <c r="OTY12" s="100"/>
      <c r="OTZ12" s="100"/>
      <c r="OUA12" s="100"/>
      <c r="OUB12" s="100"/>
      <c r="OUC12" s="100"/>
      <c r="OUD12" s="100"/>
      <c r="OUE12" s="100"/>
      <c r="OUF12" s="100"/>
      <c r="OUG12" s="100"/>
      <c r="OUH12" s="100"/>
      <c r="OUI12" s="100"/>
      <c r="OUJ12" s="100"/>
      <c r="OUK12" s="100"/>
      <c r="OUL12" s="100"/>
      <c r="OUM12" s="100"/>
      <c r="OUN12" s="100"/>
      <c r="OUO12" s="100"/>
      <c r="OUP12" s="100"/>
      <c r="OUQ12" s="100"/>
      <c r="OUR12" s="100"/>
      <c r="OUS12" s="100"/>
      <c r="OUT12" s="100"/>
      <c r="OUU12" s="100"/>
      <c r="OUV12" s="100"/>
      <c r="OUW12" s="100"/>
      <c r="OUX12" s="100"/>
      <c r="OUY12" s="100"/>
      <c r="OUZ12" s="100"/>
      <c r="OVA12" s="100"/>
      <c r="OVB12" s="100"/>
      <c r="OVC12" s="100"/>
      <c r="OVD12" s="100"/>
      <c r="OVE12" s="100"/>
      <c r="OVF12" s="100"/>
      <c r="OVG12" s="100"/>
      <c r="OVH12" s="100"/>
      <c r="OVI12" s="100"/>
      <c r="OVJ12" s="100"/>
      <c r="OVK12" s="100"/>
      <c r="OVL12" s="100"/>
      <c r="OVM12" s="100"/>
      <c r="OVN12" s="100"/>
      <c r="OVO12" s="100"/>
      <c r="OVP12" s="100"/>
      <c r="OVQ12" s="100"/>
      <c r="OVR12" s="100"/>
      <c r="OVS12" s="100"/>
      <c r="OVT12" s="100"/>
      <c r="OVU12" s="100"/>
      <c r="OVV12" s="100"/>
      <c r="OVW12" s="100"/>
      <c r="OVX12" s="100"/>
      <c r="OVY12" s="100"/>
      <c r="OVZ12" s="100"/>
      <c r="OWA12" s="100"/>
      <c r="OWB12" s="100"/>
      <c r="OWC12" s="100"/>
      <c r="OWD12" s="100"/>
      <c r="OWE12" s="100"/>
      <c r="OWF12" s="100"/>
      <c r="OWG12" s="100"/>
      <c r="OWH12" s="100"/>
      <c r="OWI12" s="100"/>
      <c r="OWJ12" s="100"/>
      <c r="OWK12" s="100"/>
      <c r="OWL12" s="100"/>
      <c r="OWM12" s="100"/>
      <c r="OWN12" s="100"/>
      <c r="OWO12" s="100"/>
      <c r="OWP12" s="100"/>
      <c r="OWQ12" s="100"/>
      <c r="OWR12" s="100"/>
      <c r="OWS12" s="100"/>
      <c r="OWT12" s="100"/>
      <c r="OWU12" s="100"/>
      <c r="OWV12" s="100"/>
      <c r="OWW12" s="100"/>
      <c r="OWX12" s="100"/>
      <c r="OWY12" s="100"/>
      <c r="OWZ12" s="100"/>
      <c r="OXA12" s="100"/>
      <c r="OXB12" s="100"/>
      <c r="OXC12" s="100"/>
      <c r="OXD12" s="100"/>
      <c r="OXE12" s="100"/>
      <c r="OXF12" s="100"/>
      <c r="OXG12" s="100"/>
      <c r="OXH12" s="100"/>
      <c r="OXI12" s="100"/>
      <c r="OXJ12" s="100"/>
      <c r="OXK12" s="100"/>
      <c r="OXL12" s="100"/>
      <c r="OXM12" s="100"/>
      <c r="OXN12" s="100"/>
      <c r="OXO12" s="100"/>
      <c r="OXP12" s="100"/>
      <c r="OXQ12" s="100"/>
      <c r="OXR12" s="100"/>
      <c r="OXS12" s="100"/>
      <c r="OXT12" s="100"/>
      <c r="OXU12" s="100"/>
      <c r="OXV12" s="100"/>
      <c r="OXW12" s="100"/>
      <c r="OXX12" s="100"/>
      <c r="OXY12" s="100"/>
      <c r="OXZ12" s="100"/>
      <c r="OYA12" s="100"/>
      <c r="OYB12" s="100"/>
      <c r="OYC12" s="100"/>
      <c r="OYD12" s="100"/>
      <c r="OYE12" s="100"/>
      <c r="OYF12" s="100"/>
      <c r="OYG12" s="100"/>
      <c r="OYH12" s="100"/>
      <c r="OYI12" s="100"/>
      <c r="OYJ12" s="100"/>
      <c r="OYK12" s="100"/>
      <c r="OYL12" s="100"/>
      <c r="OYM12" s="100"/>
      <c r="OYN12" s="100"/>
      <c r="OYO12" s="100"/>
      <c r="OYP12" s="100"/>
      <c r="OYQ12" s="100"/>
      <c r="OYR12" s="100"/>
      <c r="OYS12" s="100"/>
      <c r="OYT12" s="100"/>
      <c r="OYU12" s="100"/>
      <c r="OYV12" s="100"/>
      <c r="OYW12" s="100"/>
      <c r="OYX12" s="100"/>
      <c r="OYY12" s="100"/>
      <c r="OYZ12" s="100"/>
      <c r="OZA12" s="100"/>
      <c r="OZB12" s="100"/>
      <c r="OZC12" s="100"/>
      <c r="OZD12" s="100"/>
      <c r="OZE12" s="100"/>
      <c r="OZF12" s="100"/>
      <c r="OZG12" s="100"/>
      <c r="OZH12" s="100"/>
      <c r="OZI12" s="100"/>
      <c r="OZJ12" s="100"/>
      <c r="OZK12" s="100"/>
      <c r="OZL12" s="100"/>
      <c r="OZM12" s="100"/>
      <c r="OZN12" s="100"/>
      <c r="OZO12" s="100"/>
      <c r="OZP12" s="100"/>
      <c r="OZQ12" s="100"/>
      <c r="OZR12" s="100"/>
      <c r="OZS12" s="100"/>
      <c r="OZT12" s="100"/>
      <c r="OZU12" s="100"/>
      <c r="OZV12" s="100"/>
      <c r="OZW12" s="100"/>
      <c r="OZX12" s="100"/>
      <c r="OZY12" s="100"/>
      <c r="OZZ12" s="100"/>
      <c r="PAA12" s="100"/>
      <c r="PAB12" s="100"/>
      <c r="PAC12" s="100"/>
      <c r="PAD12" s="100"/>
      <c r="PAE12" s="100"/>
      <c r="PAF12" s="100"/>
      <c r="PAG12" s="100"/>
      <c r="PAH12" s="100"/>
      <c r="PAI12" s="100"/>
      <c r="PAJ12" s="100"/>
      <c r="PAK12" s="100"/>
      <c r="PAL12" s="100"/>
      <c r="PAM12" s="100"/>
      <c r="PAN12" s="100"/>
      <c r="PAO12" s="100"/>
      <c r="PAP12" s="100"/>
      <c r="PAQ12" s="100"/>
      <c r="PAR12" s="100"/>
      <c r="PAS12" s="100"/>
      <c r="PAT12" s="100"/>
      <c r="PAU12" s="100"/>
      <c r="PAV12" s="100"/>
      <c r="PAW12" s="100"/>
      <c r="PAX12" s="100"/>
      <c r="PAY12" s="100"/>
      <c r="PAZ12" s="100"/>
      <c r="PBA12" s="100"/>
      <c r="PBB12" s="100"/>
      <c r="PBC12" s="100"/>
      <c r="PBD12" s="100"/>
      <c r="PBE12" s="100"/>
      <c r="PBF12" s="100"/>
      <c r="PBG12" s="100"/>
      <c r="PBH12" s="100"/>
      <c r="PBI12" s="100"/>
      <c r="PBJ12" s="100"/>
      <c r="PBK12" s="100"/>
      <c r="PBL12" s="100"/>
      <c r="PBM12" s="100"/>
      <c r="PBN12" s="100"/>
      <c r="PBO12" s="100"/>
      <c r="PBP12" s="100"/>
      <c r="PBQ12" s="100"/>
      <c r="PBR12" s="100"/>
      <c r="PBS12" s="100"/>
      <c r="PBT12" s="100"/>
      <c r="PBU12" s="100"/>
      <c r="PBV12" s="100"/>
      <c r="PBW12" s="100"/>
      <c r="PBX12" s="100"/>
      <c r="PBY12" s="100"/>
      <c r="PBZ12" s="100"/>
      <c r="PCA12" s="100"/>
      <c r="PCB12" s="100"/>
      <c r="PCC12" s="100"/>
      <c r="PCD12" s="100"/>
      <c r="PCE12" s="100"/>
      <c r="PCF12" s="100"/>
      <c r="PCG12" s="100"/>
      <c r="PCH12" s="100"/>
      <c r="PCI12" s="100"/>
      <c r="PCJ12" s="100"/>
      <c r="PCK12" s="100"/>
      <c r="PCL12" s="100"/>
      <c r="PCM12" s="100"/>
      <c r="PCN12" s="100"/>
      <c r="PCO12" s="100"/>
      <c r="PCP12" s="100"/>
      <c r="PCQ12" s="100"/>
      <c r="PCR12" s="100"/>
      <c r="PCS12" s="100"/>
      <c r="PCT12" s="100"/>
      <c r="PCU12" s="100"/>
      <c r="PCV12" s="100"/>
      <c r="PCW12" s="100"/>
      <c r="PCX12" s="100"/>
      <c r="PCY12" s="100"/>
      <c r="PCZ12" s="100"/>
      <c r="PDA12" s="100"/>
      <c r="PDB12" s="100"/>
      <c r="PDC12" s="100"/>
      <c r="PDD12" s="100"/>
      <c r="PDE12" s="100"/>
      <c r="PDF12" s="100"/>
      <c r="PDG12" s="100"/>
      <c r="PDH12" s="100"/>
      <c r="PDI12" s="100"/>
      <c r="PDJ12" s="100"/>
      <c r="PDK12" s="100"/>
      <c r="PDL12" s="100"/>
      <c r="PDM12" s="100"/>
      <c r="PDN12" s="100"/>
      <c r="PDO12" s="100"/>
      <c r="PDP12" s="100"/>
      <c r="PDQ12" s="100"/>
      <c r="PDR12" s="100"/>
      <c r="PDS12" s="100"/>
      <c r="PDT12" s="100"/>
      <c r="PDU12" s="100"/>
      <c r="PDV12" s="100"/>
      <c r="PDW12" s="100"/>
      <c r="PDX12" s="100"/>
      <c r="PDY12" s="100"/>
      <c r="PDZ12" s="100"/>
      <c r="PEA12" s="100"/>
      <c r="PEB12" s="100"/>
      <c r="PEC12" s="100"/>
      <c r="PED12" s="100"/>
      <c r="PEE12" s="100"/>
      <c r="PEF12" s="100"/>
      <c r="PEG12" s="100"/>
      <c r="PEH12" s="100"/>
      <c r="PEI12" s="100"/>
      <c r="PEJ12" s="100"/>
      <c r="PEK12" s="100"/>
      <c r="PEL12" s="100"/>
      <c r="PEM12" s="100"/>
      <c r="PEN12" s="100"/>
      <c r="PEO12" s="100"/>
      <c r="PEP12" s="100"/>
      <c r="PEQ12" s="100"/>
      <c r="PER12" s="100"/>
      <c r="PES12" s="100"/>
      <c r="PET12" s="100"/>
      <c r="PEU12" s="100"/>
      <c r="PEV12" s="100"/>
      <c r="PEW12" s="100"/>
      <c r="PEX12" s="100"/>
      <c r="PEY12" s="100"/>
      <c r="PEZ12" s="100"/>
      <c r="PFA12" s="100"/>
      <c r="PFB12" s="100"/>
      <c r="PFC12" s="100"/>
      <c r="PFD12" s="100"/>
      <c r="PFE12" s="100"/>
      <c r="PFF12" s="100"/>
      <c r="PFG12" s="100"/>
      <c r="PFH12" s="100"/>
      <c r="PFI12" s="100"/>
      <c r="PFJ12" s="100"/>
      <c r="PFK12" s="100"/>
      <c r="PFL12" s="100"/>
      <c r="PFM12" s="100"/>
      <c r="PFN12" s="100"/>
      <c r="PFO12" s="100"/>
      <c r="PFP12" s="100"/>
      <c r="PFQ12" s="100"/>
      <c r="PFR12" s="100"/>
      <c r="PFS12" s="100"/>
      <c r="PFT12" s="100"/>
      <c r="PFU12" s="100"/>
      <c r="PFV12" s="100"/>
      <c r="PFW12" s="100"/>
      <c r="PFX12" s="100"/>
      <c r="PFY12" s="100"/>
      <c r="PFZ12" s="100"/>
      <c r="PGA12" s="100"/>
      <c r="PGB12" s="100"/>
      <c r="PGC12" s="100"/>
      <c r="PGD12" s="100"/>
      <c r="PGE12" s="100"/>
      <c r="PGF12" s="100"/>
      <c r="PGG12" s="100"/>
      <c r="PGH12" s="100"/>
      <c r="PGI12" s="100"/>
      <c r="PGJ12" s="100"/>
      <c r="PGK12" s="100"/>
      <c r="PGL12" s="100"/>
      <c r="PGM12" s="100"/>
      <c r="PGN12" s="100"/>
      <c r="PGO12" s="100"/>
      <c r="PGP12" s="100"/>
      <c r="PGQ12" s="100"/>
      <c r="PGR12" s="100"/>
      <c r="PGS12" s="100"/>
      <c r="PGT12" s="100"/>
      <c r="PGU12" s="100"/>
      <c r="PGV12" s="100"/>
      <c r="PGW12" s="100"/>
      <c r="PGX12" s="100"/>
      <c r="PGY12" s="100"/>
      <c r="PGZ12" s="100"/>
      <c r="PHA12" s="100"/>
      <c r="PHB12" s="100"/>
      <c r="PHC12" s="100"/>
      <c r="PHD12" s="100"/>
      <c r="PHE12" s="100"/>
      <c r="PHF12" s="100"/>
      <c r="PHG12" s="100"/>
      <c r="PHH12" s="100"/>
      <c r="PHI12" s="100"/>
      <c r="PHJ12" s="100"/>
      <c r="PHK12" s="100"/>
      <c r="PHL12" s="100"/>
      <c r="PHM12" s="100"/>
      <c r="PHN12" s="100"/>
      <c r="PHO12" s="100"/>
      <c r="PHP12" s="100"/>
      <c r="PHQ12" s="100"/>
      <c r="PHR12" s="100"/>
      <c r="PHS12" s="100"/>
      <c r="PHT12" s="100"/>
      <c r="PHU12" s="100"/>
      <c r="PHV12" s="100"/>
      <c r="PHW12" s="100"/>
      <c r="PHX12" s="100"/>
      <c r="PHY12" s="100"/>
      <c r="PHZ12" s="100"/>
      <c r="PIA12" s="100"/>
      <c r="PIB12" s="100"/>
      <c r="PIC12" s="100"/>
      <c r="PID12" s="100"/>
      <c r="PIE12" s="100"/>
      <c r="PIF12" s="100"/>
      <c r="PIG12" s="100"/>
      <c r="PIH12" s="100"/>
      <c r="PII12" s="100"/>
      <c r="PIJ12" s="100"/>
      <c r="PIK12" s="100"/>
      <c r="PIL12" s="100"/>
      <c r="PIM12" s="100"/>
      <c r="PIN12" s="100"/>
      <c r="PIO12" s="100"/>
      <c r="PIP12" s="100"/>
      <c r="PIQ12" s="100"/>
      <c r="PIR12" s="100"/>
      <c r="PIS12" s="100"/>
      <c r="PIT12" s="100"/>
      <c r="PIU12" s="100"/>
      <c r="PIV12" s="100"/>
      <c r="PIW12" s="100"/>
      <c r="PIX12" s="100"/>
      <c r="PIY12" s="100"/>
      <c r="PIZ12" s="100"/>
      <c r="PJA12" s="100"/>
      <c r="PJB12" s="100"/>
      <c r="PJC12" s="100"/>
      <c r="PJD12" s="100"/>
      <c r="PJE12" s="100"/>
      <c r="PJF12" s="100"/>
      <c r="PJG12" s="100"/>
      <c r="PJH12" s="100"/>
      <c r="PJI12" s="100"/>
      <c r="PJJ12" s="100"/>
      <c r="PJK12" s="100"/>
      <c r="PJL12" s="100"/>
      <c r="PJM12" s="100"/>
      <c r="PJN12" s="100"/>
      <c r="PJO12" s="100"/>
      <c r="PJP12" s="100"/>
      <c r="PJQ12" s="100"/>
      <c r="PJR12" s="100"/>
      <c r="PJS12" s="100"/>
      <c r="PJT12" s="100"/>
      <c r="PJU12" s="100"/>
      <c r="PJV12" s="100"/>
      <c r="PJW12" s="100"/>
      <c r="PJX12" s="100"/>
      <c r="PJY12" s="100"/>
      <c r="PJZ12" s="100"/>
      <c r="PKA12" s="100"/>
      <c r="PKB12" s="100"/>
      <c r="PKC12" s="100"/>
      <c r="PKD12" s="100"/>
      <c r="PKE12" s="100"/>
      <c r="PKF12" s="100"/>
      <c r="PKG12" s="100"/>
      <c r="PKH12" s="100"/>
      <c r="PKI12" s="100"/>
      <c r="PKJ12" s="100"/>
      <c r="PKK12" s="100"/>
      <c r="PKL12" s="100"/>
      <c r="PKM12" s="100"/>
      <c r="PKN12" s="100"/>
      <c r="PKO12" s="100"/>
      <c r="PKP12" s="100"/>
      <c r="PKQ12" s="100"/>
      <c r="PKR12" s="100"/>
      <c r="PKS12" s="100"/>
      <c r="PKT12" s="100"/>
      <c r="PKU12" s="100"/>
      <c r="PKV12" s="100"/>
      <c r="PKW12" s="100"/>
      <c r="PKX12" s="100"/>
      <c r="PKY12" s="100"/>
      <c r="PKZ12" s="100"/>
      <c r="PLA12" s="100"/>
      <c r="PLB12" s="100"/>
      <c r="PLC12" s="100"/>
      <c r="PLD12" s="100"/>
      <c r="PLE12" s="100"/>
      <c r="PLF12" s="100"/>
      <c r="PLG12" s="100"/>
      <c r="PLH12" s="100"/>
      <c r="PLI12" s="100"/>
      <c r="PLJ12" s="100"/>
      <c r="PLK12" s="100"/>
      <c r="PLL12" s="100"/>
      <c r="PLM12" s="100"/>
      <c r="PLN12" s="100"/>
      <c r="PLO12" s="100"/>
      <c r="PLP12" s="100"/>
      <c r="PLQ12" s="100"/>
      <c r="PLR12" s="100"/>
      <c r="PLS12" s="100"/>
      <c r="PLT12" s="100"/>
      <c r="PLU12" s="100"/>
      <c r="PLV12" s="100"/>
      <c r="PLW12" s="100"/>
      <c r="PLX12" s="100"/>
      <c r="PLY12" s="100"/>
      <c r="PLZ12" s="100"/>
      <c r="PMA12" s="100"/>
      <c r="PMB12" s="100"/>
      <c r="PMC12" s="100"/>
      <c r="PMD12" s="100"/>
      <c r="PME12" s="100"/>
      <c r="PMF12" s="100"/>
      <c r="PMG12" s="100"/>
      <c r="PMH12" s="100"/>
      <c r="PMI12" s="100"/>
      <c r="PMJ12" s="100"/>
      <c r="PMK12" s="100"/>
      <c r="PML12" s="100"/>
      <c r="PMM12" s="100"/>
      <c r="PMN12" s="100"/>
      <c r="PMO12" s="100"/>
      <c r="PMP12" s="100"/>
      <c r="PMQ12" s="100"/>
      <c r="PMR12" s="100"/>
      <c r="PMS12" s="100"/>
      <c r="PMT12" s="100"/>
      <c r="PMU12" s="100"/>
      <c r="PMV12" s="100"/>
      <c r="PMW12" s="100"/>
      <c r="PMX12" s="100"/>
      <c r="PMY12" s="100"/>
      <c r="PMZ12" s="100"/>
      <c r="PNA12" s="100"/>
      <c r="PNB12" s="100"/>
      <c r="PNC12" s="100"/>
      <c r="PND12" s="100"/>
      <c r="PNE12" s="100"/>
      <c r="PNF12" s="100"/>
      <c r="PNG12" s="100"/>
      <c r="PNH12" s="100"/>
      <c r="PNI12" s="100"/>
      <c r="PNJ12" s="100"/>
      <c r="PNK12" s="100"/>
      <c r="PNL12" s="100"/>
      <c r="PNM12" s="100"/>
      <c r="PNN12" s="100"/>
      <c r="PNO12" s="100"/>
      <c r="PNP12" s="100"/>
      <c r="PNQ12" s="100"/>
      <c r="PNR12" s="100"/>
      <c r="PNS12" s="100"/>
      <c r="PNT12" s="100"/>
      <c r="PNU12" s="100"/>
      <c r="PNV12" s="100"/>
      <c r="PNW12" s="100"/>
      <c r="PNX12" s="100"/>
      <c r="PNY12" s="100"/>
      <c r="PNZ12" s="100"/>
      <c r="POA12" s="100"/>
      <c r="POB12" s="100"/>
      <c r="POC12" s="100"/>
      <c r="POD12" s="100"/>
      <c r="POE12" s="100"/>
      <c r="POF12" s="100"/>
      <c r="POG12" s="100"/>
      <c r="POH12" s="100"/>
      <c r="POI12" s="100"/>
      <c r="POJ12" s="100"/>
      <c r="POK12" s="100"/>
      <c r="POL12" s="100"/>
      <c r="POM12" s="100"/>
      <c r="PON12" s="100"/>
      <c r="POO12" s="100"/>
      <c r="POP12" s="100"/>
      <c r="POQ12" s="100"/>
      <c r="POR12" s="100"/>
      <c r="POS12" s="100"/>
      <c r="POT12" s="100"/>
      <c r="POU12" s="100"/>
      <c r="POV12" s="100"/>
      <c r="POW12" s="100"/>
      <c r="POX12" s="100"/>
      <c r="POY12" s="100"/>
      <c r="POZ12" s="100"/>
      <c r="PPA12" s="100"/>
      <c r="PPB12" s="100"/>
      <c r="PPC12" s="100"/>
      <c r="PPD12" s="100"/>
      <c r="PPE12" s="100"/>
      <c r="PPF12" s="100"/>
      <c r="PPG12" s="100"/>
      <c r="PPH12" s="100"/>
      <c r="PPI12" s="100"/>
      <c r="PPJ12" s="100"/>
      <c r="PPK12" s="100"/>
      <c r="PPL12" s="100"/>
      <c r="PPM12" s="100"/>
      <c r="PPN12" s="100"/>
      <c r="PPO12" s="100"/>
      <c r="PPP12" s="100"/>
      <c r="PPQ12" s="100"/>
      <c r="PPR12" s="100"/>
      <c r="PPS12" s="100"/>
      <c r="PPT12" s="100"/>
      <c r="PPU12" s="100"/>
      <c r="PPV12" s="100"/>
      <c r="PPW12" s="100"/>
      <c r="PPX12" s="100"/>
      <c r="PPY12" s="100"/>
      <c r="PPZ12" s="100"/>
      <c r="PQA12" s="100"/>
      <c r="PQB12" s="100"/>
      <c r="PQC12" s="100"/>
      <c r="PQD12" s="100"/>
      <c r="PQE12" s="100"/>
      <c r="PQF12" s="100"/>
      <c r="PQG12" s="100"/>
      <c r="PQH12" s="100"/>
      <c r="PQI12" s="100"/>
      <c r="PQJ12" s="100"/>
      <c r="PQK12" s="100"/>
      <c r="PQL12" s="100"/>
      <c r="PQM12" s="100"/>
      <c r="PQN12" s="100"/>
      <c r="PQO12" s="100"/>
      <c r="PQP12" s="100"/>
      <c r="PQQ12" s="100"/>
      <c r="PQR12" s="100"/>
      <c r="PQS12" s="100"/>
      <c r="PQT12" s="100"/>
      <c r="PQU12" s="100"/>
      <c r="PQV12" s="100"/>
      <c r="PQW12" s="100"/>
      <c r="PQX12" s="100"/>
      <c r="PQY12" s="100"/>
      <c r="PQZ12" s="100"/>
      <c r="PRA12" s="100"/>
      <c r="PRB12" s="100"/>
      <c r="PRC12" s="100"/>
      <c r="PRD12" s="100"/>
      <c r="PRE12" s="100"/>
      <c r="PRF12" s="100"/>
      <c r="PRG12" s="100"/>
      <c r="PRH12" s="100"/>
      <c r="PRI12" s="100"/>
      <c r="PRJ12" s="100"/>
      <c r="PRK12" s="100"/>
      <c r="PRL12" s="100"/>
      <c r="PRM12" s="100"/>
      <c r="PRN12" s="100"/>
      <c r="PRO12" s="100"/>
      <c r="PRP12" s="100"/>
      <c r="PRQ12" s="100"/>
      <c r="PRR12" s="100"/>
      <c r="PRS12" s="100"/>
      <c r="PRT12" s="100"/>
      <c r="PRU12" s="100"/>
      <c r="PRV12" s="100"/>
      <c r="PRW12" s="100"/>
      <c r="PRX12" s="100"/>
      <c r="PRY12" s="100"/>
      <c r="PRZ12" s="100"/>
      <c r="PSA12" s="100"/>
      <c r="PSB12" s="100"/>
      <c r="PSC12" s="100"/>
      <c r="PSD12" s="100"/>
      <c r="PSE12" s="100"/>
      <c r="PSF12" s="100"/>
      <c r="PSG12" s="100"/>
      <c r="PSH12" s="100"/>
      <c r="PSI12" s="100"/>
      <c r="PSJ12" s="100"/>
      <c r="PSK12" s="100"/>
      <c r="PSL12" s="100"/>
      <c r="PSM12" s="100"/>
      <c r="PSN12" s="100"/>
      <c r="PSO12" s="100"/>
      <c r="PSP12" s="100"/>
      <c r="PSQ12" s="100"/>
      <c r="PSR12" s="100"/>
      <c r="PSS12" s="100"/>
      <c r="PST12" s="100"/>
      <c r="PSU12" s="100"/>
      <c r="PSV12" s="100"/>
      <c r="PSW12" s="100"/>
      <c r="PSX12" s="100"/>
      <c r="PSY12" s="100"/>
      <c r="PSZ12" s="100"/>
      <c r="PTA12" s="100"/>
      <c r="PTB12" s="100"/>
      <c r="PTC12" s="100"/>
      <c r="PTD12" s="100"/>
      <c r="PTE12" s="100"/>
      <c r="PTF12" s="100"/>
      <c r="PTG12" s="100"/>
      <c r="PTH12" s="100"/>
      <c r="PTI12" s="100"/>
      <c r="PTJ12" s="100"/>
      <c r="PTK12" s="100"/>
      <c r="PTL12" s="100"/>
      <c r="PTM12" s="100"/>
      <c r="PTN12" s="100"/>
      <c r="PTO12" s="100"/>
      <c r="PTP12" s="100"/>
      <c r="PTQ12" s="100"/>
      <c r="PTR12" s="100"/>
      <c r="PTS12" s="100"/>
      <c r="PTT12" s="100"/>
      <c r="PTU12" s="100"/>
      <c r="PTV12" s="100"/>
      <c r="PTW12" s="100"/>
      <c r="PTX12" s="100"/>
      <c r="PTY12" s="100"/>
      <c r="PTZ12" s="100"/>
      <c r="PUA12" s="100"/>
      <c r="PUB12" s="100"/>
      <c r="PUC12" s="100"/>
      <c r="PUD12" s="100"/>
      <c r="PUE12" s="100"/>
      <c r="PUF12" s="100"/>
      <c r="PUG12" s="100"/>
      <c r="PUH12" s="100"/>
      <c r="PUI12" s="100"/>
      <c r="PUJ12" s="100"/>
      <c r="PUK12" s="100"/>
      <c r="PUL12" s="100"/>
      <c r="PUM12" s="100"/>
      <c r="PUN12" s="100"/>
      <c r="PUO12" s="100"/>
      <c r="PUP12" s="100"/>
      <c r="PUQ12" s="100"/>
      <c r="PUR12" s="100"/>
      <c r="PUS12" s="100"/>
      <c r="PUT12" s="100"/>
      <c r="PUU12" s="100"/>
      <c r="PUV12" s="100"/>
      <c r="PUW12" s="100"/>
      <c r="PUX12" s="100"/>
      <c r="PUY12" s="100"/>
      <c r="PUZ12" s="100"/>
      <c r="PVA12" s="100"/>
      <c r="PVB12" s="100"/>
      <c r="PVC12" s="100"/>
      <c r="PVD12" s="100"/>
      <c r="PVE12" s="100"/>
      <c r="PVF12" s="100"/>
      <c r="PVG12" s="100"/>
      <c r="PVH12" s="100"/>
      <c r="PVI12" s="100"/>
      <c r="PVJ12" s="100"/>
      <c r="PVK12" s="100"/>
      <c r="PVL12" s="100"/>
      <c r="PVM12" s="100"/>
      <c r="PVN12" s="100"/>
      <c r="PVO12" s="100"/>
      <c r="PVP12" s="100"/>
      <c r="PVQ12" s="100"/>
      <c r="PVR12" s="100"/>
      <c r="PVS12" s="100"/>
      <c r="PVT12" s="100"/>
      <c r="PVU12" s="100"/>
      <c r="PVV12" s="100"/>
      <c r="PVW12" s="100"/>
      <c r="PVX12" s="100"/>
      <c r="PVY12" s="100"/>
      <c r="PVZ12" s="100"/>
      <c r="PWA12" s="100"/>
      <c r="PWB12" s="100"/>
      <c r="PWC12" s="100"/>
      <c r="PWD12" s="100"/>
      <c r="PWE12" s="100"/>
      <c r="PWF12" s="100"/>
      <c r="PWG12" s="100"/>
      <c r="PWH12" s="100"/>
      <c r="PWI12" s="100"/>
      <c r="PWJ12" s="100"/>
      <c r="PWK12" s="100"/>
      <c r="PWL12" s="100"/>
      <c r="PWM12" s="100"/>
      <c r="PWN12" s="100"/>
      <c r="PWO12" s="100"/>
      <c r="PWP12" s="100"/>
      <c r="PWQ12" s="100"/>
      <c r="PWR12" s="100"/>
      <c r="PWS12" s="100"/>
      <c r="PWT12" s="100"/>
      <c r="PWU12" s="100"/>
      <c r="PWV12" s="100"/>
      <c r="PWW12" s="100"/>
      <c r="PWX12" s="100"/>
      <c r="PWY12" s="100"/>
      <c r="PWZ12" s="100"/>
      <c r="PXA12" s="100"/>
      <c r="PXB12" s="100"/>
      <c r="PXC12" s="100"/>
      <c r="PXD12" s="100"/>
      <c r="PXE12" s="100"/>
      <c r="PXF12" s="100"/>
      <c r="PXG12" s="100"/>
      <c r="PXH12" s="100"/>
      <c r="PXI12" s="100"/>
      <c r="PXJ12" s="100"/>
      <c r="PXK12" s="100"/>
      <c r="PXL12" s="100"/>
      <c r="PXM12" s="100"/>
      <c r="PXN12" s="100"/>
      <c r="PXO12" s="100"/>
      <c r="PXP12" s="100"/>
      <c r="PXQ12" s="100"/>
      <c r="PXR12" s="100"/>
      <c r="PXS12" s="100"/>
      <c r="PXT12" s="100"/>
      <c r="PXU12" s="100"/>
      <c r="PXV12" s="100"/>
      <c r="PXW12" s="100"/>
      <c r="PXX12" s="100"/>
      <c r="PXY12" s="100"/>
      <c r="PXZ12" s="100"/>
      <c r="PYA12" s="100"/>
      <c r="PYB12" s="100"/>
      <c r="PYC12" s="100"/>
      <c r="PYD12" s="100"/>
      <c r="PYE12" s="100"/>
      <c r="PYF12" s="100"/>
      <c r="PYG12" s="100"/>
      <c r="PYH12" s="100"/>
      <c r="PYI12" s="100"/>
      <c r="PYJ12" s="100"/>
      <c r="PYK12" s="100"/>
      <c r="PYL12" s="100"/>
      <c r="PYM12" s="100"/>
      <c r="PYN12" s="100"/>
      <c r="PYO12" s="100"/>
      <c r="PYP12" s="100"/>
      <c r="PYQ12" s="100"/>
      <c r="PYR12" s="100"/>
      <c r="PYS12" s="100"/>
      <c r="PYT12" s="100"/>
      <c r="PYU12" s="100"/>
      <c r="PYV12" s="100"/>
      <c r="PYW12" s="100"/>
      <c r="PYX12" s="100"/>
      <c r="PYY12" s="100"/>
      <c r="PYZ12" s="100"/>
      <c r="PZA12" s="100"/>
      <c r="PZB12" s="100"/>
      <c r="PZC12" s="100"/>
      <c r="PZD12" s="100"/>
      <c r="PZE12" s="100"/>
      <c r="PZF12" s="100"/>
      <c r="PZG12" s="100"/>
      <c r="PZH12" s="100"/>
      <c r="PZI12" s="100"/>
      <c r="PZJ12" s="100"/>
      <c r="PZK12" s="100"/>
      <c r="PZL12" s="100"/>
      <c r="PZM12" s="100"/>
      <c r="PZN12" s="100"/>
      <c r="PZO12" s="100"/>
      <c r="PZP12" s="100"/>
      <c r="PZQ12" s="100"/>
      <c r="PZR12" s="100"/>
      <c r="PZS12" s="100"/>
      <c r="PZT12" s="100"/>
      <c r="PZU12" s="100"/>
      <c r="PZV12" s="100"/>
      <c r="PZW12" s="100"/>
      <c r="PZX12" s="100"/>
      <c r="PZY12" s="100"/>
      <c r="PZZ12" s="100"/>
      <c r="QAA12" s="100"/>
      <c r="QAB12" s="100"/>
      <c r="QAC12" s="100"/>
      <c r="QAD12" s="100"/>
      <c r="QAE12" s="100"/>
      <c r="QAF12" s="100"/>
      <c r="QAG12" s="100"/>
      <c r="QAH12" s="100"/>
      <c r="QAI12" s="100"/>
      <c r="QAJ12" s="100"/>
      <c r="QAK12" s="100"/>
      <c r="QAL12" s="100"/>
      <c r="QAM12" s="100"/>
      <c r="QAN12" s="100"/>
      <c r="QAO12" s="100"/>
      <c r="QAP12" s="100"/>
      <c r="QAQ12" s="100"/>
      <c r="QAR12" s="100"/>
      <c r="QAS12" s="100"/>
      <c r="QAT12" s="100"/>
      <c r="QAU12" s="100"/>
      <c r="QAV12" s="100"/>
      <c r="QAW12" s="100"/>
      <c r="QAX12" s="100"/>
      <c r="QAY12" s="100"/>
      <c r="QAZ12" s="100"/>
      <c r="QBA12" s="100"/>
      <c r="QBB12" s="100"/>
      <c r="QBC12" s="100"/>
      <c r="QBD12" s="100"/>
      <c r="QBE12" s="100"/>
      <c r="QBF12" s="100"/>
      <c r="QBG12" s="100"/>
      <c r="QBH12" s="100"/>
      <c r="QBI12" s="100"/>
      <c r="QBJ12" s="100"/>
      <c r="QBK12" s="100"/>
      <c r="QBL12" s="100"/>
      <c r="QBM12" s="100"/>
      <c r="QBN12" s="100"/>
      <c r="QBO12" s="100"/>
      <c r="QBP12" s="100"/>
      <c r="QBQ12" s="100"/>
      <c r="QBR12" s="100"/>
      <c r="QBS12" s="100"/>
      <c r="QBT12" s="100"/>
      <c r="QBU12" s="100"/>
      <c r="QBV12" s="100"/>
      <c r="QBW12" s="100"/>
      <c r="QBX12" s="100"/>
      <c r="QBY12" s="100"/>
      <c r="QBZ12" s="100"/>
      <c r="QCA12" s="100"/>
      <c r="QCB12" s="100"/>
      <c r="QCC12" s="100"/>
      <c r="QCD12" s="100"/>
      <c r="QCE12" s="100"/>
      <c r="QCF12" s="100"/>
      <c r="QCG12" s="100"/>
      <c r="QCH12" s="100"/>
      <c r="QCI12" s="100"/>
      <c r="QCJ12" s="100"/>
      <c r="QCK12" s="100"/>
      <c r="QCL12" s="100"/>
      <c r="QCM12" s="100"/>
      <c r="QCN12" s="100"/>
      <c r="QCO12" s="100"/>
      <c r="QCP12" s="100"/>
      <c r="QCQ12" s="100"/>
      <c r="QCR12" s="100"/>
      <c r="QCS12" s="100"/>
      <c r="QCT12" s="100"/>
      <c r="QCU12" s="100"/>
      <c r="QCV12" s="100"/>
      <c r="QCW12" s="100"/>
      <c r="QCX12" s="100"/>
      <c r="QCY12" s="100"/>
      <c r="QCZ12" s="100"/>
      <c r="QDA12" s="100"/>
      <c r="QDB12" s="100"/>
      <c r="QDC12" s="100"/>
      <c r="QDD12" s="100"/>
      <c r="QDE12" s="100"/>
      <c r="QDF12" s="100"/>
      <c r="QDG12" s="100"/>
      <c r="QDH12" s="100"/>
      <c r="QDI12" s="100"/>
      <c r="QDJ12" s="100"/>
      <c r="QDK12" s="100"/>
      <c r="QDL12" s="100"/>
      <c r="QDM12" s="100"/>
      <c r="QDN12" s="100"/>
      <c r="QDO12" s="100"/>
      <c r="QDP12" s="100"/>
      <c r="QDQ12" s="100"/>
      <c r="QDR12" s="100"/>
      <c r="QDS12" s="100"/>
      <c r="QDT12" s="100"/>
      <c r="QDU12" s="100"/>
      <c r="QDV12" s="100"/>
      <c r="QDW12" s="100"/>
      <c r="QDX12" s="100"/>
      <c r="QDY12" s="100"/>
      <c r="QDZ12" s="100"/>
      <c r="QEA12" s="100"/>
      <c r="QEB12" s="100"/>
      <c r="QEC12" s="100"/>
      <c r="QED12" s="100"/>
      <c r="QEE12" s="100"/>
      <c r="QEF12" s="100"/>
      <c r="QEG12" s="100"/>
      <c r="QEH12" s="100"/>
      <c r="QEI12" s="100"/>
      <c r="QEJ12" s="100"/>
      <c r="QEK12" s="100"/>
      <c r="QEL12" s="100"/>
      <c r="QEM12" s="100"/>
      <c r="QEN12" s="100"/>
      <c r="QEO12" s="100"/>
      <c r="QEP12" s="100"/>
      <c r="QEQ12" s="100"/>
      <c r="QER12" s="100"/>
      <c r="QES12" s="100"/>
      <c r="QET12" s="100"/>
      <c r="QEU12" s="100"/>
      <c r="QEV12" s="100"/>
      <c r="QEW12" s="100"/>
      <c r="QEX12" s="100"/>
      <c r="QEY12" s="100"/>
      <c r="QEZ12" s="100"/>
      <c r="QFA12" s="100"/>
      <c r="QFB12" s="100"/>
      <c r="QFC12" s="100"/>
      <c r="QFD12" s="100"/>
      <c r="QFE12" s="100"/>
      <c r="QFF12" s="100"/>
      <c r="QFG12" s="100"/>
      <c r="QFH12" s="100"/>
      <c r="QFI12" s="100"/>
      <c r="QFJ12" s="100"/>
      <c r="QFK12" s="100"/>
      <c r="QFL12" s="100"/>
      <c r="QFM12" s="100"/>
      <c r="QFN12" s="100"/>
      <c r="QFO12" s="100"/>
      <c r="QFP12" s="100"/>
      <c r="QFQ12" s="100"/>
      <c r="QFR12" s="100"/>
      <c r="QFS12" s="100"/>
      <c r="QFT12" s="100"/>
      <c r="QFU12" s="100"/>
      <c r="QFV12" s="100"/>
      <c r="QFW12" s="100"/>
      <c r="QFX12" s="100"/>
      <c r="QFY12" s="100"/>
      <c r="QFZ12" s="100"/>
      <c r="QGA12" s="100"/>
      <c r="QGB12" s="100"/>
      <c r="QGC12" s="100"/>
      <c r="QGD12" s="100"/>
      <c r="QGE12" s="100"/>
      <c r="QGF12" s="100"/>
      <c r="QGG12" s="100"/>
      <c r="QGH12" s="100"/>
      <c r="QGI12" s="100"/>
      <c r="QGJ12" s="100"/>
      <c r="QGK12" s="100"/>
      <c r="QGL12" s="100"/>
      <c r="QGM12" s="100"/>
      <c r="QGN12" s="100"/>
      <c r="QGO12" s="100"/>
      <c r="QGP12" s="100"/>
      <c r="QGQ12" s="100"/>
      <c r="QGR12" s="100"/>
      <c r="QGS12" s="100"/>
      <c r="QGT12" s="100"/>
      <c r="QGU12" s="100"/>
      <c r="QGV12" s="100"/>
      <c r="QGW12" s="100"/>
      <c r="QGX12" s="100"/>
      <c r="QGY12" s="100"/>
      <c r="QGZ12" s="100"/>
      <c r="QHA12" s="100"/>
      <c r="QHB12" s="100"/>
      <c r="QHC12" s="100"/>
      <c r="QHD12" s="100"/>
      <c r="QHE12" s="100"/>
      <c r="QHF12" s="100"/>
      <c r="QHG12" s="100"/>
      <c r="QHH12" s="100"/>
      <c r="QHI12" s="100"/>
      <c r="QHJ12" s="100"/>
      <c r="QHK12" s="100"/>
      <c r="QHL12" s="100"/>
      <c r="QHM12" s="100"/>
      <c r="QHN12" s="100"/>
      <c r="QHO12" s="100"/>
      <c r="QHP12" s="100"/>
      <c r="QHQ12" s="100"/>
      <c r="QHR12" s="100"/>
      <c r="QHS12" s="100"/>
      <c r="QHT12" s="100"/>
      <c r="QHU12" s="100"/>
      <c r="QHV12" s="100"/>
      <c r="QHW12" s="100"/>
      <c r="QHX12" s="100"/>
      <c r="QHY12" s="100"/>
      <c r="QHZ12" s="100"/>
      <c r="QIA12" s="100"/>
      <c r="QIB12" s="100"/>
      <c r="QIC12" s="100"/>
      <c r="QID12" s="100"/>
      <c r="QIE12" s="100"/>
      <c r="QIF12" s="100"/>
      <c r="QIG12" s="100"/>
      <c r="QIH12" s="100"/>
      <c r="QII12" s="100"/>
      <c r="QIJ12" s="100"/>
      <c r="QIK12" s="100"/>
      <c r="QIL12" s="100"/>
      <c r="QIM12" s="100"/>
      <c r="QIN12" s="100"/>
      <c r="QIO12" s="100"/>
      <c r="QIP12" s="100"/>
      <c r="QIQ12" s="100"/>
      <c r="QIR12" s="100"/>
      <c r="QIS12" s="100"/>
      <c r="QIT12" s="100"/>
      <c r="QIU12" s="100"/>
      <c r="QIV12" s="100"/>
      <c r="QIW12" s="100"/>
      <c r="QIX12" s="100"/>
      <c r="QIY12" s="100"/>
      <c r="QIZ12" s="100"/>
      <c r="QJA12" s="100"/>
      <c r="QJB12" s="100"/>
      <c r="QJC12" s="100"/>
      <c r="QJD12" s="100"/>
      <c r="QJE12" s="100"/>
      <c r="QJF12" s="100"/>
      <c r="QJG12" s="100"/>
      <c r="QJH12" s="100"/>
      <c r="QJI12" s="100"/>
      <c r="QJJ12" s="100"/>
      <c r="QJK12" s="100"/>
      <c r="QJL12" s="100"/>
      <c r="QJM12" s="100"/>
      <c r="QJN12" s="100"/>
      <c r="QJO12" s="100"/>
      <c r="QJP12" s="100"/>
      <c r="QJQ12" s="100"/>
      <c r="QJR12" s="100"/>
      <c r="QJS12" s="100"/>
      <c r="QJT12" s="100"/>
      <c r="QJU12" s="100"/>
      <c r="QJV12" s="100"/>
      <c r="QJW12" s="100"/>
      <c r="QJX12" s="100"/>
      <c r="QJY12" s="100"/>
      <c r="QJZ12" s="100"/>
      <c r="QKA12" s="100"/>
      <c r="QKB12" s="100"/>
      <c r="QKC12" s="100"/>
      <c r="QKD12" s="100"/>
      <c r="QKE12" s="100"/>
      <c r="QKF12" s="100"/>
      <c r="QKG12" s="100"/>
      <c r="QKH12" s="100"/>
      <c r="QKI12" s="100"/>
      <c r="QKJ12" s="100"/>
      <c r="QKK12" s="100"/>
      <c r="QKL12" s="100"/>
      <c r="QKM12" s="100"/>
      <c r="QKN12" s="100"/>
      <c r="QKO12" s="100"/>
      <c r="QKP12" s="100"/>
      <c r="QKQ12" s="100"/>
      <c r="QKR12" s="100"/>
      <c r="QKS12" s="100"/>
      <c r="QKT12" s="100"/>
      <c r="QKU12" s="100"/>
      <c r="QKV12" s="100"/>
      <c r="QKW12" s="100"/>
      <c r="QKX12" s="100"/>
      <c r="QKY12" s="100"/>
      <c r="QKZ12" s="100"/>
      <c r="QLA12" s="100"/>
      <c r="QLB12" s="100"/>
      <c r="QLC12" s="100"/>
      <c r="QLD12" s="100"/>
      <c r="QLE12" s="100"/>
      <c r="QLF12" s="100"/>
      <c r="QLG12" s="100"/>
      <c r="QLH12" s="100"/>
      <c r="QLI12" s="100"/>
      <c r="QLJ12" s="100"/>
      <c r="QLK12" s="100"/>
      <c r="QLL12" s="100"/>
      <c r="QLM12" s="100"/>
      <c r="QLN12" s="100"/>
      <c r="QLO12" s="100"/>
      <c r="QLP12" s="100"/>
      <c r="QLQ12" s="100"/>
      <c r="QLR12" s="100"/>
      <c r="QLS12" s="100"/>
      <c r="QLT12" s="100"/>
      <c r="QLU12" s="100"/>
      <c r="QLV12" s="100"/>
      <c r="QLW12" s="100"/>
      <c r="QLX12" s="100"/>
      <c r="QLY12" s="100"/>
      <c r="QLZ12" s="100"/>
      <c r="QMA12" s="100"/>
      <c r="QMB12" s="100"/>
      <c r="QMC12" s="100"/>
      <c r="QMD12" s="100"/>
      <c r="QME12" s="100"/>
      <c r="QMF12" s="100"/>
      <c r="QMG12" s="100"/>
      <c r="QMH12" s="100"/>
      <c r="QMI12" s="100"/>
      <c r="QMJ12" s="100"/>
      <c r="QMK12" s="100"/>
      <c r="QML12" s="100"/>
      <c r="QMM12" s="100"/>
      <c r="QMN12" s="100"/>
      <c r="QMO12" s="100"/>
      <c r="QMP12" s="100"/>
      <c r="QMQ12" s="100"/>
      <c r="QMR12" s="100"/>
      <c r="QMS12" s="100"/>
      <c r="QMT12" s="100"/>
      <c r="QMU12" s="100"/>
      <c r="QMV12" s="100"/>
      <c r="QMW12" s="100"/>
      <c r="QMX12" s="100"/>
      <c r="QMY12" s="100"/>
      <c r="QMZ12" s="100"/>
      <c r="QNA12" s="100"/>
      <c r="QNB12" s="100"/>
      <c r="QNC12" s="100"/>
      <c r="QND12" s="100"/>
      <c r="QNE12" s="100"/>
      <c r="QNF12" s="100"/>
      <c r="QNG12" s="100"/>
      <c r="QNH12" s="100"/>
      <c r="QNI12" s="100"/>
      <c r="QNJ12" s="100"/>
      <c r="QNK12" s="100"/>
      <c r="QNL12" s="100"/>
      <c r="QNM12" s="100"/>
      <c r="QNN12" s="100"/>
      <c r="QNO12" s="100"/>
      <c r="QNP12" s="100"/>
      <c r="QNQ12" s="100"/>
      <c r="QNR12" s="100"/>
      <c r="QNS12" s="100"/>
      <c r="QNT12" s="100"/>
      <c r="QNU12" s="100"/>
      <c r="QNV12" s="100"/>
      <c r="QNW12" s="100"/>
      <c r="QNX12" s="100"/>
      <c r="QNY12" s="100"/>
      <c r="QNZ12" s="100"/>
      <c r="QOA12" s="100"/>
      <c r="QOB12" s="100"/>
      <c r="QOC12" s="100"/>
      <c r="QOD12" s="100"/>
      <c r="QOE12" s="100"/>
      <c r="QOF12" s="100"/>
      <c r="QOG12" s="100"/>
      <c r="QOH12" s="100"/>
      <c r="QOI12" s="100"/>
      <c r="QOJ12" s="100"/>
      <c r="QOK12" s="100"/>
      <c r="QOL12" s="100"/>
      <c r="QOM12" s="100"/>
      <c r="QON12" s="100"/>
      <c r="QOO12" s="100"/>
      <c r="QOP12" s="100"/>
      <c r="QOQ12" s="100"/>
      <c r="QOR12" s="100"/>
      <c r="QOS12" s="100"/>
      <c r="QOT12" s="100"/>
      <c r="QOU12" s="100"/>
      <c r="QOV12" s="100"/>
      <c r="QOW12" s="100"/>
      <c r="QOX12" s="100"/>
      <c r="QOY12" s="100"/>
      <c r="QOZ12" s="100"/>
      <c r="QPA12" s="100"/>
      <c r="QPB12" s="100"/>
      <c r="QPC12" s="100"/>
      <c r="QPD12" s="100"/>
      <c r="QPE12" s="100"/>
      <c r="QPF12" s="100"/>
      <c r="QPG12" s="100"/>
      <c r="QPH12" s="100"/>
      <c r="QPI12" s="100"/>
      <c r="QPJ12" s="100"/>
      <c r="QPK12" s="100"/>
      <c r="QPL12" s="100"/>
      <c r="QPM12" s="100"/>
      <c r="QPN12" s="100"/>
      <c r="QPO12" s="100"/>
      <c r="QPP12" s="100"/>
      <c r="QPQ12" s="100"/>
      <c r="QPR12" s="100"/>
      <c r="QPS12" s="100"/>
      <c r="QPT12" s="100"/>
      <c r="QPU12" s="100"/>
      <c r="QPV12" s="100"/>
      <c r="QPW12" s="100"/>
      <c r="QPX12" s="100"/>
      <c r="QPY12" s="100"/>
      <c r="QPZ12" s="100"/>
      <c r="QQA12" s="100"/>
      <c r="QQB12" s="100"/>
      <c r="QQC12" s="100"/>
      <c r="QQD12" s="100"/>
      <c r="QQE12" s="100"/>
      <c r="QQF12" s="100"/>
      <c r="QQG12" s="100"/>
      <c r="QQH12" s="100"/>
      <c r="QQI12" s="100"/>
      <c r="QQJ12" s="100"/>
      <c r="QQK12" s="100"/>
      <c r="QQL12" s="100"/>
      <c r="QQM12" s="100"/>
      <c r="QQN12" s="100"/>
      <c r="QQO12" s="100"/>
      <c r="QQP12" s="100"/>
      <c r="QQQ12" s="100"/>
      <c r="QQR12" s="100"/>
      <c r="QQS12" s="100"/>
      <c r="QQT12" s="100"/>
      <c r="QQU12" s="100"/>
      <c r="QQV12" s="100"/>
      <c r="QQW12" s="100"/>
      <c r="QQX12" s="100"/>
      <c r="QQY12" s="100"/>
      <c r="QQZ12" s="100"/>
      <c r="QRA12" s="100"/>
      <c r="QRB12" s="100"/>
      <c r="QRC12" s="100"/>
      <c r="QRD12" s="100"/>
      <c r="QRE12" s="100"/>
      <c r="QRF12" s="100"/>
      <c r="QRG12" s="100"/>
      <c r="QRH12" s="100"/>
      <c r="QRI12" s="100"/>
      <c r="QRJ12" s="100"/>
      <c r="QRK12" s="100"/>
      <c r="QRL12" s="100"/>
      <c r="QRM12" s="100"/>
      <c r="QRN12" s="100"/>
      <c r="QRO12" s="100"/>
      <c r="QRP12" s="100"/>
      <c r="QRQ12" s="100"/>
      <c r="QRR12" s="100"/>
      <c r="QRS12" s="100"/>
      <c r="QRT12" s="100"/>
      <c r="QRU12" s="100"/>
      <c r="QRV12" s="100"/>
      <c r="QRW12" s="100"/>
      <c r="QRX12" s="100"/>
      <c r="QRY12" s="100"/>
      <c r="QRZ12" s="100"/>
      <c r="QSA12" s="100"/>
      <c r="QSB12" s="100"/>
      <c r="QSC12" s="100"/>
      <c r="QSD12" s="100"/>
      <c r="QSE12" s="100"/>
      <c r="QSF12" s="100"/>
      <c r="QSG12" s="100"/>
      <c r="QSH12" s="100"/>
      <c r="QSI12" s="100"/>
      <c r="QSJ12" s="100"/>
      <c r="QSK12" s="100"/>
      <c r="QSL12" s="100"/>
      <c r="QSM12" s="100"/>
      <c r="QSN12" s="100"/>
      <c r="QSO12" s="100"/>
      <c r="QSP12" s="100"/>
      <c r="QSQ12" s="100"/>
      <c r="QSR12" s="100"/>
      <c r="QSS12" s="100"/>
      <c r="QST12" s="100"/>
      <c r="QSU12" s="100"/>
      <c r="QSV12" s="100"/>
      <c r="QSW12" s="100"/>
      <c r="QSX12" s="100"/>
      <c r="QSY12" s="100"/>
      <c r="QSZ12" s="100"/>
      <c r="QTA12" s="100"/>
      <c r="QTB12" s="100"/>
      <c r="QTC12" s="100"/>
      <c r="QTD12" s="100"/>
      <c r="QTE12" s="100"/>
      <c r="QTF12" s="100"/>
      <c r="QTG12" s="100"/>
      <c r="QTH12" s="100"/>
      <c r="QTI12" s="100"/>
      <c r="QTJ12" s="100"/>
      <c r="QTK12" s="100"/>
      <c r="QTL12" s="100"/>
      <c r="QTM12" s="100"/>
      <c r="QTN12" s="100"/>
      <c r="QTO12" s="100"/>
      <c r="QTP12" s="100"/>
      <c r="QTQ12" s="100"/>
      <c r="QTR12" s="100"/>
      <c r="QTS12" s="100"/>
      <c r="QTT12" s="100"/>
      <c r="QTU12" s="100"/>
      <c r="QTV12" s="100"/>
      <c r="QTW12" s="100"/>
      <c r="QTX12" s="100"/>
      <c r="QTY12" s="100"/>
      <c r="QTZ12" s="100"/>
      <c r="QUA12" s="100"/>
      <c r="QUB12" s="100"/>
      <c r="QUC12" s="100"/>
      <c r="QUD12" s="100"/>
      <c r="QUE12" s="100"/>
      <c r="QUF12" s="100"/>
      <c r="QUG12" s="100"/>
      <c r="QUH12" s="100"/>
      <c r="QUI12" s="100"/>
      <c r="QUJ12" s="100"/>
      <c r="QUK12" s="100"/>
      <c r="QUL12" s="100"/>
      <c r="QUM12" s="100"/>
      <c r="QUN12" s="100"/>
      <c r="QUO12" s="100"/>
      <c r="QUP12" s="100"/>
      <c r="QUQ12" s="100"/>
      <c r="QUR12" s="100"/>
      <c r="QUS12" s="100"/>
      <c r="QUT12" s="100"/>
      <c r="QUU12" s="100"/>
      <c r="QUV12" s="100"/>
      <c r="QUW12" s="100"/>
      <c r="QUX12" s="100"/>
      <c r="QUY12" s="100"/>
      <c r="QUZ12" s="100"/>
      <c r="QVA12" s="100"/>
      <c r="QVB12" s="100"/>
      <c r="QVC12" s="100"/>
      <c r="QVD12" s="100"/>
      <c r="QVE12" s="100"/>
      <c r="QVF12" s="100"/>
      <c r="QVG12" s="100"/>
      <c r="QVH12" s="100"/>
      <c r="QVI12" s="100"/>
      <c r="QVJ12" s="100"/>
      <c r="QVK12" s="100"/>
      <c r="QVL12" s="100"/>
      <c r="QVM12" s="100"/>
      <c r="QVN12" s="100"/>
      <c r="QVO12" s="100"/>
      <c r="QVP12" s="100"/>
      <c r="QVQ12" s="100"/>
      <c r="QVR12" s="100"/>
      <c r="QVS12" s="100"/>
      <c r="QVT12" s="100"/>
      <c r="QVU12" s="100"/>
      <c r="QVV12" s="100"/>
      <c r="QVW12" s="100"/>
      <c r="QVX12" s="100"/>
      <c r="QVY12" s="100"/>
      <c r="QVZ12" s="100"/>
      <c r="QWA12" s="100"/>
      <c r="QWB12" s="100"/>
      <c r="QWC12" s="100"/>
      <c r="QWD12" s="100"/>
      <c r="QWE12" s="100"/>
      <c r="QWF12" s="100"/>
      <c r="QWG12" s="100"/>
      <c r="QWH12" s="100"/>
      <c r="QWI12" s="100"/>
      <c r="QWJ12" s="100"/>
      <c r="QWK12" s="100"/>
      <c r="QWL12" s="100"/>
      <c r="QWM12" s="100"/>
      <c r="QWN12" s="100"/>
      <c r="QWO12" s="100"/>
      <c r="QWP12" s="100"/>
      <c r="QWQ12" s="100"/>
      <c r="QWR12" s="100"/>
      <c r="QWS12" s="100"/>
      <c r="QWT12" s="100"/>
      <c r="QWU12" s="100"/>
      <c r="QWV12" s="100"/>
      <c r="QWW12" s="100"/>
      <c r="QWX12" s="100"/>
      <c r="QWY12" s="100"/>
      <c r="QWZ12" s="100"/>
      <c r="QXA12" s="100"/>
      <c r="QXB12" s="100"/>
      <c r="QXC12" s="100"/>
      <c r="QXD12" s="100"/>
      <c r="QXE12" s="100"/>
      <c r="QXF12" s="100"/>
      <c r="QXG12" s="100"/>
      <c r="QXH12" s="100"/>
      <c r="QXI12" s="100"/>
      <c r="QXJ12" s="100"/>
      <c r="QXK12" s="100"/>
      <c r="QXL12" s="100"/>
      <c r="QXM12" s="100"/>
      <c r="QXN12" s="100"/>
      <c r="QXO12" s="100"/>
      <c r="QXP12" s="100"/>
      <c r="QXQ12" s="100"/>
      <c r="QXR12" s="100"/>
      <c r="QXS12" s="100"/>
      <c r="QXT12" s="100"/>
      <c r="QXU12" s="100"/>
      <c r="QXV12" s="100"/>
      <c r="QXW12" s="100"/>
      <c r="QXX12" s="100"/>
      <c r="QXY12" s="100"/>
      <c r="QXZ12" s="100"/>
      <c r="QYA12" s="100"/>
      <c r="QYB12" s="100"/>
      <c r="QYC12" s="100"/>
      <c r="QYD12" s="100"/>
      <c r="QYE12" s="100"/>
      <c r="QYF12" s="100"/>
      <c r="QYG12" s="100"/>
      <c r="QYH12" s="100"/>
      <c r="QYI12" s="100"/>
      <c r="QYJ12" s="100"/>
      <c r="QYK12" s="100"/>
      <c r="QYL12" s="100"/>
      <c r="QYM12" s="100"/>
      <c r="QYN12" s="100"/>
      <c r="QYO12" s="100"/>
      <c r="QYP12" s="100"/>
      <c r="QYQ12" s="100"/>
      <c r="QYR12" s="100"/>
      <c r="QYS12" s="100"/>
      <c r="QYT12" s="100"/>
      <c r="QYU12" s="100"/>
      <c r="QYV12" s="100"/>
      <c r="QYW12" s="100"/>
      <c r="QYX12" s="100"/>
      <c r="QYY12" s="100"/>
      <c r="QYZ12" s="100"/>
      <c r="QZA12" s="100"/>
      <c r="QZB12" s="100"/>
      <c r="QZC12" s="100"/>
      <c r="QZD12" s="100"/>
      <c r="QZE12" s="100"/>
      <c r="QZF12" s="100"/>
      <c r="QZG12" s="100"/>
      <c r="QZH12" s="100"/>
      <c r="QZI12" s="100"/>
      <c r="QZJ12" s="100"/>
      <c r="QZK12" s="100"/>
      <c r="QZL12" s="100"/>
      <c r="QZM12" s="100"/>
      <c r="QZN12" s="100"/>
      <c r="QZO12" s="100"/>
      <c r="QZP12" s="100"/>
      <c r="QZQ12" s="100"/>
      <c r="QZR12" s="100"/>
      <c r="QZS12" s="100"/>
      <c r="QZT12" s="100"/>
      <c r="QZU12" s="100"/>
      <c r="QZV12" s="100"/>
      <c r="QZW12" s="100"/>
      <c r="QZX12" s="100"/>
      <c r="QZY12" s="100"/>
      <c r="QZZ12" s="100"/>
      <c r="RAA12" s="100"/>
      <c r="RAB12" s="100"/>
      <c r="RAC12" s="100"/>
      <c r="RAD12" s="100"/>
      <c r="RAE12" s="100"/>
      <c r="RAF12" s="100"/>
      <c r="RAG12" s="100"/>
      <c r="RAH12" s="100"/>
      <c r="RAI12" s="100"/>
      <c r="RAJ12" s="100"/>
      <c r="RAK12" s="100"/>
      <c r="RAL12" s="100"/>
      <c r="RAM12" s="100"/>
      <c r="RAN12" s="100"/>
      <c r="RAO12" s="100"/>
      <c r="RAP12" s="100"/>
      <c r="RAQ12" s="100"/>
      <c r="RAR12" s="100"/>
      <c r="RAS12" s="100"/>
      <c r="RAT12" s="100"/>
      <c r="RAU12" s="100"/>
      <c r="RAV12" s="100"/>
      <c r="RAW12" s="100"/>
      <c r="RAX12" s="100"/>
      <c r="RAY12" s="100"/>
      <c r="RAZ12" s="100"/>
      <c r="RBA12" s="100"/>
      <c r="RBB12" s="100"/>
      <c r="RBC12" s="100"/>
      <c r="RBD12" s="100"/>
      <c r="RBE12" s="100"/>
      <c r="RBF12" s="100"/>
      <c r="RBG12" s="100"/>
      <c r="RBH12" s="100"/>
      <c r="RBI12" s="100"/>
      <c r="RBJ12" s="100"/>
      <c r="RBK12" s="100"/>
      <c r="RBL12" s="100"/>
      <c r="RBM12" s="100"/>
      <c r="RBN12" s="100"/>
      <c r="RBO12" s="100"/>
      <c r="RBP12" s="100"/>
      <c r="RBQ12" s="100"/>
      <c r="RBR12" s="100"/>
      <c r="RBS12" s="100"/>
      <c r="RBT12" s="100"/>
      <c r="RBU12" s="100"/>
      <c r="RBV12" s="100"/>
      <c r="RBW12" s="100"/>
      <c r="RBX12" s="100"/>
      <c r="RBY12" s="100"/>
      <c r="RBZ12" s="100"/>
      <c r="RCA12" s="100"/>
      <c r="RCB12" s="100"/>
      <c r="RCC12" s="100"/>
      <c r="RCD12" s="100"/>
      <c r="RCE12" s="100"/>
      <c r="RCF12" s="100"/>
      <c r="RCG12" s="100"/>
      <c r="RCH12" s="100"/>
      <c r="RCI12" s="100"/>
      <c r="RCJ12" s="100"/>
      <c r="RCK12" s="100"/>
      <c r="RCL12" s="100"/>
      <c r="RCM12" s="100"/>
      <c r="RCN12" s="100"/>
      <c r="RCO12" s="100"/>
      <c r="RCP12" s="100"/>
      <c r="RCQ12" s="100"/>
      <c r="RCR12" s="100"/>
      <c r="RCS12" s="100"/>
      <c r="RCT12" s="100"/>
      <c r="RCU12" s="100"/>
      <c r="RCV12" s="100"/>
      <c r="RCW12" s="100"/>
      <c r="RCX12" s="100"/>
      <c r="RCY12" s="100"/>
      <c r="RCZ12" s="100"/>
      <c r="RDA12" s="100"/>
      <c r="RDB12" s="100"/>
      <c r="RDC12" s="100"/>
      <c r="RDD12" s="100"/>
      <c r="RDE12" s="100"/>
      <c r="RDF12" s="100"/>
      <c r="RDG12" s="100"/>
      <c r="RDH12" s="100"/>
      <c r="RDI12" s="100"/>
      <c r="RDJ12" s="100"/>
      <c r="RDK12" s="100"/>
      <c r="RDL12" s="100"/>
      <c r="RDM12" s="100"/>
      <c r="RDN12" s="100"/>
      <c r="RDO12" s="100"/>
      <c r="RDP12" s="100"/>
      <c r="RDQ12" s="100"/>
      <c r="RDR12" s="100"/>
      <c r="RDS12" s="100"/>
      <c r="RDT12" s="100"/>
      <c r="RDU12" s="100"/>
      <c r="RDV12" s="100"/>
      <c r="RDW12" s="100"/>
      <c r="RDX12" s="100"/>
      <c r="RDY12" s="100"/>
      <c r="RDZ12" s="100"/>
      <c r="REA12" s="100"/>
      <c r="REB12" s="100"/>
      <c r="REC12" s="100"/>
      <c r="RED12" s="100"/>
      <c r="REE12" s="100"/>
      <c r="REF12" s="100"/>
      <c r="REG12" s="100"/>
      <c r="REH12" s="100"/>
      <c r="REI12" s="100"/>
      <c r="REJ12" s="100"/>
      <c r="REK12" s="100"/>
      <c r="REL12" s="100"/>
      <c r="REM12" s="100"/>
      <c r="REN12" s="100"/>
      <c r="REO12" s="100"/>
      <c r="REP12" s="100"/>
      <c r="REQ12" s="100"/>
      <c r="RER12" s="100"/>
      <c r="RES12" s="100"/>
      <c r="RET12" s="100"/>
      <c r="REU12" s="100"/>
      <c r="REV12" s="100"/>
      <c r="REW12" s="100"/>
      <c r="REX12" s="100"/>
      <c r="REY12" s="100"/>
      <c r="REZ12" s="100"/>
      <c r="RFA12" s="100"/>
      <c r="RFB12" s="100"/>
      <c r="RFC12" s="100"/>
      <c r="RFD12" s="100"/>
      <c r="RFE12" s="100"/>
      <c r="RFF12" s="100"/>
      <c r="RFG12" s="100"/>
      <c r="RFH12" s="100"/>
      <c r="RFI12" s="100"/>
      <c r="RFJ12" s="100"/>
      <c r="RFK12" s="100"/>
      <c r="RFL12" s="100"/>
      <c r="RFM12" s="100"/>
      <c r="RFN12" s="100"/>
      <c r="RFO12" s="100"/>
      <c r="RFP12" s="100"/>
      <c r="RFQ12" s="100"/>
      <c r="RFR12" s="100"/>
      <c r="RFS12" s="100"/>
      <c r="RFT12" s="100"/>
      <c r="RFU12" s="100"/>
      <c r="RFV12" s="100"/>
      <c r="RFW12" s="100"/>
      <c r="RFX12" s="100"/>
      <c r="RFY12" s="100"/>
      <c r="RFZ12" s="100"/>
      <c r="RGA12" s="100"/>
      <c r="RGB12" s="100"/>
      <c r="RGC12" s="100"/>
      <c r="RGD12" s="100"/>
      <c r="RGE12" s="100"/>
      <c r="RGF12" s="100"/>
      <c r="RGG12" s="100"/>
      <c r="RGH12" s="100"/>
      <c r="RGI12" s="100"/>
      <c r="RGJ12" s="100"/>
      <c r="RGK12" s="100"/>
      <c r="RGL12" s="100"/>
      <c r="RGM12" s="100"/>
      <c r="RGN12" s="100"/>
      <c r="RGO12" s="100"/>
      <c r="RGP12" s="100"/>
      <c r="RGQ12" s="100"/>
      <c r="RGR12" s="100"/>
      <c r="RGS12" s="100"/>
      <c r="RGT12" s="100"/>
      <c r="RGU12" s="100"/>
      <c r="RGV12" s="100"/>
      <c r="RGW12" s="100"/>
      <c r="RGX12" s="100"/>
      <c r="RGY12" s="100"/>
      <c r="RGZ12" s="100"/>
      <c r="RHA12" s="100"/>
      <c r="RHB12" s="100"/>
      <c r="RHC12" s="100"/>
      <c r="RHD12" s="100"/>
      <c r="RHE12" s="100"/>
      <c r="RHF12" s="100"/>
      <c r="RHG12" s="100"/>
      <c r="RHH12" s="100"/>
      <c r="RHI12" s="100"/>
      <c r="RHJ12" s="100"/>
      <c r="RHK12" s="100"/>
      <c r="RHL12" s="100"/>
      <c r="RHM12" s="100"/>
      <c r="RHN12" s="100"/>
      <c r="RHO12" s="100"/>
      <c r="RHP12" s="100"/>
      <c r="RHQ12" s="100"/>
      <c r="RHR12" s="100"/>
      <c r="RHS12" s="100"/>
      <c r="RHT12" s="100"/>
      <c r="RHU12" s="100"/>
      <c r="RHV12" s="100"/>
      <c r="RHW12" s="100"/>
      <c r="RHX12" s="100"/>
      <c r="RHY12" s="100"/>
      <c r="RHZ12" s="100"/>
      <c r="RIA12" s="100"/>
      <c r="RIB12" s="100"/>
      <c r="RIC12" s="100"/>
      <c r="RID12" s="100"/>
      <c r="RIE12" s="100"/>
      <c r="RIF12" s="100"/>
      <c r="RIG12" s="100"/>
      <c r="RIH12" s="100"/>
      <c r="RII12" s="100"/>
      <c r="RIJ12" s="100"/>
      <c r="RIK12" s="100"/>
      <c r="RIL12" s="100"/>
      <c r="RIM12" s="100"/>
      <c r="RIN12" s="100"/>
      <c r="RIO12" s="100"/>
      <c r="RIP12" s="100"/>
      <c r="RIQ12" s="100"/>
      <c r="RIR12" s="100"/>
      <c r="RIS12" s="100"/>
      <c r="RIT12" s="100"/>
      <c r="RIU12" s="100"/>
      <c r="RIV12" s="100"/>
      <c r="RIW12" s="100"/>
      <c r="RIX12" s="100"/>
      <c r="RIY12" s="100"/>
      <c r="RIZ12" s="100"/>
      <c r="RJA12" s="100"/>
      <c r="RJB12" s="100"/>
      <c r="RJC12" s="100"/>
      <c r="RJD12" s="100"/>
      <c r="RJE12" s="100"/>
      <c r="RJF12" s="100"/>
      <c r="RJG12" s="100"/>
      <c r="RJH12" s="100"/>
      <c r="RJI12" s="100"/>
      <c r="RJJ12" s="100"/>
      <c r="RJK12" s="100"/>
      <c r="RJL12" s="100"/>
      <c r="RJM12" s="100"/>
      <c r="RJN12" s="100"/>
      <c r="RJO12" s="100"/>
      <c r="RJP12" s="100"/>
      <c r="RJQ12" s="100"/>
      <c r="RJR12" s="100"/>
      <c r="RJS12" s="100"/>
      <c r="RJT12" s="100"/>
      <c r="RJU12" s="100"/>
      <c r="RJV12" s="100"/>
      <c r="RJW12" s="100"/>
      <c r="RJX12" s="100"/>
      <c r="RJY12" s="100"/>
      <c r="RJZ12" s="100"/>
      <c r="RKA12" s="100"/>
      <c r="RKB12" s="100"/>
      <c r="RKC12" s="100"/>
      <c r="RKD12" s="100"/>
      <c r="RKE12" s="100"/>
      <c r="RKF12" s="100"/>
      <c r="RKG12" s="100"/>
      <c r="RKH12" s="100"/>
      <c r="RKI12" s="100"/>
      <c r="RKJ12" s="100"/>
      <c r="RKK12" s="100"/>
      <c r="RKL12" s="100"/>
      <c r="RKM12" s="100"/>
      <c r="RKN12" s="100"/>
      <c r="RKO12" s="100"/>
      <c r="RKP12" s="100"/>
      <c r="RKQ12" s="100"/>
      <c r="RKR12" s="100"/>
      <c r="RKS12" s="100"/>
      <c r="RKT12" s="100"/>
      <c r="RKU12" s="100"/>
      <c r="RKV12" s="100"/>
      <c r="RKW12" s="100"/>
      <c r="RKX12" s="100"/>
      <c r="RKY12" s="100"/>
      <c r="RKZ12" s="100"/>
      <c r="RLA12" s="100"/>
      <c r="RLB12" s="100"/>
      <c r="RLC12" s="100"/>
      <c r="RLD12" s="100"/>
      <c r="RLE12" s="100"/>
      <c r="RLF12" s="100"/>
      <c r="RLG12" s="100"/>
      <c r="RLH12" s="100"/>
      <c r="RLI12" s="100"/>
      <c r="RLJ12" s="100"/>
      <c r="RLK12" s="100"/>
      <c r="RLL12" s="100"/>
      <c r="RLM12" s="100"/>
      <c r="RLN12" s="100"/>
      <c r="RLO12" s="100"/>
      <c r="RLP12" s="100"/>
      <c r="RLQ12" s="100"/>
      <c r="RLR12" s="100"/>
      <c r="RLS12" s="100"/>
      <c r="RLT12" s="100"/>
      <c r="RLU12" s="100"/>
      <c r="RLV12" s="100"/>
      <c r="RLW12" s="100"/>
      <c r="RLX12" s="100"/>
      <c r="RLY12" s="100"/>
      <c r="RLZ12" s="100"/>
      <c r="RMA12" s="100"/>
      <c r="RMB12" s="100"/>
      <c r="RMC12" s="100"/>
      <c r="RMD12" s="100"/>
      <c r="RME12" s="100"/>
      <c r="RMF12" s="100"/>
      <c r="RMG12" s="100"/>
      <c r="RMH12" s="100"/>
      <c r="RMI12" s="100"/>
      <c r="RMJ12" s="100"/>
      <c r="RMK12" s="100"/>
      <c r="RML12" s="100"/>
      <c r="RMM12" s="100"/>
      <c r="RMN12" s="100"/>
      <c r="RMO12" s="100"/>
      <c r="RMP12" s="100"/>
      <c r="RMQ12" s="100"/>
      <c r="RMR12" s="100"/>
      <c r="RMS12" s="100"/>
      <c r="RMT12" s="100"/>
      <c r="RMU12" s="100"/>
      <c r="RMV12" s="100"/>
      <c r="RMW12" s="100"/>
      <c r="RMX12" s="100"/>
      <c r="RMY12" s="100"/>
      <c r="RMZ12" s="100"/>
      <c r="RNA12" s="100"/>
      <c r="RNB12" s="100"/>
      <c r="RNC12" s="100"/>
      <c r="RND12" s="100"/>
      <c r="RNE12" s="100"/>
      <c r="RNF12" s="100"/>
      <c r="RNG12" s="100"/>
      <c r="RNH12" s="100"/>
      <c r="RNI12" s="100"/>
      <c r="RNJ12" s="100"/>
      <c r="RNK12" s="100"/>
      <c r="RNL12" s="100"/>
      <c r="RNM12" s="100"/>
      <c r="RNN12" s="100"/>
      <c r="RNO12" s="100"/>
      <c r="RNP12" s="100"/>
      <c r="RNQ12" s="100"/>
      <c r="RNR12" s="100"/>
      <c r="RNS12" s="100"/>
      <c r="RNT12" s="100"/>
      <c r="RNU12" s="100"/>
      <c r="RNV12" s="100"/>
      <c r="RNW12" s="100"/>
      <c r="RNX12" s="100"/>
      <c r="RNY12" s="100"/>
      <c r="RNZ12" s="100"/>
      <c r="ROA12" s="100"/>
      <c r="ROB12" s="100"/>
      <c r="ROC12" s="100"/>
      <c r="ROD12" s="100"/>
      <c r="ROE12" s="100"/>
      <c r="ROF12" s="100"/>
      <c r="ROG12" s="100"/>
      <c r="ROH12" s="100"/>
      <c r="ROI12" s="100"/>
      <c r="ROJ12" s="100"/>
      <c r="ROK12" s="100"/>
      <c r="ROL12" s="100"/>
      <c r="ROM12" s="100"/>
      <c r="RON12" s="100"/>
      <c r="ROO12" s="100"/>
      <c r="ROP12" s="100"/>
      <c r="ROQ12" s="100"/>
      <c r="ROR12" s="100"/>
      <c r="ROS12" s="100"/>
      <c r="ROT12" s="100"/>
      <c r="ROU12" s="100"/>
      <c r="ROV12" s="100"/>
      <c r="ROW12" s="100"/>
      <c r="ROX12" s="100"/>
      <c r="ROY12" s="100"/>
      <c r="ROZ12" s="100"/>
      <c r="RPA12" s="100"/>
      <c r="RPB12" s="100"/>
      <c r="RPC12" s="100"/>
      <c r="RPD12" s="100"/>
      <c r="RPE12" s="100"/>
      <c r="RPF12" s="100"/>
      <c r="RPG12" s="100"/>
      <c r="RPH12" s="100"/>
      <c r="RPI12" s="100"/>
      <c r="RPJ12" s="100"/>
      <c r="RPK12" s="100"/>
      <c r="RPL12" s="100"/>
      <c r="RPM12" s="100"/>
      <c r="RPN12" s="100"/>
      <c r="RPO12" s="100"/>
      <c r="RPP12" s="100"/>
      <c r="RPQ12" s="100"/>
      <c r="RPR12" s="100"/>
      <c r="RPS12" s="100"/>
      <c r="RPT12" s="100"/>
      <c r="RPU12" s="100"/>
      <c r="RPV12" s="100"/>
      <c r="RPW12" s="100"/>
      <c r="RPX12" s="100"/>
      <c r="RPY12" s="100"/>
      <c r="RPZ12" s="100"/>
      <c r="RQA12" s="100"/>
      <c r="RQB12" s="100"/>
      <c r="RQC12" s="100"/>
      <c r="RQD12" s="100"/>
      <c r="RQE12" s="100"/>
      <c r="RQF12" s="100"/>
      <c r="RQG12" s="100"/>
      <c r="RQH12" s="100"/>
      <c r="RQI12" s="100"/>
      <c r="RQJ12" s="100"/>
      <c r="RQK12" s="100"/>
      <c r="RQL12" s="100"/>
      <c r="RQM12" s="100"/>
      <c r="RQN12" s="100"/>
      <c r="RQO12" s="100"/>
      <c r="RQP12" s="100"/>
      <c r="RQQ12" s="100"/>
      <c r="RQR12" s="100"/>
      <c r="RQS12" s="100"/>
      <c r="RQT12" s="100"/>
      <c r="RQU12" s="100"/>
      <c r="RQV12" s="100"/>
      <c r="RQW12" s="100"/>
      <c r="RQX12" s="100"/>
      <c r="RQY12" s="100"/>
      <c r="RQZ12" s="100"/>
      <c r="RRA12" s="100"/>
      <c r="RRB12" s="100"/>
      <c r="RRC12" s="100"/>
      <c r="RRD12" s="100"/>
      <c r="RRE12" s="100"/>
      <c r="RRF12" s="100"/>
      <c r="RRG12" s="100"/>
      <c r="RRH12" s="100"/>
      <c r="RRI12" s="100"/>
      <c r="RRJ12" s="100"/>
      <c r="RRK12" s="100"/>
      <c r="RRL12" s="100"/>
      <c r="RRM12" s="100"/>
      <c r="RRN12" s="100"/>
      <c r="RRO12" s="100"/>
      <c r="RRP12" s="100"/>
      <c r="RRQ12" s="100"/>
      <c r="RRR12" s="100"/>
      <c r="RRS12" s="100"/>
      <c r="RRT12" s="100"/>
      <c r="RRU12" s="100"/>
      <c r="RRV12" s="100"/>
      <c r="RRW12" s="100"/>
      <c r="RRX12" s="100"/>
      <c r="RRY12" s="100"/>
      <c r="RRZ12" s="100"/>
      <c r="RSA12" s="100"/>
      <c r="RSB12" s="100"/>
      <c r="RSC12" s="100"/>
      <c r="RSD12" s="100"/>
      <c r="RSE12" s="100"/>
      <c r="RSF12" s="100"/>
      <c r="RSG12" s="100"/>
      <c r="RSH12" s="100"/>
      <c r="RSI12" s="100"/>
      <c r="RSJ12" s="100"/>
      <c r="RSK12" s="100"/>
      <c r="RSL12" s="100"/>
      <c r="RSM12" s="100"/>
      <c r="RSN12" s="100"/>
      <c r="RSO12" s="100"/>
      <c r="RSP12" s="100"/>
      <c r="RSQ12" s="100"/>
      <c r="RSR12" s="100"/>
      <c r="RSS12" s="100"/>
      <c r="RST12" s="100"/>
      <c r="RSU12" s="100"/>
      <c r="RSV12" s="100"/>
      <c r="RSW12" s="100"/>
      <c r="RSX12" s="100"/>
      <c r="RSY12" s="100"/>
      <c r="RSZ12" s="100"/>
      <c r="RTA12" s="100"/>
      <c r="RTB12" s="100"/>
      <c r="RTC12" s="100"/>
      <c r="RTD12" s="100"/>
      <c r="RTE12" s="100"/>
      <c r="RTF12" s="100"/>
      <c r="RTG12" s="100"/>
      <c r="RTH12" s="100"/>
      <c r="RTI12" s="100"/>
      <c r="RTJ12" s="100"/>
      <c r="RTK12" s="100"/>
      <c r="RTL12" s="100"/>
      <c r="RTM12" s="100"/>
      <c r="RTN12" s="100"/>
      <c r="RTO12" s="100"/>
      <c r="RTP12" s="100"/>
      <c r="RTQ12" s="100"/>
      <c r="RTR12" s="100"/>
      <c r="RTS12" s="100"/>
      <c r="RTT12" s="100"/>
      <c r="RTU12" s="100"/>
      <c r="RTV12" s="100"/>
      <c r="RTW12" s="100"/>
      <c r="RTX12" s="100"/>
      <c r="RTY12" s="100"/>
      <c r="RTZ12" s="100"/>
      <c r="RUA12" s="100"/>
      <c r="RUB12" s="100"/>
      <c r="RUC12" s="100"/>
      <c r="RUD12" s="100"/>
      <c r="RUE12" s="100"/>
      <c r="RUF12" s="100"/>
      <c r="RUG12" s="100"/>
      <c r="RUH12" s="100"/>
      <c r="RUI12" s="100"/>
      <c r="RUJ12" s="100"/>
      <c r="RUK12" s="100"/>
      <c r="RUL12" s="100"/>
      <c r="RUM12" s="100"/>
      <c r="RUN12" s="100"/>
      <c r="RUO12" s="100"/>
      <c r="RUP12" s="100"/>
      <c r="RUQ12" s="100"/>
      <c r="RUR12" s="100"/>
      <c r="RUS12" s="100"/>
      <c r="RUT12" s="100"/>
      <c r="RUU12" s="100"/>
      <c r="RUV12" s="100"/>
      <c r="RUW12" s="100"/>
      <c r="RUX12" s="100"/>
      <c r="RUY12" s="100"/>
      <c r="RUZ12" s="100"/>
      <c r="RVA12" s="100"/>
      <c r="RVB12" s="100"/>
      <c r="RVC12" s="100"/>
      <c r="RVD12" s="100"/>
      <c r="RVE12" s="100"/>
      <c r="RVF12" s="100"/>
      <c r="RVG12" s="100"/>
      <c r="RVH12" s="100"/>
      <c r="RVI12" s="100"/>
      <c r="RVJ12" s="100"/>
      <c r="RVK12" s="100"/>
      <c r="RVL12" s="100"/>
      <c r="RVM12" s="100"/>
      <c r="RVN12" s="100"/>
      <c r="RVO12" s="100"/>
      <c r="RVP12" s="100"/>
      <c r="RVQ12" s="100"/>
      <c r="RVR12" s="100"/>
      <c r="RVS12" s="100"/>
      <c r="RVT12" s="100"/>
      <c r="RVU12" s="100"/>
      <c r="RVV12" s="100"/>
      <c r="RVW12" s="100"/>
      <c r="RVX12" s="100"/>
      <c r="RVY12" s="100"/>
      <c r="RVZ12" s="100"/>
      <c r="RWA12" s="100"/>
      <c r="RWB12" s="100"/>
      <c r="RWC12" s="100"/>
      <c r="RWD12" s="100"/>
      <c r="RWE12" s="100"/>
      <c r="RWF12" s="100"/>
      <c r="RWG12" s="100"/>
      <c r="RWH12" s="100"/>
      <c r="RWI12" s="100"/>
      <c r="RWJ12" s="100"/>
      <c r="RWK12" s="100"/>
      <c r="RWL12" s="100"/>
      <c r="RWM12" s="100"/>
      <c r="RWN12" s="100"/>
      <c r="RWO12" s="100"/>
      <c r="RWP12" s="100"/>
      <c r="RWQ12" s="100"/>
      <c r="RWR12" s="100"/>
      <c r="RWS12" s="100"/>
      <c r="RWT12" s="100"/>
      <c r="RWU12" s="100"/>
      <c r="RWV12" s="100"/>
      <c r="RWW12" s="100"/>
      <c r="RWX12" s="100"/>
      <c r="RWY12" s="100"/>
      <c r="RWZ12" s="100"/>
      <c r="RXA12" s="100"/>
      <c r="RXB12" s="100"/>
      <c r="RXC12" s="100"/>
      <c r="RXD12" s="100"/>
      <c r="RXE12" s="100"/>
      <c r="RXF12" s="100"/>
      <c r="RXG12" s="100"/>
      <c r="RXH12" s="100"/>
      <c r="RXI12" s="100"/>
      <c r="RXJ12" s="100"/>
      <c r="RXK12" s="100"/>
      <c r="RXL12" s="100"/>
      <c r="RXM12" s="100"/>
      <c r="RXN12" s="100"/>
      <c r="RXO12" s="100"/>
      <c r="RXP12" s="100"/>
      <c r="RXQ12" s="100"/>
      <c r="RXR12" s="100"/>
      <c r="RXS12" s="100"/>
      <c r="RXT12" s="100"/>
      <c r="RXU12" s="100"/>
      <c r="RXV12" s="100"/>
      <c r="RXW12" s="100"/>
      <c r="RXX12" s="100"/>
      <c r="RXY12" s="100"/>
      <c r="RXZ12" s="100"/>
      <c r="RYA12" s="100"/>
      <c r="RYB12" s="100"/>
      <c r="RYC12" s="100"/>
      <c r="RYD12" s="100"/>
      <c r="RYE12" s="100"/>
      <c r="RYF12" s="100"/>
      <c r="RYG12" s="100"/>
      <c r="RYH12" s="100"/>
      <c r="RYI12" s="100"/>
      <c r="RYJ12" s="100"/>
      <c r="RYK12" s="100"/>
      <c r="RYL12" s="100"/>
      <c r="RYM12" s="100"/>
      <c r="RYN12" s="100"/>
      <c r="RYO12" s="100"/>
      <c r="RYP12" s="100"/>
      <c r="RYQ12" s="100"/>
      <c r="RYR12" s="100"/>
      <c r="RYS12" s="100"/>
      <c r="RYT12" s="100"/>
      <c r="RYU12" s="100"/>
      <c r="RYV12" s="100"/>
      <c r="RYW12" s="100"/>
      <c r="RYX12" s="100"/>
      <c r="RYY12" s="100"/>
      <c r="RYZ12" s="100"/>
      <c r="RZA12" s="100"/>
      <c r="RZB12" s="100"/>
      <c r="RZC12" s="100"/>
      <c r="RZD12" s="100"/>
      <c r="RZE12" s="100"/>
      <c r="RZF12" s="100"/>
      <c r="RZG12" s="100"/>
      <c r="RZH12" s="100"/>
      <c r="RZI12" s="100"/>
      <c r="RZJ12" s="100"/>
      <c r="RZK12" s="100"/>
      <c r="RZL12" s="100"/>
      <c r="RZM12" s="100"/>
      <c r="RZN12" s="100"/>
      <c r="RZO12" s="100"/>
      <c r="RZP12" s="100"/>
      <c r="RZQ12" s="100"/>
      <c r="RZR12" s="100"/>
      <c r="RZS12" s="100"/>
      <c r="RZT12" s="100"/>
      <c r="RZU12" s="100"/>
      <c r="RZV12" s="100"/>
      <c r="RZW12" s="100"/>
      <c r="RZX12" s="100"/>
      <c r="RZY12" s="100"/>
      <c r="RZZ12" s="100"/>
      <c r="SAA12" s="100"/>
      <c r="SAB12" s="100"/>
      <c r="SAC12" s="100"/>
      <c r="SAD12" s="100"/>
      <c r="SAE12" s="100"/>
      <c r="SAF12" s="100"/>
      <c r="SAG12" s="100"/>
      <c r="SAH12" s="100"/>
      <c r="SAI12" s="100"/>
      <c r="SAJ12" s="100"/>
      <c r="SAK12" s="100"/>
      <c r="SAL12" s="100"/>
      <c r="SAM12" s="100"/>
      <c r="SAN12" s="100"/>
      <c r="SAO12" s="100"/>
      <c r="SAP12" s="100"/>
      <c r="SAQ12" s="100"/>
      <c r="SAR12" s="100"/>
      <c r="SAS12" s="100"/>
      <c r="SAT12" s="100"/>
      <c r="SAU12" s="100"/>
      <c r="SAV12" s="100"/>
      <c r="SAW12" s="100"/>
      <c r="SAX12" s="100"/>
      <c r="SAY12" s="100"/>
      <c r="SAZ12" s="100"/>
      <c r="SBA12" s="100"/>
      <c r="SBB12" s="100"/>
      <c r="SBC12" s="100"/>
      <c r="SBD12" s="100"/>
      <c r="SBE12" s="100"/>
      <c r="SBF12" s="100"/>
      <c r="SBG12" s="100"/>
      <c r="SBH12" s="100"/>
      <c r="SBI12" s="100"/>
      <c r="SBJ12" s="100"/>
      <c r="SBK12" s="100"/>
      <c r="SBL12" s="100"/>
      <c r="SBM12" s="100"/>
      <c r="SBN12" s="100"/>
      <c r="SBO12" s="100"/>
      <c r="SBP12" s="100"/>
      <c r="SBQ12" s="100"/>
      <c r="SBR12" s="100"/>
      <c r="SBS12" s="100"/>
      <c r="SBT12" s="100"/>
      <c r="SBU12" s="100"/>
      <c r="SBV12" s="100"/>
      <c r="SBW12" s="100"/>
      <c r="SBX12" s="100"/>
      <c r="SBY12" s="100"/>
      <c r="SBZ12" s="100"/>
      <c r="SCA12" s="100"/>
      <c r="SCB12" s="100"/>
      <c r="SCC12" s="100"/>
      <c r="SCD12" s="100"/>
      <c r="SCE12" s="100"/>
      <c r="SCF12" s="100"/>
      <c r="SCG12" s="100"/>
      <c r="SCH12" s="100"/>
      <c r="SCI12" s="100"/>
      <c r="SCJ12" s="100"/>
      <c r="SCK12" s="100"/>
      <c r="SCL12" s="100"/>
      <c r="SCM12" s="100"/>
      <c r="SCN12" s="100"/>
      <c r="SCO12" s="100"/>
      <c r="SCP12" s="100"/>
      <c r="SCQ12" s="100"/>
      <c r="SCR12" s="100"/>
      <c r="SCS12" s="100"/>
      <c r="SCT12" s="100"/>
      <c r="SCU12" s="100"/>
      <c r="SCV12" s="100"/>
      <c r="SCW12" s="100"/>
      <c r="SCX12" s="100"/>
      <c r="SCY12" s="100"/>
      <c r="SCZ12" s="100"/>
      <c r="SDA12" s="100"/>
      <c r="SDB12" s="100"/>
      <c r="SDC12" s="100"/>
      <c r="SDD12" s="100"/>
      <c r="SDE12" s="100"/>
      <c r="SDF12" s="100"/>
      <c r="SDG12" s="100"/>
      <c r="SDH12" s="100"/>
      <c r="SDI12" s="100"/>
      <c r="SDJ12" s="100"/>
      <c r="SDK12" s="100"/>
      <c r="SDL12" s="100"/>
      <c r="SDM12" s="100"/>
      <c r="SDN12" s="100"/>
      <c r="SDO12" s="100"/>
      <c r="SDP12" s="100"/>
      <c r="SDQ12" s="100"/>
      <c r="SDR12" s="100"/>
      <c r="SDS12" s="100"/>
      <c r="SDT12" s="100"/>
      <c r="SDU12" s="100"/>
      <c r="SDV12" s="100"/>
      <c r="SDW12" s="100"/>
      <c r="SDX12" s="100"/>
      <c r="SDY12" s="100"/>
      <c r="SDZ12" s="100"/>
      <c r="SEA12" s="100"/>
      <c r="SEB12" s="100"/>
      <c r="SEC12" s="100"/>
      <c r="SED12" s="100"/>
      <c r="SEE12" s="100"/>
      <c r="SEF12" s="100"/>
      <c r="SEG12" s="100"/>
      <c r="SEH12" s="100"/>
      <c r="SEI12" s="100"/>
      <c r="SEJ12" s="100"/>
      <c r="SEK12" s="100"/>
      <c r="SEL12" s="100"/>
      <c r="SEM12" s="100"/>
      <c r="SEN12" s="100"/>
      <c r="SEO12" s="100"/>
      <c r="SEP12" s="100"/>
      <c r="SEQ12" s="100"/>
      <c r="SER12" s="100"/>
      <c r="SES12" s="100"/>
      <c r="SET12" s="100"/>
      <c r="SEU12" s="100"/>
      <c r="SEV12" s="100"/>
      <c r="SEW12" s="100"/>
      <c r="SEX12" s="100"/>
      <c r="SEY12" s="100"/>
      <c r="SEZ12" s="100"/>
      <c r="SFA12" s="100"/>
      <c r="SFB12" s="100"/>
      <c r="SFC12" s="100"/>
      <c r="SFD12" s="100"/>
      <c r="SFE12" s="100"/>
      <c r="SFF12" s="100"/>
      <c r="SFG12" s="100"/>
      <c r="SFH12" s="100"/>
      <c r="SFI12" s="100"/>
      <c r="SFJ12" s="100"/>
      <c r="SFK12" s="100"/>
      <c r="SFL12" s="100"/>
      <c r="SFM12" s="100"/>
      <c r="SFN12" s="100"/>
      <c r="SFO12" s="100"/>
      <c r="SFP12" s="100"/>
      <c r="SFQ12" s="100"/>
      <c r="SFR12" s="100"/>
      <c r="SFS12" s="100"/>
      <c r="SFT12" s="100"/>
      <c r="SFU12" s="100"/>
      <c r="SFV12" s="100"/>
      <c r="SFW12" s="100"/>
      <c r="SFX12" s="100"/>
      <c r="SFY12" s="100"/>
      <c r="SFZ12" s="100"/>
      <c r="SGA12" s="100"/>
      <c r="SGB12" s="100"/>
      <c r="SGC12" s="100"/>
      <c r="SGD12" s="100"/>
      <c r="SGE12" s="100"/>
      <c r="SGF12" s="100"/>
      <c r="SGG12" s="100"/>
      <c r="SGH12" s="100"/>
      <c r="SGI12" s="100"/>
      <c r="SGJ12" s="100"/>
      <c r="SGK12" s="100"/>
      <c r="SGL12" s="100"/>
      <c r="SGM12" s="100"/>
      <c r="SGN12" s="100"/>
      <c r="SGO12" s="100"/>
      <c r="SGP12" s="100"/>
      <c r="SGQ12" s="100"/>
      <c r="SGR12" s="100"/>
      <c r="SGS12" s="100"/>
      <c r="SGT12" s="100"/>
      <c r="SGU12" s="100"/>
      <c r="SGV12" s="100"/>
      <c r="SGW12" s="100"/>
      <c r="SGX12" s="100"/>
      <c r="SGY12" s="100"/>
      <c r="SGZ12" s="100"/>
      <c r="SHA12" s="100"/>
      <c r="SHB12" s="100"/>
      <c r="SHC12" s="100"/>
      <c r="SHD12" s="100"/>
      <c r="SHE12" s="100"/>
      <c r="SHF12" s="100"/>
      <c r="SHG12" s="100"/>
      <c r="SHH12" s="100"/>
      <c r="SHI12" s="100"/>
      <c r="SHJ12" s="100"/>
      <c r="SHK12" s="100"/>
      <c r="SHL12" s="100"/>
      <c r="SHM12" s="100"/>
      <c r="SHN12" s="100"/>
      <c r="SHO12" s="100"/>
      <c r="SHP12" s="100"/>
      <c r="SHQ12" s="100"/>
      <c r="SHR12" s="100"/>
      <c r="SHS12" s="100"/>
      <c r="SHT12" s="100"/>
      <c r="SHU12" s="100"/>
      <c r="SHV12" s="100"/>
      <c r="SHW12" s="100"/>
      <c r="SHX12" s="100"/>
      <c r="SHY12" s="100"/>
      <c r="SHZ12" s="100"/>
      <c r="SIA12" s="100"/>
      <c r="SIB12" s="100"/>
      <c r="SIC12" s="100"/>
      <c r="SID12" s="100"/>
      <c r="SIE12" s="100"/>
      <c r="SIF12" s="100"/>
      <c r="SIG12" s="100"/>
      <c r="SIH12" s="100"/>
      <c r="SII12" s="100"/>
      <c r="SIJ12" s="100"/>
      <c r="SIK12" s="100"/>
      <c r="SIL12" s="100"/>
      <c r="SIM12" s="100"/>
      <c r="SIN12" s="100"/>
      <c r="SIO12" s="100"/>
      <c r="SIP12" s="100"/>
      <c r="SIQ12" s="100"/>
      <c r="SIR12" s="100"/>
      <c r="SIS12" s="100"/>
      <c r="SIT12" s="100"/>
      <c r="SIU12" s="100"/>
      <c r="SIV12" s="100"/>
      <c r="SIW12" s="100"/>
      <c r="SIX12" s="100"/>
      <c r="SIY12" s="100"/>
      <c r="SIZ12" s="100"/>
      <c r="SJA12" s="100"/>
      <c r="SJB12" s="100"/>
      <c r="SJC12" s="100"/>
      <c r="SJD12" s="100"/>
      <c r="SJE12" s="100"/>
      <c r="SJF12" s="100"/>
      <c r="SJG12" s="100"/>
      <c r="SJH12" s="100"/>
      <c r="SJI12" s="100"/>
      <c r="SJJ12" s="100"/>
      <c r="SJK12" s="100"/>
      <c r="SJL12" s="100"/>
      <c r="SJM12" s="100"/>
      <c r="SJN12" s="100"/>
      <c r="SJO12" s="100"/>
      <c r="SJP12" s="100"/>
      <c r="SJQ12" s="100"/>
      <c r="SJR12" s="100"/>
      <c r="SJS12" s="100"/>
      <c r="SJT12" s="100"/>
      <c r="SJU12" s="100"/>
      <c r="SJV12" s="100"/>
      <c r="SJW12" s="100"/>
      <c r="SJX12" s="100"/>
      <c r="SJY12" s="100"/>
      <c r="SJZ12" s="100"/>
      <c r="SKA12" s="100"/>
      <c r="SKB12" s="100"/>
      <c r="SKC12" s="100"/>
      <c r="SKD12" s="100"/>
      <c r="SKE12" s="100"/>
      <c r="SKF12" s="100"/>
      <c r="SKG12" s="100"/>
      <c r="SKH12" s="100"/>
      <c r="SKI12" s="100"/>
      <c r="SKJ12" s="100"/>
      <c r="SKK12" s="100"/>
      <c r="SKL12" s="100"/>
      <c r="SKM12" s="100"/>
      <c r="SKN12" s="100"/>
      <c r="SKO12" s="100"/>
      <c r="SKP12" s="100"/>
      <c r="SKQ12" s="100"/>
      <c r="SKR12" s="100"/>
      <c r="SKS12" s="100"/>
      <c r="SKT12" s="100"/>
      <c r="SKU12" s="100"/>
      <c r="SKV12" s="100"/>
      <c r="SKW12" s="100"/>
      <c r="SKX12" s="100"/>
      <c r="SKY12" s="100"/>
      <c r="SKZ12" s="100"/>
      <c r="SLA12" s="100"/>
      <c r="SLB12" s="100"/>
      <c r="SLC12" s="100"/>
      <c r="SLD12" s="100"/>
      <c r="SLE12" s="100"/>
      <c r="SLF12" s="100"/>
      <c r="SLG12" s="100"/>
      <c r="SLH12" s="100"/>
      <c r="SLI12" s="100"/>
      <c r="SLJ12" s="100"/>
      <c r="SLK12" s="100"/>
      <c r="SLL12" s="100"/>
      <c r="SLM12" s="100"/>
      <c r="SLN12" s="100"/>
      <c r="SLO12" s="100"/>
      <c r="SLP12" s="100"/>
      <c r="SLQ12" s="100"/>
      <c r="SLR12" s="100"/>
      <c r="SLS12" s="100"/>
      <c r="SLT12" s="100"/>
      <c r="SLU12" s="100"/>
      <c r="SLV12" s="100"/>
      <c r="SLW12" s="100"/>
      <c r="SLX12" s="100"/>
      <c r="SLY12" s="100"/>
      <c r="SLZ12" s="100"/>
      <c r="SMA12" s="100"/>
      <c r="SMB12" s="100"/>
      <c r="SMC12" s="100"/>
      <c r="SMD12" s="100"/>
      <c r="SME12" s="100"/>
      <c r="SMF12" s="100"/>
      <c r="SMG12" s="100"/>
      <c r="SMH12" s="100"/>
      <c r="SMI12" s="100"/>
      <c r="SMJ12" s="100"/>
      <c r="SMK12" s="100"/>
      <c r="SML12" s="100"/>
      <c r="SMM12" s="100"/>
      <c r="SMN12" s="100"/>
      <c r="SMO12" s="100"/>
      <c r="SMP12" s="100"/>
      <c r="SMQ12" s="100"/>
      <c r="SMR12" s="100"/>
      <c r="SMS12" s="100"/>
      <c r="SMT12" s="100"/>
      <c r="SMU12" s="100"/>
      <c r="SMV12" s="100"/>
      <c r="SMW12" s="100"/>
      <c r="SMX12" s="100"/>
      <c r="SMY12" s="100"/>
      <c r="SMZ12" s="100"/>
      <c r="SNA12" s="100"/>
      <c r="SNB12" s="100"/>
      <c r="SNC12" s="100"/>
      <c r="SND12" s="100"/>
      <c r="SNE12" s="100"/>
      <c r="SNF12" s="100"/>
      <c r="SNG12" s="100"/>
      <c r="SNH12" s="100"/>
      <c r="SNI12" s="100"/>
      <c r="SNJ12" s="100"/>
      <c r="SNK12" s="100"/>
      <c r="SNL12" s="100"/>
      <c r="SNM12" s="100"/>
      <c r="SNN12" s="100"/>
      <c r="SNO12" s="100"/>
      <c r="SNP12" s="100"/>
      <c r="SNQ12" s="100"/>
      <c r="SNR12" s="100"/>
      <c r="SNS12" s="100"/>
      <c r="SNT12" s="100"/>
      <c r="SNU12" s="100"/>
      <c r="SNV12" s="100"/>
      <c r="SNW12" s="100"/>
      <c r="SNX12" s="100"/>
      <c r="SNY12" s="100"/>
      <c r="SNZ12" s="100"/>
      <c r="SOA12" s="100"/>
      <c r="SOB12" s="100"/>
      <c r="SOC12" s="100"/>
      <c r="SOD12" s="100"/>
      <c r="SOE12" s="100"/>
      <c r="SOF12" s="100"/>
      <c r="SOG12" s="100"/>
      <c r="SOH12" s="100"/>
      <c r="SOI12" s="100"/>
      <c r="SOJ12" s="100"/>
      <c r="SOK12" s="100"/>
      <c r="SOL12" s="100"/>
      <c r="SOM12" s="100"/>
      <c r="SON12" s="100"/>
      <c r="SOO12" s="100"/>
      <c r="SOP12" s="100"/>
      <c r="SOQ12" s="100"/>
      <c r="SOR12" s="100"/>
      <c r="SOS12" s="100"/>
      <c r="SOT12" s="100"/>
      <c r="SOU12" s="100"/>
      <c r="SOV12" s="100"/>
      <c r="SOW12" s="100"/>
      <c r="SOX12" s="100"/>
      <c r="SOY12" s="100"/>
      <c r="SOZ12" s="100"/>
      <c r="SPA12" s="100"/>
      <c r="SPB12" s="100"/>
      <c r="SPC12" s="100"/>
      <c r="SPD12" s="100"/>
      <c r="SPE12" s="100"/>
      <c r="SPF12" s="100"/>
      <c r="SPG12" s="100"/>
      <c r="SPH12" s="100"/>
      <c r="SPI12" s="100"/>
      <c r="SPJ12" s="100"/>
      <c r="SPK12" s="100"/>
      <c r="SPL12" s="100"/>
      <c r="SPM12" s="100"/>
      <c r="SPN12" s="100"/>
      <c r="SPO12" s="100"/>
      <c r="SPP12" s="100"/>
      <c r="SPQ12" s="100"/>
      <c r="SPR12" s="100"/>
      <c r="SPS12" s="100"/>
      <c r="SPT12" s="100"/>
      <c r="SPU12" s="100"/>
      <c r="SPV12" s="100"/>
      <c r="SPW12" s="100"/>
      <c r="SPX12" s="100"/>
      <c r="SPY12" s="100"/>
      <c r="SPZ12" s="100"/>
      <c r="SQA12" s="100"/>
      <c r="SQB12" s="100"/>
      <c r="SQC12" s="100"/>
      <c r="SQD12" s="100"/>
      <c r="SQE12" s="100"/>
      <c r="SQF12" s="100"/>
      <c r="SQG12" s="100"/>
      <c r="SQH12" s="100"/>
      <c r="SQI12" s="100"/>
      <c r="SQJ12" s="100"/>
      <c r="SQK12" s="100"/>
      <c r="SQL12" s="100"/>
      <c r="SQM12" s="100"/>
      <c r="SQN12" s="100"/>
      <c r="SQO12" s="100"/>
      <c r="SQP12" s="100"/>
      <c r="SQQ12" s="100"/>
      <c r="SQR12" s="100"/>
      <c r="SQS12" s="100"/>
      <c r="SQT12" s="100"/>
      <c r="SQU12" s="100"/>
      <c r="SQV12" s="100"/>
      <c r="SQW12" s="100"/>
      <c r="SQX12" s="100"/>
      <c r="SQY12" s="100"/>
      <c r="SQZ12" s="100"/>
      <c r="SRA12" s="100"/>
      <c r="SRB12" s="100"/>
      <c r="SRC12" s="100"/>
      <c r="SRD12" s="100"/>
      <c r="SRE12" s="100"/>
      <c r="SRF12" s="100"/>
      <c r="SRG12" s="100"/>
      <c r="SRH12" s="100"/>
      <c r="SRI12" s="100"/>
      <c r="SRJ12" s="100"/>
      <c r="SRK12" s="100"/>
      <c r="SRL12" s="100"/>
      <c r="SRM12" s="100"/>
      <c r="SRN12" s="100"/>
      <c r="SRO12" s="100"/>
      <c r="SRP12" s="100"/>
      <c r="SRQ12" s="100"/>
      <c r="SRR12" s="100"/>
      <c r="SRS12" s="100"/>
      <c r="SRT12" s="100"/>
      <c r="SRU12" s="100"/>
      <c r="SRV12" s="100"/>
      <c r="SRW12" s="100"/>
      <c r="SRX12" s="100"/>
      <c r="SRY12" s="100"/>
      <c r="SRZ12" s="100"/>
      <c r="SSA12" s="100"/>
      <c r="SSB12" s="100"/>
      <c r="SSC12" s="100"/>
      <c r="SSD12" s="100"/>
      <c r="SSE12" s="100"/>
      <c r="SSF12" s="100"/>
      <c r="SSG12" s="100"/>
      <c r="SSH12" s="100"/>
      <c r="SSI12" s="100"/>
      <c r="SSJ12" s="100"/>
      <c r="SSK12" s="100"/>
      <c r="SSL12" s="100"/>
      <c r="SSM12" s="100"/>
      <c r="SSN12" s="100"/>
      <c r="SSO12" s="100"/>
      <c r="SSP12" s="100"/>
      <c r="SSQ12" s="100"/>
      <c r="SSR12" s="100"/>
      <c r="SSS12" s="100"/>
      <c r="SST12" s="100"/>
      <c r="SSU12" s="100"/>
      <c r="SSV12" s="100"/>
      <c r="SSW12" s="100"/>
      <c r="SSX12" s="100"/>
      <c r="SSY12" s="100"/>
      <c r="SSZ12" s="100"/>
      <c r="STA12" s="100"/>
      <c r="STB12" s="100"/>
      <c r="STC12" s="100"/>
      <c r="STD12" s="100"/>
      <c r="STE12" s="100"/>
      <c r="STF12" s="100"/>
      <c r="STG12" s="100"/>
      <c r="STH12" s="100"/>
      <c r="STI12" s="100"/>
      <c r="STJ12" s="100"/>
      <c r="STK12" s="100"/>
      <c r="STL12" s="100"/>
      <c r="STM12" s="100"/>
      <c r="STN12" s="100"/>
      <c r="STO12" s="100"/>
      <c r="STP12" s="100"/>
      <c r="STQ12" s="100"/>
      <c r="STR12" s="100"/>
      <c r="STS12" s="100"/>
      <c r="STT12" s="100"/>
      <c r="STU12" s="100"/>
      <c r="STV12" s="100"/>
      <c r="STW12" s="100"/>
      <c r="STX12" s="100"/>
      <c r="STY12" s="100"/>
      <c r="STZ12" s="100"/>
      <c r="SUA12" s="100"/>
      <c r="SUB12" s="100"/>
      <c r="SUC12" s="100"/>
      <c r="SUD12" s="100"/>
      <c r="SUE12" s="100"/>
      <c r="SUF12" s="100"/>
      <c r="SUG12" s="100"/>
      <c r="SUH12" s="100"/>
      <c r="SUI12" s="100"/>
      <c r="SUJ12" s="100"/>
      <c r="SUK12" s="100"/>
      <c r="SUL12" s="100"/>
      <c r="SUM12" s="100"/>
      <c r="SUN12" s="100"/>
      <c r="SUO12" s="100"/>
      <c r="SUP12" s="100"/>
      <c r="SUQ12" s="100"/>
      <c r="SUR12" s="100"/>
      <c r="SUS12" s="100"/>
      <c r="SUT12" s="100"/>
      <c r="SUU12" s="100"/>
      <c r="SUV12" s="100"/>
      <c r="SUW12" s="100"/>
      <c r="SUX12" s="100"/>
      <c r="SUY12" s="100"/>
      <c r="SUZ12" s="100"/>
      <c r="SVA12" s="100"/>
      <c r="SVB12" s="100"/>
      <c r="SVC12" s="100"/>
      <c r="SVD12" s="100"/>
      <c r="SVE12" s="100"/>
      <c r="SVF12" s="100"/>
      <c r="SVG12" s="100"/>
      <c r="SVH12" s="100"/>
      <c r="SVI12" s="100"/>
      <c r="SVJ12" s="100"/>
      <c r="SVK12" s="100"/>
      <c r="SVL12" s="100"/>
      <c r="SVM12" s="100"/>
      <c r="SVN12" s="100"/>
      <c r="SVO12" s="100"/>
      <c r="SVP12" s="100"/>
      <c r="SVQ12" s="100"/>
      <c r="SVR12" s="100"/>
      <c r="SVS12" s="100"/>
      <c r="SVT12" s="100"/>
      <c r="SVU12" s="100"/>
      <c r="SVV12" s="100"/>
      <c r="SVW12" s="100"/>
      <c r="SVX12" s="100"/>
      <c r="SVY12" s="100"/>
      <c r="SVZ12" s="100"/>
      <c r="SWA12" s="100"/>
      <c r="SWB12" s="100"/>
      <c r="SWC12" s="100"/>
      <c r="SWD12" s="100"/>
      <c r="SWE12" s="100"/>
      <c r="SWF12" s="100"/>
      <c r="SWG12" s="100"/>
      <c r="SWH12" s="100"/>
      <c r="SWI12" s="100"/>
      <c r="SWJ12" s="100"/>
      <c r="SWK12" s="100"/>
      <c r="SWL12" s="100"/>
      <c r="SWM12" s="100"/>
      <c r="SWN12" s="100"/>
      <c r="SWO12" s="100"/>
      <c r="SWP12" s="100"/>
      <c r="SWQ12" s="100"/>
      <c r="SWR12" s="100"/>
      <c r="SWS12" s="100"/>
      <c r="SWT12" s="100"/>
      <c r="SWU12" s="100"/>
      <c r="SWV12" s="100"/>
      <c r="SWW12" s="100"/>
      <c r="SWX12" s="100"/>
      <c r="SWY12" s="100"/>
      <c r="SWZ12" s="100"/>
      <c r="SXA12" s="100"/>
      <c r="SXB12" s="100"/>
      <c r="SXC12" s="100"/>
      <c r="SXD12" s="100"/>
      <c r="SXE12" s="100"/>
      <c r="SXF12" s="100"/>
      <c r="SXG12" s="100"/>
      <c r="SXH12" s="100"/>
      <c r="SXI12" s="100"/>
      <c r="SXJ12" s="100"/>
      <c r="SXK12" s="100"/>
      <c r="SXL12" s="100"/>
      <c r="SXM12" s="100"/>
      <c r="SXN12" s="100"/>
      <c r="SXO12" s="100"/>
      <c r="SXP12" s="100"/>
      <c r="SXQ12" s="100"/>
      <c r="SXR12" s="100"/>
      <c r="SXS12" s="100"/>
      <c r="SXT12" s="100"/>
      <c r="SXU12" s="100"/>
      <c r="SXV12" s="100"/>
      <c r="SXW12" s="100"/>
      <c r="SXX12" s="100"/>
      <c r="SXY12" s="100"/>
      <c r="SXZ12" s="100"/>
      <c r="SYA12" s="100"/>
      <c r="SYB12" s="100"/>
      <c r="SYC12" s="100"/>
      <c r="SYD12" s="100"/>
      <c r="SYE12" s="100"/>
      <c r="SYF12" s="100"/>
      <c r="SYG12" s="100"/>
      <c r="SYH12" s="100"/>
      <c r="SYI12" s="100"/>
      <c r="SYJ12" s="100"/>
      <c r="SYK12" s="100"/>
      <c r="SYL12" s="100"/>
      <c r="SYM12" s="100"/>
      <c r="SYN12" s="100"/>
      <c r="SYO12" s="100"/>
      <c r="SYP12" s="100"/>
      <c r="SYQ12" s="100"/>
      <c r="SYR12" s="100"/>
      <c r="SYS12" s="100"/>
      <c r="SYT12" s="100"/>
      <c r="SYU12" s="100"/>
      <c r="SYV12" s="100"/>
      <c r="SYW12" s="100"/>
      <c r="SYX12" s="100"/>
      <c r="SYY12" s="100"/>
      <c r="SYZ12" s="100"/>
      <c r="SZA12" s="100"/>
      <c r="SZB12" s="100"/>
      <c r="SZC12" s="100"/>
      <c r="SZD12" s="100"/>
      <c r="SZE12" s="100"/>
      <c r="SZF12" s="100"/>
      <c r="SZG12" s="100"/>
      <c r="SZH12" s="100"/>
      <c r="SZI12" s="100"/>
      <c r="SZJ12" s="100"/>
      <c r="SZK12" s="100"/>
      <c r="SZL12" s="100"/>
      <c r="SZM12" s="100"/>
      <c r="SZN12" s="100"/>
      <c r="SZO12" s="100"/>
      <c r="SZP12" s="100"/>
      <c r="SZQ12" s="100"/>
      <c r="SZR12" s="100"/>
      <c r="SZS12" s="100"/>
      <c r="SZT12" s="100"/>
      <c r="SZU12" s="100"/>
      <c r="SZV12" s="100"/>
      <c r="SZW12" s="100"/>
      <c r="SZX12" s="100"/>
      <c r="SZY12" s="100"/>
      <c r="SZZ12" s="100"/>
      <c r="TAA12" s="100"/>
      <c r="TAB12" s="100"/>
      <c r="TAC12" s="100"/>
      <c r="TAD12" s="100"/>
      <c r="TAE12" s="100"/>
      <c r="TAF12" s="100"/>
      <c r="TAG12" s="100"/>
      <c r="TAH12" s="100"/>
      <c r="TAI12" s="100"/>
      <c r="TAJ12" s="100"/>
      <c r="TAK12" s="100"/>
      <c r="TAL12" s="100"/>
      <c r="TAM12" s="100"/>
      <c r="TAN12" s="100"/>
      <c r="TAO12" s="100"/>
      <c r="TAP12" s="100"/>
      <c r="TAQ12" s="100"/>
      <c r="TAR12" s="100"/>
      <c r="TAS12" s="100"/>
      <c r="TAT12" s="100"/>
      <c r="TAU12" s="100"/>
      <c r="TAV12" s="100"/>
      <c r="TAW12" s="100"/>
      <c r="TAX12" s="100"/>
      <c r="TAY12" s="100"/>
      <c r="TAZ12" s="100"/>
      <c r="TBA12" s="100"/>
      <c r="TBB12" s="100"/>
      <c r="TBC12" s="100"/>
      <c r="TBD12" s="100"/>
      <c r="TBE12" s="100"/>
      <c r="TBF12" s="100"/>
      <c r="TBG12" s="100"/>
      <c r="TBH12" s="100"/>
      <c r="TBI12" s="100"/>
      <c r="TBJ12" s="100"/>
      <c r="TBK12" s="100"/>
      <c r="TBL12" s="100"/>
      <c r="TBM12" s="100"/>
      <c r="TBN12" s="100"/>
      <c r="TBO12" s="100"/>
      <c r="TBP12" s="100"/>
      <c r="TBQ12" s="100"/>
      <c r="TBR12" s="100"/>
      <c r="TBS12" s="100"/>
      <c r="TBT12" s="100"/>
      <c r="TBU12" s="100"/>
      <c r="TBV12" s="100"/>
      <c r="TBW12" s="100"/>
      <c r="TBX12" s="100"/>
      <c r="TBY12" s="100"/>
      <c r="TBZ12" s="100"/>
      <c r="TCA12" s="100"/>
      <c r="TCB12" s="100"/>
      <c r="TCC12" s="100"/>
      <c r="TCD12" s="100"/>
      <c r="TCE12" s="100"/>
      <c r="TCF12" s="100"/>
      <c r="TCG12" s="100"/>
      <c r="TCH12" s="100"/>
      <c r="TCI12" s="100"/>
      <c r="TCJ12" s="100"/>
      <c r="TCK12" s="100"/>
      <c r="TCL12" s="100"/>
      <c r="TCM12" s="100"/>
      <c r="TCN12" s="100"/>
      <c r="TCO12" s="100"/>
      <c r="TCP12" s="100"/>
      <c r="TCQ12" s="100"/>
      <c r="TCR12" s="100"/>
      <c r="TCS12" s="100"/>
      <c r="TCT12" s="100"/>
      <c r="TCU12" s="100"/>
      <c r="TCV12" s="100"/>
      <c r="TCW12" s="100"/>
      <c r="TCX12" s="100"/>
      <c r="TCY12" s="100"/>
      <c r="TCZ12" s="100"/>
      <c r="TDA12" s="100"/>
      <c r="TDB12" s="100"/>
      <c r="TDC12" s="100"/>
      <c r="TDD12" s="100"/>
      <c r="TDE12" s="100"/>
      <c r="TDF12" s="100"/>
      <c r="TDG12" s="100"/>
      <c r="TDH12" s="100"/>
      <c r="TDI12" s="100"/>
      <c r="TDJ12" s="100"/>
      <c r="TDK12" s="100"/>
      <c r="TDL12" s="100"/>
      <c r="TDM12" s="100"/>
      <c r="TDN12" s="100"/>
      <c r="TDO12" s="100"/>
      <c r="TDP12" s="100"/>
      <c r="TDQ12" s="100"/>
      <c r="TDR12" s="100"/>
      <c r="TDS12" s="100"/>
      <c r="TDT12" s="100"/>
      <c r="TDU12" s="100"/>
      <c r="TDV12" s="100"/>
      <c r="TDW12" s="100"/>
      <c r="TDX12" s="100"/>
      <c r="TDY12" s="100"/>
      <c r="TDZ12" s="100"/>
      <c r="TEA12" s="100"/>
      <c r="TEB12" s="100"/>
      <c r="TEC12" s="100"/>
      <c r="TED12" s="100"/>
      <c r="TEE12" s="100"/>
      <c r="TEF12" s="100"/>
      <c r="TEG12" s="100"/>
      <c r="TEH12" s="100"/>
      <c r="TEI12" s="100"/>
      <c r="TEJ12" s="100"/>
      <c r="TEK12" s="100"/>
      <c r="TEL12" s="100"/>
      <c r="TEM12" s="100"/>
      <c r="TEN12" s="100"/>
      <c r="TEO12" s="100"/>
      <c r="TEP12" s="100"/>
      <c r="TEQ12" s="100"/>
      <c r="TER12" s="100"/>
      <c r="TES12" s="100"/>
      <c r="TET12" s="100"/>
      <c r="TEU12" s="100"/>
      <c r="TEV12" s="100"/>
      <c r="TEW12" s="100"/>
      <c r="TEX12" s="100"/>
      <c r="TEY12" s="100"/>
      <c r="TEZ12" s="100"/>
      <c r="TFA12" s="100"/>
      <c r="TFB12" s="100"/>
      <c r="TFC12" s="100"/>
      <c r="TFD12" s="100"/>
      <c r="TFE12" s="100"/>
      <c r="TFF12" s="100"/>
      <c r="TFG12" s="100"/>
      <c r="TFH12" s="100"/>
      <c r="TFI12" s="100"/>
      <c r="TFJ12" s="100"/>
      <c r="TFK12" s="100"/>
      <c r="TFL12" s="100"/>
      <c r="TFM12" s="100"/>
      <c r="TFN12" s="100"/>
      <c r="TFO12" s="100"/>
      <c r="TFP12" s="100"/>
      <c r="TFQ12" s="100"/>
      <c r="TFR12" s="100"/>
      <c r="TFS12" s="100"/>
      <c r="TFT12" s="100"/>
      <c r="TFU12" s="100"/>
      <c r="TFV12" s="100"/>
      <c r="TFW12" s="100"/>
      <c r="TFX12" s="100"/>
      <c r="TFY12" s="100"/>
      <c r="TFZ12" s="100"/>
      <c r="TGA12" s="100"/>
      <c r="TGB12" s="100"/>
      <c r="TGC12" s="100"/>
      <c r="TGD12" s="100"/>
      <c r="TGE12" s="100"/>
      <c r="TGF12" s="100"/>
      <c r="TGG12" s="100"/>
      <c r="TGH12" s="100"/>
      <c r="TGI12" s="100"/>
      <c r="TGJ12" s="100"/>
      <c r="TGK12" s="100"/>
      <c r="TGL12" s="100"/>
      <c r="TGM12" s="100"/>
      <c r="TGN12" s="100"/>
      <c r="TGO12" s="100"/>
      <c r="TGP12" s="100"/>
      <c r="TGQ12" s="100"/>
      <c r="TGR12" s="100"/>
      <c r="TGS12" s="100"/>
      <c r="TGT12" s="100"/>
      <c r="TGU12" s="100"/>
      <c r="TGV12" s="100"/>
      <c r="TGW12" s="100"/>
      <c r="TGX12" s="100"/>
      <c r="TGY12" s="100"/>
      <c r="TGZ12" s="100"/>
      <c r="THA12" s="100"/>
      <c r="THB12" s="100"/>
      <c r="THC12" s="100"/>
      <c r="THD12" s="100"/>
      <c r="THE12" s="100"/>
      <c r="THF12" s="100"/>
      <c r="THG12" s="100"/>
      <c r="THH12" s="100"/>
      <c r="THI12" s="100"/>
      <c r="THJ12" s="100"/>
      <c r="THK12" s="100"/>
      <c r="THL12" s="100"/>
      <c r="THM12" s="100"/>
      <c r="THN12" s="100"/>
      <c r="THO12" s="100"/>
      <c r="THP12" s="100"/>
      <c r="THQ12" s="100"/>
      <c r="THR12" s="100"/>
      <c r="THS12" s="100"/>
      <c r="THT12" s="100"/>
      <c r="THU12" s="100"/>
      <c r="THV12" s="100"/>
      <c r="THW12" s="100"/>
      <c r="THX12" s="100"/>
      <c r="THY12" s="100"/>
      <c r="THZ12" s="100"/>
      <c r="TIA12" s="100"/>
      <c r="TIB12" s="100"/>
      <c r="TIC12" s="100"/>
      <c r="TID12" s="100"/>
      <c r="TIE12" s="100"/>
      <c r="TIF12" s="100"/>
      <c r="TIG12" s="100"/>
      <c r="TIH12" s="100"/>
      <c r="TII12" s="100"/>
      <c r="TIJ12" s="100"/>
      <c r="TIK12" s="100"/>
      <c r="TIL12" s="100"/>
      <c r="TIM12" s="100"/>
      <c r="TIN12" s="100"/>
      <c r="TIO12" s="100"/>
      <c r="TIP12" s="100"/>
      <c r="TIQ12" s="100"/>
      <c r="TIR12" s="100"/>
      <c r="TIS12" s="100"/>
      <c r="TIT12" s="100"/>
      <c r="TIU12" s="100"/>
      <c r="TIV12" s="100"/>
      <c r="TIW12" s="100"/>
      <c r="TIX12" s="100"/>
      <c r="TIY12" s="100"/>
      <c r="TIZ12" s="100"/>
      <c r="TJA12" s="100"/>
      <c r="TJB12" s="100"/>
      <c r="TJC12" s="100"/>
      <c r="TJD12" s="100"/>
      <c r="TJE12" s="100"/>
      <c r="TJF12" s="100"/>
      <c r="TJG12" s="100"/>
      <c r="TJH12" s="100"/>
      <c r="TJI12" s="100"/>
      <c r="TJJ12" s="100"/>
      <c r="TJK12" s="100"/>
      <c r="TJL12" s="100"/>
      <c r="TJM12" s="100"/>
      <c r="TJN12" s="100"/>
      <c r="TJO12" s="100"/>
      <c r="TJP12" s="100"/>
      <c r="TJQ12" s="100"/>
      <c r="TJR12" s="100"/>
      <c r="TJS12" s="100"/>
      <c r="TJT12" s="100"/>
      <c r="TJU12" s="100"/>
      <c r="TJV12" s="100"/>
      <c r="TJW12" s="100"/>
      <c r="TJX12" s="100"/>
      <c r="TJY12" s="100"/>
      <c r="TJZ12" s="100"/>
      <c r="TKA12" s="100"/>
      <c r="TKB12" s="100"/>
      <c r="TKC12" s="100"/>
      <c r="TKD12" s="100"/>
      <c r="TKE12" s="100"/>
      <c r="TKF12" s="100"/>
      <c r="TKG12" s="100"/>
      <c r="TKH12" s="100"/>
      <c r="TKI12" s="100"/>
      <c r="TKJ12" s="100"/>
      <c r="TKK12" s="100"/>
      <c r="TKL12" s="100"/>
      <c r="TKM12" s="100"/>
      <c r="TKN12" s="100"/>
      <c r="TKO12" s="100"/>
      <c r="TKP12" s="100"/>
      <c r="TKQ12" s="100"/>
      <c r="TKR12" s="100"/>
      <c r="TKS12" s="100"/>
      <c r="TKT12" s="100"/>
      <c r="TKU12" s="100"/>
      <c r="TKV12" s="100"/>
      <c r="TKW12" s="100"/>
      <c r="TKX12" s="100"/>
      <c r="TKY12" s="100"/>
      <c r="TKZ12" s="100"/>
      <c r="TLA12" s="100"/>
      <c r="TLB12" s="100"/>
      <c r="TLC12" s="100"/>
      <c r="TLD12" s="100"/>
      <c r="TLE12" s="100"/>
      <c r="TLF12" s="100"/>
      <c r="TLG12" s="100"/>
      <c r="TLH12" s="100"/>
      <c r="TLI12" s="100"/>
      <c r="TLJ12" s="100"/>
      <c r="TLK12" s="100"/>
      <c r="TLL12" s="100"/>
      <c r="TLM12" s="100"/>
      <c r="TLN12" s="100"/>
      <c r="TLO12" s="100"/>
      <c r="TLP12" s="100"/>
      <c r="TLQ12" s="100"/>
      <c r="TLR12" s="100"/>
      <c r="TLS12" s="100"/>
      <c r="TLT12" s="100"/>
      <c r="TLU12" s="100"/>
      <c r="TLV12" s="100"/>
      <c r="TLW12" s="100"/>
      <c r="TLX12" s="100"/>
      <c r="TLY12" s="100"/>
      <c r="TLZ12" s="100"/>
      <c r="TMA12" s="100"/>
      <c r="TMB12" s="100"/>
      <c r="TMC12" s="100"/>
      <c r="TMD12" s="100"/>
      <c r="TME12" s="100"/>
      <c r="TMF12" s="100"/>
      <c r="TMG12" s="100"/>
      <c r="TMH12" s="100"/>
      <c r="TMI12" s="100"/>
      <c r="TMJ12" s="100"/>
      <c r="TMK12" s="100"/>
      <c r="TML12" s="100"/>
      <c r="TMM12" s="100"/>
      <c r="TMN12" s="100"/>
      <c r="TMO12" s="100"/>
      <c r="TMP12" s="100"/>
      <c r="TMQ12" s="100"/>
      <c r="TMR12" s="100"/>
      <c r="TMS12" s="100"/>
      <c r="TMT12" s="100"/>
      <c r="TMU12" s="100"/>
      <c r="TMV12" s="100"/>
      <c r="TMW12" s="100"/>
      <c r="TMX12" s="100"/>
      <c r="TMY12" s="100"/>
      <c r="TMZ12" s="100"/>
      <c r="TNA12" s="100"/>
      <c r="TNB12" s="100"/>
      <c r="TNC12" s="100"/>
      <c r="TND12" s="100"/>
      <c r="TNE12" s="100"/>
      <c r="TNF12" s="100"/>
      <c r="TNG12" s="100"/>
      <c r="TNH12" s="100"/>
      <c r="TNI12" s="100"/>
      <c r="TNJ12" s="100"/>
      <c r="TNK12" s="100"/>
      <c r="TNL12" s="100"/>
      <c r="TNM12" s="100"/>
      <c r="TNN12" s="100"/>
      <c r="TNO12" s="100"/>
      <c r="TNP12" s="100"/>
      <c r="TNQ12" s="100"/>
      <c r="TNR12" s="100"/>
      <c r="TNS12" s="100"/>
      <c r="TNT12" s="100"/>
      <c r="TNU12" s="100"/>
      <c r="TNV12" s="100"/>
      <c r="TNW12" s="100"/>
      <c r="TNX12" s="100"/>
      <c r="TNY12" s="100"/>
      <c r="TNZ12" s="100"/>
      <c r="TOA12" s="100"/>
      <c r="TOB12" s="100"/>
      <c r="TOC12" s="100"/>
      <c r="TOD12" s="100"/>
      <c r="TOE12" s="100"/>
      <c r="TOF12" s="100"/>
      <c r="TOG12" s="100"/>
      <c r="TOH12" s="100"/>
      <c r="TOI12" s="100"/>
      <c r="TOJ12" s="100"/>
      <c r="TOK12" s="100"/>
      <c r="TOL12" s="100"/>
      <c r="TOM12" s="100"/>
      <c r="TON12" s="100"/>
      <c r="TOO12" s="100"/>
      <c r="TOP12" s="100"/>
      <c r="TOQ12" s="100"/>
      <c r="TOR12" s="100"/>
      <c r="TOS12" s="100"/>
      <c r="TOT12" s="100"/>
      <c r="TOU12" s="100"/>
      <c r="TOV12" s="100"/>
      <c r="TOW12" s="100"/>
      <c r="TOX12" s="100"/>
      <c r="TOY12" s="100"/>
      <c r="TOZ12" s="100"/>
      <c r="TPA12" s="100"/>
      <c r="TPB12" s="100"/>
      <c r="TPC12" s="100"/>
      <c r="TPD12" s="100"/>
      <c r="TPE12" s="100"/>
      <c r="TPF12" s="100"/>
      <c r="TPG12" s="100"/>
      <c r="TPH12" s="100"/>
      <c r="TPI12" s="100"/>
      <c r="TPJ12" s="100"/>
      <c r="TPK12" s="100"/>
      <c r="TPL12" s="100"/>
      <c r="TPM12" s="100"/>
      <c r="TPN12" s="100"/>
      <c r="TPO12" s="100"/>
      <c r="TPP12" s="100"/>
      <c r="TPQ12" s="100"/>
      <c r="TPR12" s="100"/>
      <c r="TPS12" s="100"/>
      <c r="TPT12" s="100"/>
      <c r="TPU12" s="100"/>
      <c r="TPV12" s="100"/>
      <c r="TPW12" s="100"/>
      <c r="TPX12" s="100"/>
      <c r="TPY12" s="100"/>
      <c r="TPZ12" s="100"/>
      <c r="TQA12" s="100"/>
      <c r="TQB12" s="100"/>
      <c r="TQC12" s="100"/>
      <c r="TQD12" s="100"/>
      <c r="TQE12" s="100"/>
      <c r="TQF12" s="100"/>
      <c r="TQG12" s="100"/>
      <c r="TQH12" s="100"/>
      <c r="TQI12" s="100"/>
      <c r="TQJ12" s="100"/>
      <c r="TQK12" s="100"/>
      <c r="TQL12" s="100"/>
      <c r="TQM12" s="100"/>
      <c r="TQN12" s="100"/>
      <c r="TQO12" s="100"/>
      <c r="TQP12" s="100"/>
      <c r="TQQ12" s="100"/>
      <c r="TQR12" s="100"/>
      <c r="TQS12" s="100"/>
      <c r="TQT12" s="100"/>
      <c r="TQU12" s="100"/>
      <c r="TQV12" s="100"/>
      <c r="TQW12" s="100"/>
      <c r="TQX12" s="100"/>
      <c r="TQY12" s="100"/>
      <c r="TQZ12" s="100"/>
      <c r="TRA12" s="100"/>
      <c r="TRB12" s="100"/>
      <c r="TRC12" s="100"/>
      <c r="TRD12" s="100"/>
      <c r="TRE12" s="100"/>
      <c r="TRF12" s="100"/>
      <c r="TRG12" s="100"/>
      <c r="TRH12" s="100"/>
      <c r="TRI12" s="100"/>
      <c r="TRJ12" s="100"/>
      <c r="TRK12" s="100"/>
      <c r="TRL12" s="100"/>
      <c r="TRM12" s="100"/>
      <c r="TRN12" s="100"/>
      <c r="TRO12" s="100"/>
      <c r="TRP12" s="100"/>
      <c r="TRQ12" s="100"/>
      <c r="TRR12" s="100"/>
      <c r="TRS12" s="100"/>
      <c r="TRT12" s="100"/>
      <c r="TRU12" s="100"/>
      <c r="TRV12" s="100"/>
      <c r="TRW12" s="100"/>
      <c r="TRX12" s="100"/>
      <c r="TRY12" s="100"/>
      <c r="TRZ12" s="100"/>
      <c r="TSA12" s="100"/>
      <c r="TSB12" s="100"/>
      <c r="TSC12" s="100"/>
      <c r="TSD12" s="100"/>
      <c r="TSE12" s="100"/>
      <c r="TSF12" s="100"/>
      <c r="TSG12" s="100"/>
      <c r="TSH12" s="100"/>
      <c r="TSI12" s="100"/>
      <c r="TSJ12" s="100"/>
      <c r="TSK12" s="100"/>
      <c r="TSL12" s="100"/>
      <c r="TSM12" s="100"/>
      <c r="TSN12" s="100"/>
      <c r="TSO12" s="100"/>
      <c r="TSP12" s="100"/>
      <c r="TSQ12" s="100"/>
      <c r="TSR12" s="100"/>
      <c r="TSS12" s="100"/>
      <c r="TST12" s="100"/>
      <c r="TSU12" s="100"/>
      <c r="TSV12" s="100"/>
      <c r="TSW12" s="100"/>
      <c r="TSX12" s="100"/>
      <c r="TSY12" s="100"/>
      <c r="TSZ12" s="100"/>
      <c r="TTA12" s="100"/>
      <c r="TTB12" s="100"/>
      <c r="TTC12" s="100"/>
      <c r="TTD12" s="100"/>
      <c r="TTE12" s="100"/>
      <c r="TTF12" s="100"/>
      <c r="TTG12" s="100"/>
      <c r="TTH12" s="100"/>
      <c r="TTI12" s="100"/>
      <c r="TTJ12" s="100"/>
      <c r="TTK12" s="100"/>
      <c r="TTL12" s="100"/>
      <c r="TTM12" s="100"/>
      <c r="TTN12" s="100"/>
      <c r="TTO12" s="100"/>
      <c r="TTP12" s="100"/>
      <c r="TTQ12" s="100"/>
      <c r="TTR12" s="100"/>
      <c r="TTS12" s="100"/>
      <c r="TTT12" s="100"/>
      <c r="TTU12" s="100"/>
      <c r="TTV12" s="100"/>
      <c r="TTW12" s="100"/>
      <c r="TTX12" s="100"/>
      <c r="TTY12" s="100"/>
      <c r="TTZ12" s="100"/>
      <c r="TUA12" s="100"/>
      <c r="TUB12" s="100"/>
      <c r="TUC12" s="100"/>
      <c r="TUD12" s="100"/>
      <c r="TUE12" s="100"/>
      <c r="TUF12" s="100"/>
      <c r="TUG12" s="100"/>
      <c r="TUH12" s="100"/>
      <c r="TUI12" s="100"/>
      <c r="TUJ12" s="100"/>
      <c r="TUK12" s="100"/>
      <c r="TUL12" s="100"/>
      <c r="TUM12" s="100"/>
      <c r="TUN12" s="100"/>
      <c r="TUO12" s="100"/>
      <c r="TUP12" s="100"/>
      <c r="TUQ12" s="100"/>
      <c r="TUR12" s="100"/>
      <c r="TUS12" s="100"/>
      <c r="TUT12" s="100"/>
      <c r="TUU12" s="100"/>
      <c r="TUV12" s="100"/>
      <c r="TUW12" s="100"/>
      <c r="TUX12" s="100"/>
      <c r="TUY12" s="100"/>
      <c r="TUZ12" s="100"/>
      <c r="TVA12" s="100"/>
      <c r="TVB12" s="100"/>
      <c r="TVC12" s="100"/>
      <c r="TVD12" s="100"/>
      <c r="TVE12" s="100"/>
      <c r="TVF12" s="100"/>
      <c r="TVG12" s="100"/>
      <c r="TVH12" s="100"/>
      <c r="TVI12" s="100"/>
      <c r="TVJ12" s="100"/>
      <c r="TVK12" s="100"/>
      <c r="TVL12" s="100"/>
      <c r="TVM12" s="100"/>
      <c r="TVN12" s="100"/>
      <c r="TVO12" s="100"/>
      <c r="TVP12" s="100"/>
      <c r="TVQ12" s="100"/>
      <c r="TVR12" s="100"/>
      <c r="TVS12" s="100"/>
      <c r="TVT12" s="100"/>
      <c r="TVU12" s="100"/>
      <c r="TVV12" s="100"/>
      <c r="TVW12" s="100"/>
      <c r="TVX12" s="100"/>
      <c r="TVY12" s="100"/>
      <c r="TVZ12" s="100"/>
      <c r="TWA12" s="100"/>
      <c r="TWB12" s="100"/>
      <c r="TWC12" s="100"/>
      <c r="TWD12" s="100"/>
      <c r="TWE12" s="100"/>
      <c r="TWF12" s="100"/>
      <c r="TWG12" s="100"/>
      <c r="TWH12" s="100"/>
      <c r="TWI12" s="100"/>
      <c r="TWJ12" s="100"/>
      <c r="TWK12" s="100"/>
      <c r="TWL12" s="100"/>
      <c r="TWM12" s="100"/>
      <c r="TWN12" s="100"/>
      <c r="TWO12" s="100"/>
      <c r="TWP12" s="100"/>
      <c r="TWQ12" s="100"/>
      <c r="TWR12" s="100"/>
      <c r="TWS12" s="100"/>
      <c r="TWT12" s="100"/>
      <c r="TWU12" s="100"/>
      <c r="TWV12" s="100"/>
      <c r="TWW12" s="100"/>
      <c r="TWX12" s="100"/>
      <c r="TWY12" s="100"/>
      <c r="TWZ12" s="100"/>
      <c r="TXA12" s="100"/>
      <c r="TXB12" s="100"/>
      <c r="TXC12" s="100"/>
      <c r="TXD12" s="100"/>
      <c r="TXE12" s="100"/>
      <c r="TXF12" s="100"/>
      <c r="TXG12" s="100"/>
      <c r="TXH12" s="100"/>
      <c r="TXI12" s="100"/>
      <c r="TXJ12" s="100"/>
      <c r="TXK12" s="100"/>
      <c r="TXL12" s="100"/>
      <c r="TXM12" s="100"/>
      <c r="TXN12" s="100"/>
      <c r="TXO12" s="100"/>
      <c r="TXP12" s="100"/>
      <c r="TXQ12" s="100"/>
      <c r="TXR12" s="100"/>
      <c r="TXS12" s="100"/>
      <c r="TXT12" s="100"/>
      <c r="TXU12" s="100"/>
      <c r="TXV12" s="100"/>
      <c r="TXW12" s="100"/>
      <c r="TXX12" s="100"/>
      <c r="TXY12" s="100"/>
      <c r="TXZ12" s="100"/>
      <c r="TYA12" s="100"/>
      <c r="TYB12" s="100"/>
      <c r="TYC12" s="100"/>
      <c r="TYD12" s="100"/>
      <c r="TYE12" s="100"/>
      <c r="TYF12" s="100"/>
      <c r="TYG12" s="100"/>
      <c r="TYH12" s="100"/>
      <c r="TYI12" s="100"/>
      <c r="TYJ12" s="100"/>
      <c r="TYK12" s="100"/>
      <c r="TYL12" s="100"/>
      <c r="TYM12" s="100"/>
      <c r="TYN12" s="100"/>
      <c r="TYO12" s="100"/>
      <c r="TYP12" s="100"/>
      <c r="TYQ12" s="100"/>
      <c r="TYR12" s="100"/>
      <c r="TYS12" s="100"/>
      <c r="TYT12" s="100"/>
      <c r="TYU12" s="100"/>
      <c r="TYV12" s="100"/>
      <c r="TYW12" s="100"/>
      <c r="TYX12" s="100"/>
      <c r="TYY12" s="100"/>
      <c r="TYZ12" s="100"/>
      <c r="TZA12" s="100"/>
      <c r="TZB12" s="100"/>
      <c r="TZC12" s="100"/>
      <c r="TZD12" s="100"/>
      <c r="TZE12" s="100"/>
      <c r="TZF12" s="100"/>
      <c r="TZG12" s="100"/>
      <c r="TZH12" s="100"/>
      <c r="TZI12" s="100"/>
      <c r="TZJ12" s="100"/>
      <c r="TZK12" s="100"/>
      <c r="TZL12" s="100"/>
      <c r="TZM12" s="100"/>
      <c r="TZN12" s="100"/>
      <c r="TZO12" s="100"/>
      <c r="TZP12" s="100"/>
      <c r="TZQ12" s="100"/>
      <c r="TZR12" s="100"/>
      <c r="TZS12" s="100"/>
      <c r="TZT12" s="100"/>
      <c r="TZU12" s="100"/>
      <c r="TZV12" s="100"/>
      <c r="TZW12" s="100"/>
      <c r="TZX12" s="100"/>
      <c r="TZY12" s="100"/>
      <c r="TZZ12" s="100"/>
      <c r="UAA12" s="100"/>
      <c r="UAB12" s="100"/>
      <c r="UAC12" s="100"/>
      <c r="UAD12" s="100"/>
      <c r="UAE12" s="100"/>
      <c r="UAF12" s="100"/>
      <c r="UAG12" s="100"/>
      <c r="UAH12" s="100"/>
      <c r="UAI12" s="100"/>
      <c r="UAJ12" s="100"/>
      <c r="UAK12" s="100"/>
      <c r="UAL12" s="100"/>
      <c r="UAM12" s="100"/>
      <c r="UAN12" s="100"/>
      <c r="UAO12" s="100"/>
      <c r="UAP12" s="100"/>
      <c r="UAQ12" s="100"/>
      <c r="UAR12" s="100"/>
      <c r="UAS12" s="100"/>
      <c r="UAT12" s="100"/>
      <c r="UAU12" s="100"/>
      <c r="UAV12" s="100"/>
      <c r="UAW12" s="100"/>
      <c r="UAX12" s="100"/>
      <c r="UAY12" s="100"/>
      <c r="UAZ12" s="100"/>
      <c r="UBA12" s="100"/>
      <c r="UBB12" s="100"/>
      <c r="UBC12" s="100"/>
      <c r="UBD12" s="100"/>
      <c r="UBE12" s="100"/>
      <c r="UBF12" s="100"/>
      <c r="UBG12" s="100"/>
      <c r="UBH12" s="100"/>
      <c r="UBI12" s="100"/>
      <c r="UBJ12" s="100"/>
      <c r="UBK12" s="100"/>
      <c r="UBL12" s="100"/>
      <c r="UBM12" s="100"/>
      <c r="UBN12" s="100"/>
      <c r="UBO12" s="100"/>
      <c r="UBP12" s="100"/>
      <c r="UBQ12" s="100"/>
      <c r="UBR12" s="100"/>
      <c r="UBS12" s="100"/>
      <c r="UBT12" s="100"/>
      <c r="UBU12" s="100"/>
      <c r="UBV12" s="100"/>
      <c r="UBW12" s="100"/>
      <c r="UBX12" s="100"/>
      <c r="UBY12" s="100"/>
      <c r="UBZ12" s="100"/>
      <c r="UCA12" s="100"/>
      <c r="UCB12" s="100"/>
      <c r="UCC12" s="100"/>
      <c r="UCD12" s="100"/>
      <c r="UCE12" s="100"/>
      <c r="UCF12" s="100"/>
      <c r="UCG12" s="100"/>
      <c r="UCH12" s="100"/>
      <c r="UCI12" s="100"/>
      <c r="UCJ12" s="100"/>
      <c r="UCK12" s="100"/>
      <c r="UCL12" s="100"/>
      <c r="UCM12" s="100"/>
      <c r="UCN12" s="100"/>
      <c r="UCO12" s="100"/>
      <c r="UCP12" s="100"/>
      <c r="UCQ12" s="100"/>
      <c r="UCR12" s="100"/>
      <c r="UCS12" s="100"/>
      <c r="UCT12" s="100"/>
      <c r="UCU12" s="100"/>
      <c r="UCV12" s="100"/>
      <c r="UCW12" s="100"/>
      <c r="UCX12" s="100"/>
      <c r="UCY12" s="100"/>
      <c r="UCZ12" s="100"/>
      <c r="UDA12" s="100"/>
      <c r="UDB12" s="100"/>
      <c r="UDC12" s="100"/>
      <c r="UDD12" s="100"/>
      <c r="UDE12" s="100"/>
      <c r="UDF12" s="100"/>
      <c r="UDG12" s="100"/>
      <c r="UDH12" s="100"/>
      <c r="UDI12" s="100"/>
      <c r="UDJ12" s="100"/>
      <c r="UDK12" s="100"/>
      <c r="UDL12" s="100"/>
      <c r="UDM12" s="100"/>
      <c r="UDN12" s="100"/>
      <c r="UDO12" s="100"/>
      <c r="UDP12" s="100"/>
      <c r="UDQ12" s="100"/>
      <c r="UDR12" s="100"/>
      <c r="UDS12" s="100"/>
      <c r="UDT12" s="100"/>
      <c r="UDU12" s="100"/>
      <c r="UDV12" s="100"/>
      <c r="UDW12" s="100"/>
      <c r="UDX12" s="100"/>
      <c r="UDY12" s="100"/>
      <c r="UDZ12" s="100"/>
      <c r="UEA12" s="100"/>
      <c r="UEB12" s="100"/>
      <c r="UEC12" s="100"/>
      <c r="UED12" s="100"/>
      <c r="UEE12" s="100"/>
      <c r="UEF12" s="100"/>
      <c r="UEG12" s="100"/>
      <c r="UEH12" s="100"/>
      <c r="UEI12" s="100"/>
      <c r="UEJ12" s="100"/>
      <c r="UEK12" s="100"/>
      <c r="UEL12" s="100"/>
      <c r="UEM12" s="100"/>
      <c r="UEN12" s="100"/>
      <c r="UEO12" s="100"/>
      <c r="UEP12" s="100"/>
      <c r="UEQ12" s="100"/>
      <c r="UER12" s="100"/>
      <c r="UES12" s="100"/>
      <c r="UET12" s="100"/>
      <c r="UEU12" s="100"/>
      <c r="UEV12" s="100"/>
      <c r="UEW12" s="100"/>
      <c r="UEX12" s="100"/>
      <c r="UEY12" s="100"/>
      <c r="UEZ12" s="100"/>
      <c r="UFA12" s="100"/>
      <c r="UFB12" s="100"/>
      <c r="UFC12" s="100"/>
      <c r="UFD12" s="100"/>
      <c r="UFE12" s="100"/>
      <c r="UFF12" s="100"/>
      <c r="UFG12" s="100"/>
      <c r="UFH12" s="100"/>
      <c r="UFI12" s="100"/>
      <c r="UFJ12" s="100"/>
      <c r="UFK12" s="100"/>
      <c r="UFL12" s="100"/>
      <c r="UFM12" s="100"/>
      <c r="UFN12" s="100"/>
      <c r="UFO12" s="100"/>
      <c r="UFP12" s="100"/>
      <c r="UFQ12" s="100"/>
      <c r="UFR12" s="100"/>
      <c r="UFS12" s="100"/>
      <c r="UFT12" s="100"/>
      <c r="UFU12" s="100"/>
      <c r="UFV12" s="100"/>
      <c r="UFW12" s="100"/>
      <c r="UFX12" s="100"/>
      <c r="UFY12" s="100"/>
      <c r="UFZ12" s="100"/>
      <c r="UGA12" s="100"/>
      <c r="UGB12" s="100"/>
      <c r="UGC12" s="100"/>
      <c r="UGD12" s="100"/>
      <c r="UGE12" s="100"/>
      <c r="UGF12" s="100"/>
      <c r="UGG12" s="100"/>
      <c r="UGH12" s="100"/>
      <c r="UGI12" s="100"/>
      <c r="UGJ12" s="100"/>
      <c r="UGK12" s="100"/>
      <c r="UGL12" s="100"/>
      <c r="UGM12" s="100"/>
      <c r="UGN12" s="100"/>
      <c r="UGO12" s="100"/>
      <c r="UGP12" s="100"/>
      <c r="UGQ12" s="100"/>
      <c r="UGR12" s="100"/>
      <c r="UGS12" s="100"/>
      <c r="UGT12" s="100"/>
      <c r="UGU12" s="100"/>
      <c r="UGV12" s="100"/>
      <c r="UGW12" s="100"/>
      <c r="UGX12" s="100"/>
      <c r="UGY12" s="100"/>
      <c r="UGZ12" s="100"/>
      <c r="UHA12" s="100"/>
      <c r="UHB12" s="100"/>
      <c r="UHC12" s="100"/>
      <c r="UHD12" s="100"/>
      <c r="UHE12" s="100"/>
      <c r="UHF12" s="100"/>
      <c r="UHG12" s="100"/>
      <c r="UHH12" s="100"/>
      <c r="UHI12" s="100"/>
      <c r="UHJ12" s="100"/>
      <c r="UHK12" s="100"/>
      <c r="UHL12" s="100"/>
      <c r="UHM12" s="100"/>
      <c r="UHN12" s="100"/>
      <c r="UHO12" s="100"/>
      <c r="UHP12" s="100"/>
      <c r="UHQ12" s="100"/>
      <c r="UHR12" s="100"/>
      <c r="UHS12" s="100"/>
      <c r="UHT12" s="100"/>
      <c r="UHU12" s="100"/>
      <c r="UHV12" s="100"/>
      <c r="UHW12" s="100"/>
      <c r="UHX12" s="100"/>
      <c r="UHY12" s="100"/>
      <c r="UHZ12" s="100"/>
      <c r="UIA12" s="100"/>
      <c r="UIB12" s="100"/>
      <c r="UIC12" s="100"/>
      <c r="UID12" s="100"/>
      <c r="UIE12" s="100"/>
      <c r="UIF12" s="100"/>
      <c r="UIG12" s="100"/>
      <c r="UIH12" s="100"/>
      <c r="UII12" s="100"/>
      <c r="UIJ12" s="100"/>
      <c r="UIK12" s="100"/>
      <c r="UIL12" s="100"/>
      <c r="UIM12" s="100"/>
      <c r="UIN12" s="100"/>
      <c r="UIO12" s="100"/>
      <c r="UIP12" s="100"/>
      <c r="UIQ12" s="100"/>
      <c r="UIR12" s="100"/>
      <c r="UIS12" s="100"/>
      <c r="UIT12" s="100"/>
      <c r="UIU12" s="100"/>
      <c r="UIV12" s="100"/>
      <c r="UIW12" s="100"/>
      <c r="UIX12" s="100"/>
      <c r="UIY12" s="100"/>
      <c r="UIZ12" s="100"/>
      <c r="UJA12" s="100"/>
      <c r="UJB12" s="100"/>
      <c r="UJC12" s="100"/>
      <c r="UJD12" s="100"/>
      <c r="UJE12" s="100"/>
      <c r="UJF12" s="100"/>
      <c r="UJG12" s="100"/>
      <c r="UJH12" s="100"/>
      <c r="UJI12" s="100"/>
      <c r="UJJ12" s="100"/>
      <c r="UJK12" s="100"/>
      <c r="UJL12" s="100"/>
      <c r="UJM12" s="100"/>
      <c r="UJN12" s="100"/>
      <c r="UJO12" s="100"/>
      <c r="UJP12" s="100"/>
      <c r="UJQ12" s="100"/>
      <c r="UJR12" s="100"/>
      <c r="UJS12" s="100"/>
      <c r="UJT12" s="100"/>
      <c r="UJU12" s="100"/>
      <c r="UJV12" s="100"/>
      <c r="UJW12" s="100"/>
      <c r="UJX12" s="100"/>
      <c r="UJY12" s="100"/>
      <c r="UJZ12" s="100"/>
      <c r="UKA12" s="100"/>
      <c r="UKB12" s="100"/>
      <c r="UKC12" s="100"/>
      <c r="UKD12" s="100"/>
      <c r="UKE12" s="100"/>
      <c r="UKF12" s="100"/>
      <c r="UKG12" s="100"/>
      <c r="UKH12" s="100"/>
      <c r="UKI12" s="100"/>
      <c r="UKJ12" s="100"/>
      <c r="UKK12" s="100"/>
      <c r="UKL12" s="100"/>
      <c r="UKM12" s="100"/>
      <c r="UKN12" s="100"/>
      <c r="UKO12" s="100"/>
      <c r="UKP12" s="100"/>
      <c r="UKQ12" s="100"/>
      <c r="UKR12" s="100"/>
      <c r="UKS12" s="100"/>
      <c r="UKT12" s="100"/>
      <c r="UKU12" s="100"/>
      <c r="UKV12" s="100"/>
      <c r="UKW12" s="100"/>
      <c r="UKX12" s="100"/>
      <c r="UKY12" s="100"/>
      <c r="UKZ12" s="100"/>
      <c r="ULA12" s="100"/>
      <c r="ULB12" s="100"/>
      <c r="ULC12" s="100"/>
      <c r="ULD12" s="100"/>
      <c r="ULE12" s="100"/>
      <c r="ULF12" s="100"/>
      <c r="ULG12" s="100"/>
      <c r="ULH12" s="100"/>
      <c r="ULI12" s="100"/>
      <c r="ULJ12" s="100"/>
      <c r="ULK12" s="100"/>
      <c r="ULL12" s="100"/>
      <c r="ULM12" s="100"/>
      <c r="ULN12" s="100"/>
      <c r="ULO12" s="100"/>
      <c r="ULP12" s="100"/>
      <c r="ULQ12" s="100"/>
      <c r="ULR12" s="100"/>
      <c r="ULS12" s="100"/>
      <c r="ULT12" s="100"/>
      <c r="ULU12" s="100"/>
      <c r="ULV12" s="100"/>
      <c r="ULW12" s="100"/>
      <c r="ULX12" s="100"/>
      <c r="ULY12" s="100"/>
      <c r="ULZ12" s="100"/>
      <c r="UMA12" s="100"/>
      <c r="UMB12" s="100"/>
      <c r="UMC12" s="100"/>
      <c r="UMD12" s="100"/>
      <c r="UME12" s="100"/>
      <c r="UMF12" s="100"/>
      <c r="UMG12" s="100"/>
      <c r="UMH12" s="100"/>
      <c r="UMI12" s="100"/>
      <c r="UMJ12" s="100"/>
      <c r="UMK12" s="100"/>
      <c r="UML12" s="100"/>
      <c r="UMM12" s="100"/>
      <c r="UMN12" s="100"/>
      <c r="UMO12" s="100"/>
      <c r="UMP12" s="100"/>
      <c r="UMQ12" s="100"/>
      <c r="UMR12" s="100"/>
      <c r="UMS12" s="100"/>
      <c r="UMT12" s="100"/>
      <c r="UMU12" s="100"/>
      <c r="UMV12" s="100"/>
      <c r="UMW12" s="100"/>
      <c r="UMX12" s="100"/>
      <c r="UMY12" s="100"/>
      <c r="UMZ12" s="100"/>
      <c r="UNA12" s="100"/>
      <c r="UNB12" s="100"/>
      <c r="UNC12" s="100"/>
      <c r="UND12" s="100"/>
      <c r="UNE12" s="100"/>
      <c r="UNF12" s="100"/>
      <c r="UNG12" s="100"/>
      <c r="UNH12" s="100"/>
      <c r="UNI12" s="100"/>
      <c r="UNJ12" s="100"/>
      <c r="UNK12" s="100"/>
      <c r="UNL12" s="100"/>
      <c r="UNM12" s="100"/>
      <c r="UNN12" s="100"/>
      <c r="UNO12" s="100"/>
      <c r="UNP12" s="100"/>
      <c r="UNQ12" s="100"/>
      <c r="UNR12" s="100"/>
      <c r="UNS12" s="100"/>
      <c r="UNT12" s="100"/>
      <c r="UNU12" s="100"/>
      <c r="UNV12" s="100"/>
      <c r="UNW12" s="100"/>
      <c r="UNX12" s="100"/>
      <c r="UNY12" s="100"/>
      <c r="UNZ12" s="100"/>
      <c r="UOA12" s="100"/>
      <c r="UOB12" s="100"/>
      <c r="UOC12" s="100"/>
      <c r="UOD12" s="100"/>
      <c r="UOE12" s="100"/>
      <c r="UOF12" s="100"/>
      <c r="UOG12" s="100"/>
      <c r="UOH12" s="100"/>
      <c r="UOI12" s="100"/>
      <c r="UOJ12" s="100"/>
      <c r="UOK12" s="100"/>
      <c r="UOL12" s="100"/>
      <c r="UOM12" s="100"/>
      <c r="UON12" s="100"/>
      <c r="UOO12" s="100"/>
      <c r="UOP12" s="100"/>
      <c r="UOQ12" s="100"/>
      <c r="UOR12" s="100"/>
      <c r="UOS12" s="100"/>
      <c r="UOT12" s="100"/>
      <c r="UOU12" s="100"/>
      <c r="UOV12" s="100"/>
      <c r="UOW12" s="100"/>
      <c r="UOX12" s="100"/>
      <c r="UOY12" s="100"/>
      <c r="UOZ12" s="100"/>
      <c r="UPA12" s="100"/>
      <c r="UPB12" s="100"/>
      <c r="UPC12" s="100"/>
      <c r="UPD12" s="100"/>
      <c r="UPE12" s="100"/>
      <c r="UPF12" s="100"/>
      <c r="UPG12" s="100"/>
      <c r="UPH12" s="100"/>
      <c r="UPI12" s="100"/>
      <c r="UPJ12" s="100"/>
      <c r="UPK12" s="100"/>
      <c r="UPL12" s="100"/>
      <c r="UPM12" s="100"/>
      <c r="UPN12" s="100"/>
      <c r="UPO12" s="100"/>
      <c r="UPP12" s="100"/>
      <c r="UPQ12" s="100"/>
      <c r="UPR12" s="100"/>
      <c r="UPS12" s="100"/>
      <c r="UPT12" s="100"/>
      <c r="UPU12" s="100"/>
      <c r="UPV12" s="100"/>
      <c r="UPW12" s="100"/>
      <c r="UPX12" s="100"/>
      <c r="UPY12" s="100"/>
      <c r="UPZ12" s="100"/>
      <c r="UQA12" s="100"/>
      <c r="UQB12" s="100"/>
      <c r="UQC12" s="100"/>
      <c r="UQD12" s="100"/>
      <c r="UQE12" s="100"/>
      <c r="UQF12" s="100"/>
      <c r="UQG12" s="100"/>
      <c r="UQH12" s="100"/>
      <c r="UQI12" s="100"/>
      <c r="UQJ12" s="100"/>
      <c r="UQK12" s="100"/>
      <c r="UQL12" s="100"/>
      <c r="UQM12" s="100"/>
      <c r="UQN12" s="100"/>
      <c r="UQO12" s="100"/>
      <c r="UQP12" s="100"/>
      <c r="UQQ12" s="100"/>
      <c r="UQR12" s="100"/>
      <c r="UQS12" s="100"/>
      <c r="UQT12" s="100"/>
      <c r="UQU12" s="100"/>
      <c r="UQV12" s="100"/>
      <c r="UQW12" s="100"/>
      <c r="UQX12" s="100"/>
      <c r="UQY12" s="100"/>
      <c r="UQZ12" s="100"/>
      <c r="URA12" s="100"/>
      <c r="URB12" s="100"/>
      <c r="URC12" s="100"/>
      <c r="URD12" s="100"/>
      <c r="URE12" s="100"/>
      <c r="URF12" s="100"/>
      <c r="URG12" s="100"/>
      <c r="URH12" s="100"/>
      <c r="URI12" s="100"/>
      <c r="URJ12" s="100"/>
      <c r="URK12" s="100"/>
      <c r="URL12" s="100"/>
      <c r="URM12" s="100"/>
      <c r="URN12" s="100"/>
      <c r="URO12" s="100"/>
      <c r="URP12" s="100"/>
      <c r="URQ12" s="100"/>
      <c r="URR12" s="100"/>
      <c r="URS12" s="100"/>
      <c r="URT12" s="100"/>
      <c r="URU12" s="100"/>
      <c r="URV12" s="100"/>
      <c r="URW12" s="100"/>
      <c r="URX12" s="100"/>
      <c r="URY12" s="100"/>
      <c r="URZ12" s="100"/>
      <c r="USA12" s="100"/>
      <c r="USB12" s="100"/>
      <c r="USC12" s="100"/>
      <c r="USD12" s="100"/>
      <c r="USE12" s="100"/>
      <c r="USF12" s="100"/>
      <c r="USG12" s="100"/>
      <c r="USH12" s="100"/>
      <c r="USI12" s="100"/>
      <c r="USJ12" s="100"/>
      <c r="USK12" s="100"/>
      <c r="USL12" s="100"/>
      <c r="USM12" s="100"/>
      <c r="USN12" s="100"/>
      <c r="USO12" s="100"/>
      <c r="USP12" s="100"/>
      <c r="USQ12" s="100"/>
      <c r="USR12" s="100"/>
      <c r="USS12" s="100"/>
      <c r="UST12" s="100"/>
      <c r="USU12" s="100"/>
      <c r="USV12" s="100"/>
      <c r="USW12" s="100"/>
      <c r="USX12" s="100"/>
      <c r="USY12" s="100"/>
      <c r="USZ12" s="100"/>
      <c r="UTA12" s="100"/>
      <c r="UTB12" s="100"/>
      <c r="UTC12" s="100"/>
      <c r="UTD12" s="100"/>
      <c r="UTE12" s="100"/>
      <c r="UTF12" s="100"/>
      <c r="UTG12" s="100"/>
      <c r="UTH12" s="100"/>
      <c r="UTI12" s="100"/>
      <c r="UTJ12" s="100"/>
      <c r="UTK12" s="100"/>
      <c r="UTL12" s="100"/>
      <c r="UTM12" s="100"/>
      <c r="UTN12" s="100"/>
      <c r="UTO12" s="100"/>
      <c r="UTP12" s="100"/>
      <c r="UTQ12" s="100"/>
      <c r="UTR12" s="100"/>
      <c r="UTS12" s="100"/>
      <c r="UTT12" s="100"/>
      <c r="UTU12" s="100"/>
      <c r="UTV12" s="100"/>
      <c r="UTW12" s="100"/>
      <c r="UTX12" s="100"/>
      <c r="UTY12" s="100"/>
      <c r="UTZ12" s="100"/>
      <c r="UUA12" s="100"/>
      <c r="UUB12" s="100"/>
      <c r="UUC12" s="100"/>
      <c r="UUD12" s="100"/>
      <c r="UUE12" s="100"/>
      <c r="UUF12" s="100"/>
      <c r="UUG12" s="100"/>
      <c r="UUH12" s="100"/>
      <c r="UUI12" s="100"/>
      <c r="UUJ12" s="100"/>
      <c r="UUK12" s="100"/>
      <c r="UUL12" s="100"/>
      <c r="UUM12" s="100"/>
      <c r="UUN12" s="100"/>
      <c r="UUO12" s="100"/>
      <c r="UUP12" s="100"/>
      <c r="UUQ12" s="100"/>
      <c r="UUR12" s="100"/>
      <c r="UUS12" s="100"/>
      <c r="UUT12" s="100"/>
      <c r="UUU12" s="100"/>
      <c r="UUV12" s="100"/>
      <c r="UUW12" s="100"/>
      <c r="UUX12" s="100"/>
      <c r="UUY12" s="100"/>
      <c r="UUZ12" s="100"/>
      <c r="UVA12" s="100"/>
      <c r="UVB12" s="100"/>
      <c r="UVC12" s="100"/>
      <c r="UVD12" s="100"/>
      <c r="UVE12" s="100"/>
      <c r="UVF12" s="100"/>
      <c r="UVG12" s="100"/>
      <c r="UVH12" s="100"/>
      <c r="UVI12" s="100"/>
      <c r="UVJ12" s="100"/>
      <c r="UVK12" s="100"/>
      <c r="UVL12" s="100"/>
      <c r="UVM12" s="100"/>
      <c r="UVN12" s="100"/>
      <c r="UVO12" s="100"/>
      <c r="UVP12" s="100"/>
      <c r="UVQ12" s="100"/>
      <c r="UVR12" s="100"/>
      <c r="UVS12" s="100"/>
      <c r="UVT12" s="100"/>
      <c r="UVU12" s="100"/>
      <c r="UVV12" s="100"/>
      <c r="UVW12" s="100"/>
      <c r="UVX12" s="100"/>
      <c r="UVY12" s="100"/>
      <c r="UVZ12" s="100"/>
      <c r="UWA12" s="100"/>
      <c r="UWB12" s="100"/>
      <c r="UWC12" s="100"/>
      <c r="UWD12" s="100"/>
      <c r="UWE12" s="100"/>
      <c r="UWF12" s="100"/>
      <c r="UWG12" s="100"/>
      <c r="UWH12" s="100"/>
      <c r="UWI12" s="100"/>
      <c r="UWJ12" s="100"/>
      <c r="UWK12" s="100"/>
      <c r="UWL12" s="100"/>
      <c r="UWM12" s="100"/>
      <c r="UWN12" s="100"/>
      <c r="UWO12" s="100"/>
      <c r="UWP12" s="100"/>
      <c r="UWQ12" s="100"/>
      <c r="UWR12" s="100"/>
      <c r="UWS12" s="100"/>
      <c r="UWT12" s="100"/>
      <c r="UWU12" s="100"/>
      <c r="UWV12" s="100"/>
      <c r="UWW12" s="100"/>
      <c r="UWX12" s="100"/>
      <c r="UWY12" s="100"/>
      <c r="UWZ12" s="100"/>
      <c r="UXA12" s="100"/>
      <c r="UXB12" s="100"/>
      <c r="UXC12" s="100"/>
      <c r="UXD12" s="100"/>
      <c r="UXE12" s="100"/>
      <c r="UXF12" s="100"/>
      <c r="UXG12" s="100"/>
      <c r="UXH12" s="100"/>
      <c r="UXI12" s="100"/>
      <c r="UXJ12" s="100"/>
      <c r="UXK12" s="100"/>
      <c r="UXL12" s="100"/>
      <c r="UXM12" s="100"/>
      <c r="UXN12" s="100"/>
      <c r="UXO12" s="100"/>
      <c r="UXP12" s="100"/>
      <c r="UXQ12" s="100"/>
      <c r="UXR12" s="100"/>
      <c r="UXS12" s="100"/>
      <c r="UXT12" s="100"/>
      <c r="UXU12" s="100"/>
      <c r="UXV12" s="100"/>
      <c r="UXW12" s="100"/>
      <c r="UXX12" s="100"/>
      <c r="UXY12" s="100"/>
      <c r="UXZ12" s="100"/>
      <c r="UYA12" s="100"/>
      <c r="UYB12" s="100"/>
      <c r="UYC12" s="100"/>
      <c r="UYD12" s="100"/>
      <c r="UYE12" s="100"/>
      <c r="UYF12" s="100"/>
      <c r="UYG12" s="100"/>
      <c r="UYH12" s="100"/>
      <c r="UYI12" s="100"/>
      <c r="UYJ12" s="100"/>
      <c r="UYK12" s="100"/>
      <c r="UYL12" s="100"/>
      <c r="UYM12" s="100"/>
      <c r="UYN12" s="100"/>
      <c r="UYO12" s="100"/>
      <c r="UYP12" s="100"/>
      <c r="UYQ12" s="100"/>
      <c r="UYR12" s="100"/>
      <c r="UYS12" s="100"/>
      <c r="UYT12" s="100"/>
      <c r="UYU12" s="100"/>
      <c r="UYV12" s="100"/>
      <c r="UYW12" s="100"/>
      <c r="UYX12" s="100"/>
      <c r="UYY12" s="100"/>
      <c r="UYZ12" s="100"/>
      <c r="UZA12" s="100"/>
      <c r="UZB12" s="100"/>
      <c r="UZC12" s="100"/>
      <c r="UZD12" s="100"/>
      <c r="UZE12" s="100"/>
      <c r="UZF12" s="100"/>
      <c r="UZG12" s="100"/>
      <c r="UZH12" s="100"/>
      <c r="UZI12" s="100"/>
      <c r="UZJ12" s="100"/>
      <c r="UZK12" s="100"/>
      <c r="UZL12" s="100"/>
      <c r="UZM12" s="100"/>
      <c r="UZN12" s="100"/>
      <c r="UZO12" s="100"/>
      <c r="UZP12" s="100"/>
      <c r="UZQ12" s="100"/>
      <c r="UZR12" s="100"/>
      <c r="UZS12" s="100"/>
      <c r="UZT12" s="100"/>
      <c r="UZU12" s="100"/>
      <c r="UZV12" s="100"/>
      <c r="UZW12" s="100"/>
      <c r="UZX12" s="100"/>
      <c r="UZY12" s="100"/>
      <c r="UZZ12" s="100"/>
      <c r="VAA12" s="100"/>
      <c r="VAB12" s="100"/>
      <c r="VAC12" s="100"/>
      <c r="VAD12" s="100"/>
      <c r="VAE12" s="100"/>
      <c r="VAF12" s="100"/>
      <c r="VAG12" s="100"/>
      <c r="VAH12" s="100"/>
      <c r="VAI12" s="100"/>
      <c r="VAJ12" s="100"/>
      <c r="VAK12" s="100"/>
      <c r="VAL12" s="100"/>
      <c r="VAM12" s="100"/>
      <c r="VAN12" s="100"/>
      <c r="VAO12" s="100"/>
      <c r="VAP12" s="100"/>
      <c r="VAQ12" s="100"/>
      <c r="VAR12" s="100"/>
      <c r="VAS12" s="100"/>
      <c r="VAT12" s="100"/>
      <c r="VAU12" s="100"/>
      <c r="VAV12" s="100"/>
      <c r="VAW12" s="100"/>
      <c r="VAX12" s="100"/>
      <c r="VAY12" s="100"/>
      <c r="VAZ12" s="100"/>
      <c r="VBA12" s="100"/>
      <c r="VBB12" s="100"/>
      <c r="VBC12" s="100"/>
      <c r="VBD12" s="100"/>
      <c r="VBE12" s="100"/>
      <c r="VBF12" s="100"/>
      <c r="VBG12" s="100"/>
      <c r="VBH12" s="100"/>
      <c r="VBI12" s="100"/>
      <c r="VBJ12" s="100"/>
      <c r="VBK12" s="100"/>
      <c r="VBL12" s="100"/>
      <c r="VBM12" s="100"/>
      <c r="VBN12" s="100"/>
      <c r="VBO12" s="100"/>
      <c r="VBP12" s="100"/>
      <c r="VBQ12" s="100"/>
      <c r="VBR12" s="100"/>
      <c r="VBS12" s="100"/>
      <c r="VBT12" s="100"/>
      <c r="VBU12" s="100"/>
      <c r="VBV12" s="100"/>
      <c r="VBW12" s="100"/>
      <c r="VBX12" s="100"/>
      <c r="VBY12" s="100"/>
      <c r="VBZ12" s="100"/>
      <c r="VCA12" s="100"/>
      <c r="VCB12" s="100"/>
      <c r="VCC12" s="100"/>
      <c r="VCD12" s="100"/>
      <c r="VCE12" s="100"/>
      <c r="VCF12" s="100"/>
      <c r="VCG12" s="100"/>
      <c r="VCH12" s="100"/>
      <c r="VCI12" s="100"/>
      <c r="VCJ12" s="100"/>
      <c r="VCK12" s="100"/>
      <c r="VCL12" s="100"/>
      <c r="VCM12" s="100"/>
      <c r="VCN12" s="100"/>
      <c r="VCO12" s="100"/>
      <c r="VCP12" s="100"/>
      <c r="VCQ12" s="100"/>
      <c r="VCR12" s="100"/>
      <c r="VCS12" s="100"/>
      <c r="VCT12" s="100"/>
      <c r="VCU12" s="100"/>
      <c r="VCV12" s="100"/>
      <c r="VCW12" s="100"/>
      <c r="VCX12" s="100"/>
      <c r="VCY12" s="100"/>
      <c r="VCZ12" s="100"/>
      <c r="VDA12" s="100"/>
      <c r="VDB12" s="100"/>
      <c r="VDC12" s="100"/>
      <c r="VDD12" s="100"/>
      <c r="VDE12" s="100"/>
      <c r="VDF12" s="100"/>
      <c r="VDG12" s="100"/>
      <c r="VDH12" s="100"/>
      <c r="VDI12" s="100"/>
      <c r="VDJ12" s="100"/>
      <c r="VDK12" s="100"/>
      <c r="VDL12" s="100"/>
      <c r="VDM12" s="100"/>
      <c r="VDN12" s="100"/>
      <c r="VDO12" s="100"/>
      <c r="VDP12" s="100"/>
      <c r="VDQ12" s="100"/>
      <c r="VDR12" s="100"/>
      <c r="VDS12" s="100"/>
      <c r="VDT12" s="100"/>
      <c r="VDU12" s="100"/>
      <c r="VDV12" s="100"/>
      <c r="VDW12" s="100"/>
      <c r="VDX12" s="100"/>
      <c r="VDY12" s="100"/>
      <c r="VDZ12" s="100"/>
      <c r="VEA12" s="100"/>
      <c r="VEB12" s="100"/>
      <c r="VEC12" s="100"/>
      <c r="VED12" s="100"/>
      <c r="VEE12" s="100"/>
      <c r="VEF12" s="100"/>
      <c r="VEG12" s="100"/>
      <c r="VEH12" s="100"/>
      <c r="VEI12" s="100"/>
      <c r="VEJ12" s="100"/>
      <c r="VEK12" s="100"/>
      <c r="VEL12" s="100"/>
      <c r="VEM12" s="100"/>
      <c r="VEN12" s="100"/>
      <c r="VEO12" s="100"/>
      <c r="VEP12" s="100"/>
      <c r="VEQ12" s="100"/>
      <c r="VER12" s="100"/>
      <c r="VES12" s="100"/>
      <c r="VET12" s="100"/>
      <c r="VEU12" s="100"/>
      <c r="VEV12" s="100"/>
      <c r="VEW12" s="100"/>
      <c r="VEX12" s="100"/>
      <c r="VEY12" s="100"/>
      <c r="VEZ12" s="100"/>
      <c r="VFA12" s="100"/>
      <c r="VFB12" s="100"/>
      <c r="VFC12" s="100"/>
      <c r="VFD12" s="100"/>
      <c r="VFE12" s="100"/>
      <c r="VFF12" s="100"/>
      <c r="VFG12" s="100"/>
      <c r="VFH12" s="100"/>
      <c r="VFI12" s="100"/>
      <c r="VFJ12" s="100"/>
      <c r="VFK12" s="100"/>
      <c r="VFL12" s="100"/>
      <c r="VFM12" s="100"/>
      <c r="VFN12" s="100"/>
      <c r="VFO12" s="100"/>
      <c r="VFP12" s="100"/>
      <c r="VFQ12" s="100"/>
      <c r="VFR12" s="100"/>
      <c r="VFS12" s="100"/>
      <c r="VFT12" s="100"/>
      <c r="VFU12" s="100"/>
      <c r="VFV12" s="100"/>
      <c r="VFW12" s="100"/>
      <c r="VFX12" s="100"/>
      <c r="VFY12" s="100"/>
      <c r="VFZ12" s="100"/>
      <c r="VGA12" s="100"/>
      <c r="VGB12" s="100"/>
      <c r="VGC12" s="100"/>
      <c r="VGD12" s="100"/>
      <c r="VGE12" s="100"/>
      <c r="VGF12" s="100"/>
      <c r="VGG12" s="100"/>
      <c r="VGH12" s="100"/>
      <c r="VGI12" s="100"/>
      <c r="VGJ12" s="100"/>
      <c r="VGK12" s="100"/>
      <c r="VGL12" s="100"/>
      <c r="VGM12" s="100"/>
      <c r="VGN12" s="100"/>
      <c r="VGO12" s="100"/>
      <c r="VGP12" s="100"/>
      <c r="VGQ12" s="100"/>
      <c r="VGR12" s="100"/>
      <c r="VGS12" s="100"/>
      <c r="VGT12" s="100"/>
      <c r="VGU12" s="100"/>
      <c r="VGV12" s="100"/>
      <c r="VGW12" s="100"/>
      <c r="VGX12" s="100"/>
      <c r="VGY12" s="100"/>
      <c r="VGZ12" s="100"/>
      <c r="VHA12" s="100"/>
      <c r="VHB12" s="100"/>
      <c r="VHC12" s="100"/>
      <c r="VHD12" s="100"/>
      <c r="VHE12" s="100"/>
      <c r="VHF12" s="100"/>
      <c r="VHG12" s="100"/>
      <c r="VHH12" s="100"/>
      <c r="VHI12" s="100"/>
      <c r="VHJ12" s="100"/>
      <c r="VHK12" s="100"/>
      <c r="VHL12" s="100"/>
      <c r="VHM12" s="100"/>
      <c r="VHN12" s="100"/>
      <c r="VHO12" s="100"/>
      <c r="VHP12" s="100"/>
      <c r="VHQ12" s="100"/>
      <c r="VHR12" s="100"/>
      <c r="VHS12" s="100"/>
      <c r="VHT12" s="100"/>
      <c r="VHU12" s="100"/>
      <c r="VHV12" s="100"/>
      <c r="VHW12" s="100"/>
      <c r="VHX12" s="100"/>
      <c r="VHY12" s="100"/>
      <c r="VHZ12" s="100"/>
      <c r="VIA12" s="100"/>
      <c r="VIB12" s="100"/>
      <c r="VIC12" s="100"/>
      <c r="VID12" s="100"/>
      <c r="VIE12" s="100"/>
      <c r="VIF12" s="100"/>
      <c r="VIG12" s="100"/>
      <c r="VIH12" s="100"/>
      <c r="VII12" s="100"/>
      <c r="VIJ12" s="100"/>
      <c r="VIK12" s="100"/>
      <c r="VIL12" s="100"/>
      <c r="VIM12" s="100"/>
      <c r="VIN12" s="100"/>
      <c r="VIO12" s="100"/>
      <c r="VIP12" s="100"/>
      <c r="VIQ12" s="100"/>
      <c r="VIR12" s="100"/>
      <c r="VIS12" s="100"/>
      <c r="VIT12" s="100"/>
      <c r="VIU12" s="100"/>
      <c r="VIV12" s="100"/>
      <c r="VIW12" s="100"/>
      <c r="VIX12" s="100"/>
      <c r="VIY12" s="100"/>
      <c r="VIZ12" s="100"/>
      <c r="VJA12" s="100"/>
      <c r="VJB12" s="100"/>
      <c r="VJC12" s="100"/>
      <c r="VJD12" s="100"/>
      <c r="VJE12" s="100"/>
      <c r="VJF12" s="100"/>
      <c r="VJG12" s="100"/>
      <c r="VJH12" s="100"/>
      <c r="VJI12" s="100"/>
      <c r="VJJ12" s="100"/>
      <c r="VJK12" s="100"/>
      <c r="VJL12" s="100"/>
      <c r="VJM12" s="100"/>
      <c r="VJN12" s="100"/>
      <c r="VJO12" s="100"/>
      <c r="VJP12" s="100"/>
      <c r="VJQ12" s="100"/>
      <c r="VJR12" s="100"/>
      <c r="VJS12" s="100"/>
      <c r="VJT12" s="100"/>
      <c r="VJU12" s="100"/>
      <c r="VJV12" s="100"/>
      <c r="VJW12" s="100"/>
      <c r="VJX12" s="100"/>
      <c r="VJY12" s="100"/>
      <c r="VJZ12" s="100"/>
      <c r="VKA12" s="100"/>
      <c r="VKB12" s="100"/>
      <c r="VKC12" s="100"/>
      <c r="VKD12" s="100"/>
      <c r="VKE12" s="100"/>
      <c r="VKF12" s="100"/>
      <c r="VKG12" s="100"/>
      <c r="VKH12" s="100"/>
      <c r="VKI12" s="100"/>
      <c r="VKJ12" s="100"/>
      <c r="VKK12" s="100"/>
      <c r="VKL12" s="100"/>
      <c r="VKM12" s="100"/>
      <c r="VKN12" s="100"/>
      <c r="VKO12" s="100"/>
      <c r="VKP12" s="100"/>
      <c r="VKQ12" s="100"/>
      <c r="VKR12" s="100"/>
      <c r="VKS12" s="100"/>
      <c r="VKT12" s="100"/>
      <c r="VKU12" s="100"/>
      <c r="VKV12" s="100"/>
      <c r="VKW12" s="100"/>
      <c r="VKX12" s="100"/>
      <c r="VKY12" s="100"/>
      <c r="VKZ12" s="100"/>
      <c r="VLA12" s="100"/>
      <c r="VLB12" s="100"/>
      <c r="VLC12" s="100"/>
      <c r="VLD12" s="100"/>
      <c r="VLE12" s="100"/>
      <c r="VLF12" s="100"/>
      <c r="VLG12" s="100"/>
      <c r="VLH12" s="100"/>
      <c r="VLI12" s="100"/>
      <c r="VLJ12" s="100"/>
      <c r="VLK12" s="100"/>
      <c r="VLL12" s="100"/>
      <c r="VLM12" s="100"/>
      <c r="VLN12" s="100"/>
      <c r="VLO12" s="100"/>
      <c r="VLP12" s="100"/>
      <c r="VLQ12" s="100"/>
      <c r="VLR12" s="100"/>
      <c r="VLS12" s="100"/>
      <c r="VLT12" s="100"/>
      <c r="VLU12" s="100"/>
      <c r="VLV12" s="100"/>
      <c r="VLW12" s="100"/>
      <c r="VLX12" s="100"/>
      <c r="VLY12" s="100"/>
      <c r="VLZ12" s="100"/>
      <c r="VMA12" s="100"/>
      <c r="VMB12" s="100"/>
      <c r="VMC12" s="100"/>
      <c r="VMD12" s="100"/>
      <c r="VME12" s="100"/>
      <c r="VMF12" s="100"/>
      <c r="VMG12" s="100"/>
      <c r="VMH12" s="100"/>
      <c r="VMI12" s="100"/>
      <c r="VMJ12" s="100"/>
      <c r="VMK12" s="100"/>
      <c r="VML12" s="100"/>
      <c r="VMM12" s="100"/>
      <c r="VMN12" s="100"/>
      <c r="VMO12" s="100"/>
      <c r="VMP12" s="100"/>
      <c r="VMQ12" s="100"/>
      <c r="VMR12" s="100"/>
      <c r="VMS12" s="100"/>
      <c r="VMT12" s="100"/>
      <c r="VMU12" s="100"/>
      <c r="VMV12" s="100"/>
      <c r="VMW12" s="100"/>
      <c r="VMX12" s="100"/>
      <c r="VMY12" s="100"/>
      <c r="VMZ12" s="100"/>
      <c r="VNA12" s="100"/>
      <c r="VNB12" s="100"/>
      <c r="VNC12" s="100"/>
      <c r="VND12" s="100"/>
      <c r="VNE12" s="100"/>
      <c r="VNF12" s="100"/>
      <c r="VNG12" s="100"/>
      <c r="VNH12" s="100"/>
      <c r="VNI12" s="100"/>
      <c r="VNJ12" s="100"/>
      <c r="VNK12" s="100"/>
      <c r="VNL12" s="100"/>
      <c r="VNM12" s="100"/>
      <c r="VNN12" s="100"/>
      <c r="VNO12" s="100"/>
      <c r="VNP12" s="100"/>
      <c r="VNQ12" s="100"/>
      <c r="VNR12" s="100"/>
      <c r="VNS12" s="100"/>
      <c r="VNT12" s="100"/>
      <c r="VNU12" s="100"/>
      <c r="VNV12" s="100"/>
      <c r="VNW12" s="100"/>
      <c r="VNX12" s="100"/>
      <c r="VNY12" s="100"/>
      <c r="VNZ12" s="100"/>
      <c r="VOA12" s="100"/>
      <c r="VOB12" s="100"/>
      <c r="VOC12" s="100"/>
      <c r="VOD12" s="100"/>
      <c r="VOE12" s="100"/>
      <c r="VOF12" s="100"/>
      <c r="VOG12" s="100"/>
      <c r="VOH12" s="100"/>
      <c r="VOI12" s="100"/>
      <c r="VOJ12" s="100"/>
      <c r="VOK12" s="100"/>
      <c r="VOL12" s="100"/>
      <c r="VOM12" s="100"/>
      <c r="VON12" s="100"/>
      <c r="VOO12" s="100"/>
      <c r="VOP12" s="100"/>
      <c r="VOQ12" s="100"/>
      <c r="VOR12" s="100"/>
      <c r="VOS12" s="100"/>
      <c r="VOT12" s="100"/>
      <c r="VOU12" s="100"/>
      <c r="VOV12" s="100"/>
      <c r="VOW12" s="100"/>
      <c r="VOX12" s="100"/>
      <c r="VOY12" s="100"/>
      <c r="VOZ12" s="100"/>
      <c r="VPA12" s="100"/>
      <c r="VPB12" s="100"/>
      <c r="VPC12" s="100"/>
      <c r="VPD12" s="100"/>
      <c r="VPE12" s="100"/>
      <c r="VPF12" s="100"/>
      <c r="VPG12" s="100"/>
      <c r="VPH12" s="100"/>
      <c r="VPI12" s="100"/>
      <c r="VPJ12" s="100"/>
      <c r="VPK12" s="100"/>
      <c r="VPL12" s="100"/>
      <c r="VPM12" s="100"/>
      <c r="VPN12" s="100"/>
      <c r="VPO12" s="100"/>
      <c r="VPP12" s="100"/>
      <c r="VPQ12" s="100"/>
      <c r="VPR12" s="100"/>
      <c r="VPS12" s="100"/>
      <c r="VPT12" s="100"/>
      <c r="VPU12" s="100"/>
      <c r="VPV12" s="100"/>
      <c r="VPW12" s="100"/>
      <c r="VPX12" s="100"/>
      <c r="VPY12" s="100"/>
      <c r="VPZ12" s="100"/>
      <c r="VQA12" s="100"/>
      <c r="VQB12" s="100"/>
      <c r="VQC12" s="100"/>
      <c r="VQD12" s="100"/>
      <c r="VQE12" s="100"/>
      <c r="VQF12" s="100"/>
      <c r="VQG12" s="100"/>
      <c r="VQH12" s="100"/>
      <c r="VQI12" s="100"/>
      <c r="VQJ12" s="100"/>
      <c r="VQK12" s="100"/>
      <c r="VQL12" s="100"/>
      <c r="VQM12" s="100"/>
      <c r="VQN12" s="100"/>
      <c r="VQO12" s="100"/>
      <c r="VQP12" s="100"/>
      <c r="VQQ12" s="100"/>
      <c r="VQR12" s="100"/>
      <c r="VQS12" s="100"/>
      <c r="VQT12" s="100"/>
      <c r="VQU12" s="100"/>
      <c r="VQV12" s="100"/>
      <c r="VQW12" s="100"/>
      <c r="VQX12" s="100"/>
      <c r="VQY12" s="100"/>
      <c r="VQZ12" s="100"/>
      <c r="VRA12" s="100"/>
      <c r="VRB12" s="100"/>
      <c r="VRC12" s="100"/>
      <c r="VRD12" s="100"/>
      <c r="VRE12" s="100"/>
      <c r="VRF12" s="100"/>
      <c r="VRG12" s="100"/>
      <c r="VRH12" s="100"/>
      <c r="VRI12" s="100"/>
      <c r="VRJ12" s="100"/>
      <c r="VRK12" s="100"/>
      <c r="VRL12" s="100"/>
      <c r="VRM12" s="100"/>
      <c r="VRN12" s="100"/>
      <c r="VRO12" s="100"/>
      <c r="VRP12" s="100"/>
      <c r="VRQ12" s="100"/>
      <c r="VRR12" s="100"/>
      <c r="VRS12" s="100"/>
      <c r="VRT12" s="100"/>
      <c r="VRU12" s="100"/>
      <c r="VRV12" s="100"/>
      <c r="VRW12" s="100"/>
      <c r="VRX12" s="100"/>
      <c r="VRY12" s="100"/>
      <c r="VRZ12" s="100"/>
      <c r="VSA12" s="100"/>
      <c r="VSB12" s="100"/>
      <c r="VSC12" s="100"/>
      <c r="VSD12" s="100"/>
      <c r="VSE12" s="100"/>
      <c r="VSF12" s="100"/>
      <c r="VSG12" s="100"/>
      <c r="VSH12" s="100"/>
      <c r="VSI12" s="100"/>
      <c r="VSJ12" s="100"/>
      <c r="VSK12" s="100"/>
      <c r="VSL12" s="100"/>
      <c r="VSM12" s="100"/>
      <c r="VSN12" s="100"/>
      <c r="VSO12" s="100"/>
      <c r="VSP12" s="100"/>
      <c r="VSQ12" s="100"/>
      <c r="VSR12" s="100"/>
      <c r="VSS12" s="100"/>
      <c r="VST12" s="100"/>
      <c r="VSU12" s="100"/>
      <c r="VSV12" s="100"/>
      <c r="VSW12" s="100"/>
      <c r="VSX12" s="100"/>
      <c r="VSY12" s="100"/>
      <c r="VSZ12" s="100"/>
      <c r="VTA12" s="100"/>
      <c r="VTB12" s="100"/>
      <c r="VTC12" s="100"/>
      <c r="VTD12" s="100"/>
      <c r="VTE12" s="100"/>
      <c r="VTF12" s="100"/>
      <c r="VTG12" s="100"/>
      <c r="VTH12" s="100"/>
      <c r="VTI12" s="100"/>
      <c r="VTJ12" s="100"/>
      <c r="VTK12" s="100"/>
      <c r="VTL12" s="100"/>
      <c r="VTM12" s="100"/>
      <c r="VTN12" s="100"/>
      <c r="VTO12" s="100"/>
      <c r="VTP12" s="100"/>
      <c r="VTQ12" s="100"/>
      <c r="VTR12" s="100"/>
      <c r="VTS12" s="100"/>
      <c r="VTT12" s="100"/>
      <c r="VTU12" s="100"/>
      <c r="VTV12" s="100"/>
      <c r="VTW12" s="100"/>
      <c r="VTX12" s="100"/>
      <c r="VTY12" s="100"/>
      <c r="VTZ12" s="100"/>
      <c r="VUA12" s="100"/>
      <c r="VUB12" s="100"/>
      <c r="VUC12" s="100"/>
      <c r="VUD12" s="100"/>
      <c r="VUE12" s="100"/>
      <c r="VUF12" s="100"/>
      <c r="VUG12" s="100"/>
      <c r="VUH12" s="100"/>
      <c r="VUI12" s="100"/>
      <c r="VUJ12" s="100"/>
      <c r="VUK12" s="100"/>
      <c r="VUL12" s="100"/>
      <c r="VUM12" s="100"/>
      <c r="VUN12" s="100"/>
      <c r="VUO12" s="100"/>
      <c r="VUP12" s="100"/>
      <c r="VUQ12" s="100"/>
      <c r="VUR12" s="100"/>
      <c r="VUS12" s="100"/>
      <c r="VUT12" s="100"/>
      <c r="VUU12" s="100"/>
      <c r="VUV12" s="100"/>
      <c r="VUW12" s="100"/>
      <c r="VUX12" s="100"/>
      <c r="VUY12" s="100"/>
      <c r="VUZ12" s="100"/>
      <c r="VVA12" s="100"/>
      <c r="VVB12" s="100"/>
      <c r="VVC12" s="100"/>
      <c r="VVD12" s="100"/>
      <c r="VVE12" s="100"/>
      <c r="VVF12" s="100"/>
      <c r="VVG12" s="100"/>
      <c r="VVH12" s="100"/>
      <c r="VVI12" s="100"/>
      <c r="VVJ12" s="100"/>
      <c r="VVK12" s="100"/>
      <c r="VVL12" s="100"/>
      <c r="VVM12" s="100"/>
      <c r="VVN12" s="100"/>
      <c r="VVO12" s="100"/>
      <c r="VVP12" s="100"/>
      <c r="VVQ12" s="100"/>
      <c r="VVR12" s="100"/>
      <c r="VVS12" s="100"/>
      <c r="VVT12" s="100"/>
      <c r="VVU12" s="100"/>
      <c r="VVV12" s="100"/>
      <c r="VVW12" s="100"/>
      <c r="VVX12" s="100"/>
      <c r="VVY12" s="100"/>
      <c r="VVZ12" s="100"/>
      <c r="VWA12" s="100"/>
      <c r="VWB12" s="100"/>
      <c r="VWC12" s="100"/>
      <c r="VWD12" s="100"/>
      <c r="VWE12" s="100"/>
      <c r="VWF12" s="100"/>
      <c r="VWG12" s="100"/>
      <c r="VWH12" s="100"/>
      <c r="VWI12" s="100"/>
      <c r="VWJ12" s="100"/>
      <c r="VWK12" s="100"/>
      <c r="VWL12" s="100"/>
      <c r="VWM12" s="100"/>
      <c r="VWN12" s="100"/>
      <c r="VWO12" s="100"/>
      <c r="VWP12" s="100"/>
      <c r="VWQ12" s="100"/>
      <c r="VWR12" s="100"/>
      <c r="VWS12" s="100"/>
      <c r="VWT12" s="100"/>
      <c r="VWU12" s="100"/>
      <c r="VWV12" s="100"/>
      <c r="VWW12" s="100"/>
      <c r="VWX12" s="100"/>
      <c r="VWY12" s="100"/>
      <c r="VWZ12" s="100"/>
      <c r="VXA12" s="100"/>
      <c r="VXB12" s="100"/>
      <c r="VXC12" s="100"/>
      <c r="VXD12" s="100"/>
      <c r="VXE12" s="100"/>
      <c r="VXF12" s="100"/>
      <c r="VXG12" s="100"/>
      <c r="VXH12" s="100"/>
      <c r="VXI12" s="100"/>
      <c r="VXJ12" s="100"/>
      <c r="VXK12" s="100"/>
      <c r="VXL12" s="100"/>
      <c r="VXM12" s="100"/>
      <c r="VXN12" s="100"/>
      <c r="VXO12" s="100"/>
      <c r="VXP12" s="100"/>
      <c r="VXQ12" s="100"/>
      <c r="VXR12" s="100"/>
      <c r="VXS12" s="100"/>
      <c r="VXT12" s="100"/>
      <c r="VXU12" s="100"/>
      <c r="VXV12" s="100"/>
      <c r="VXW12" s="100"/>
      <c r="VXX12" s="100"/>
      <c r="VXY12" s="100"/>
      <c r="VXZ12" s="100"/>
      <c r="VYA12" s="100"/>
      <c r="VYB12" s="100"/>
      <c r="VYC12" s="100"/>
      <c r="VYD12" s="100"/>
      <c r="VYE12" s="100"/>
      <c r="VYF12" s="100"/>
      <c r="VYG12" s="100"/>
      <c r="VYH12" s="100"/>
      <c r="VYI12" s="100"/>
      <c r="VYJ12" s="100"/>
      <c r="VYK12" s="100"/>
      <c r="VYL12" s="100"/>
      <c r="VYM12" s="100"/>
      <c r="VYN12" s="100"/>
      <c r="VYO12" s="100"/>
      <c r="VYP12" s="100"/>
      <c r="VYQ12" s="100"/>
      <c r="VYR12" s="100"/>
      <c r="VYS12" s="100"/>
      <c r="VYT12" s="100"/>
      <c r="VYU12" s="100"/>
      <c r="VYV12" s="100"/>
      <c r="VYW12" s="100"/>
      <c r="VYX12" s="100"/>
      <c r="VYY12" s="100"/>
      <c r="VYZ12" s="100"/>
      <c r="VZA12" s="100"/>
      <c r="VZB12" s="100"/>
      <c r="VZC12" s="100"/>
      <c r="VZD12" s="100"/>
      <c r="VZE12" s="100"/>
      <c r="VZF12" s="100"/>
      <c r="VZG12" s="100"/>
      <c r="VZH12" s="100"/>
      <c r="VZI12" s="100"/>
      <c r="VZJ12" s="100"/>
      <c r="VZK12" s="100"/>
      <c r="VZL12" s="100"/>
      <c r="VZM12" s="100"/>
      <c r="VZN12" s="100"/>
      <c r="VZO12" s="100"/>
      <c r="VZP12" s="100"/>
      <c r="VZQ12" s="100"/>
      <c r="VZR12" s="100"/>
      <c r="VZS12" s="100"/>
      <c r="VZT12" s="100"/>
      <c r="VZU12" s="100"/>
      <c r="VZV12" s="100"/>
      <c r="VZW12" s="100"/>
      <c r="VZX12" s="100"/>
      <c r="VZY12" s="100"/>
      <c r="VZZ12" s="100"/>
      <c r="WAA12" s="100"/>
      <c r="WAB12" s="100"/>
      <c r="WAC12" s="100"/>
      <c r="WAD12" s="100"/>
      <c r="WAE12" s="100"/>
      <c r="WAF12" s="100"/>
      <c r="WAG12" s="100"/>
      <c r="WAH12" s="100"/>
      <c r="WAI12" s="100"/>
      <c r="WAJ12" s="100"/>
      <c r="WAK12" s="100"/>
      <c r="WAL12" s="100"/>
      <c r="WAM12" s="100"/>
      <c r="WAN12" s="100"/>
      <c r="WAO12" s="100"/>
      <c r="WAP12" s="100"/>
      <c r="WAQ12" s="100"/>
      <c r="WAR12" s="100"/>
      <c r="WAS12" s="100"/>
      <c r="WAT12" s="100"/>
      <c r="WAU12" s="100"/>
      <c r="WAV12" s="100"/>
      <c r="WAW12" s="100"/>
      <c r="WAX12" s="100"/>
      <c r="WAY12" s="100"/>
      <c r="WAZ12" s="100"/>
      <c r="WBA12" s="100"/>
      <c r="WBB12" s="100"/>
      <c r="WBC12" s="100"/>
      <c r="WBD12" s="100"/>
      <c r="WBE12" s="100"/>
      <c r="WBF12" s="100"/>
      <c r="WBG12" s="100"/>
      <c r="WBH12" s="100"/>
      <c r="WBI12" s="100"/>
      <c r="WBJ12" s="100"/>
      <c r="WBK12" s="100"/>
      <c r="WBL12" s="100"/>
      <c r="WBM12" s="100"/>
      <c r="WBN12" s="100"/>
      <c r="WBO12" s="100"/>
      <c r="WBP12" s="100"/>
      <c r="WBQ12" s="100"/>
      <c r="WBR12" s="100"/>
      <c r="WBS12" s="100"/>
      <c r="WBT12" s="100"/>
      <c r="WBU12" s="100"/>
      <c r="WBV12" s="100"/>
      <c r="WBW12" s="100"/>
      <c r="WBX12" s="100"/>
      <c r="WBY12" s="100"/>
      <c r="WBZ12" s="100"/>
      <c r="WCA12" s="100"/>
      <c r="WCB12" s="100"/>
      <c r="WCC12" s="100"/>
      <c r="WCD12" s="100"/>
      <c r="WCE12" s="100"/>
      <c r="WCF12" s="100"/>
      <c r="WCG12" s="100"/>
      <c r="WCH12" s="100"/>
      <c r="WCI12" s="100"/>
      <c r="WCJ12" s="100"/>
      <c r="WCK12" s="100"/>
      <c r="WCL12" s="100"/>
      <c r="WCM12" s="100"/>
      <c r="WCN12" s="100"/>
      <c r="WCO12" s="100"/>
      <c r="WCP12" s="100"/>
      <c r="WCQ12" s="100"/>
      <c r="WCR12" s="100"/>
      <c r="WCS12" s="100"/>
      <c r="WCT12" s="100"/>
      <c r="WCU12" s="100"/>
      <c r="WCV12" s="100"/>
      <c r="WCW12" s="100"/>
      <c r="WCX12" s="100"/>
      <c r="WCY12" s="100"/>
      <c r="WCZ12" s="100"/>
      <c r="WDA12" s="100"/>
      <c r="WDB12" s="100"/>
      <c r="WDC12" s="100"/>
      <c r="WDD12" s="100"/>
      <c r="WDE12" s="100"/>
      <c r="WDF12" s="100"/>
      <c r="WDG12" s="100"/>
      <c r="WDH12" s="100"/>
      <c r="WDI12" s="100"/>
      <c r="WDJ12" s="100"/>
      <c r="WDK12" s="100"/>
      <c r="WDL12" s="100"/>
      <c r="WDM12" s="100"/>
      <c r="WDN12" s="100"/>
      <c r="WDO12" s="100"/>
      <c r="WDP12" s="100"/>
      <c r="WDQ12" s="100"/>
      <c r="WDR12" s="100"/>
      <c r="WDS12" s="100"/>
      <c r="WDT12" s="100"/>
      <c r="WDU12" s="100"/>
      <c r="WDV12" s="100"/>
      <c r="WDW12" s="100"/>
      <c r="WDX12" s="100"/>
      <c r="WDY12" s="100"/>
      <c r="WDZ12" s="100"/>
      <c r="WEA12" s="100"/>
      <c r="WEB12" s="100"/>
      <c r="WEC12" s="100"/>
      <c r="WED12" s="100"/>
      <c r="WEE12" s="100"/>
      <c r="WEF12" s="100"/>
      <c r="WEG12" s="100"/>
      <c r="WEH12" s="100"/>
      <c r="WEI12" s="100"/>
      <c r="WEJ12" s="100"/>
      <c r="WEK12" s="100"/>
      <c r="WEL12" s="100"/>
      <c r="WEM12" s="100"/>
      <c r="WEN12" s="100"/>
      <c r="WEO12" s="100"/>
      <c r="WEP12" s="100"/>
      <c r="WEQ12" s="100"/>
      <c r="WER12" s="100"/>
      <c r="WES12" s="100"/>
      <c r="WET12" s="100"/>
      <c r="WEU12" s="100"/>
      <c r="WEV12" s="100"/>
      <c r="WEW12" s="100"/>
      <c r="WEX12" s="100"/>
      <c r="WEY12" s="100"/>
      <c r="WEZ12" s="100"/>
      <c r="WFA12" s="100"/>
      <c r="WFB12" s="100"/>
      <c r="WFC12" s="100"/>
      <c r="WFD12" s="100"/>
      <c r="WFE12" s="100"/>
      <c r="WFF12" s="100"/>
      <c r="WFG12" s="100"/>
      <c r="WFH12" s="100"/>
      <c r="WFI12" s="100"/>
      <c r="WFJ12" s="100"/>
      <c r="WFK12" s="100"/>
      <c r="WFL12" s="100"/>
      <c r="WFM12" s="100"/>
      <c r="WFN12" s="100"/>
      <c r="WFO12" s="100"/>
      <c r="WFP12" s="100"/>
      <c r="WFQ12" s="100"/>
      <c r="WFR12" s="100"/>
      <c r="WFS12" s="100"/>
      <c r="WFT12" s="100"/>
      <c r="WFU12" s="100"/>
      <c r="WFV12" s="100"/>
      <c r="WFW12" s="100"/>
      <c r="WFX12" s="100"/>
      <c r="WFY12" s="100"/>
      <c r="WFZ12" s="100"/>
      <c r="WGA12" s="100"/>
      <c r="WGB12" s="100"/>
      <c r="WGC12" s="100"/>
      <c r="WGD12" s="100"/>
      <c r="WGE12" s="100"/>
      <c r="WGF12" s="100"/>
      <c r="WGG12" s="100"/>
      <c r="WGH12" s="100"/>
      <c r="WGI12" s="100"/>
      <c r="WGJ12" s="100"/>
      <c r="WGK12" s="100"/>
      <c r="WGL12" s="100"/>
      <c r="WGM12" s="100"/>
      <c r="WGN12" s="100"/>
      <c r="WGO12" s="100"/>
      <c r="WGP12" s="100"/>
      <c r="WGQ12" s="100"/>
      <c r="WGR12" s="100"/>
      <c r="WGS12" s="100"/>
      <c r="WGT12" s="100"/>
      <c r="WGU12" s="100"/>
      <c r="WGV12" s="100"/>
      <c r="WGW12" s="100"/>
      <c r="WGX12" s="100"/>
      <c r="WGY12" s="100"/>
      <c r="WGZ12" s="100"/>
      <c r="WHA12" s="100"/>
      <c r="WHB12" s="100"/>
      <c r="WHC12" s="100"/>
      <c r="WHD12" s="100"/>
      <c r="WHE12" s="100"/>
      <c r="WHF12" s="100"/>
      <c r="WHG12" s="100"/>
      <c r="WHH12" s="100"/>
      <c r="WHI12" s="100"/>
      <c r="WHJ12" s="100"/>
      <c r="WHK12" s="100"/>
      <c r="WHL12" s="100"/>
      <c r="WHM12" s="100"/>
      <c r="WHN12" s="100"/>
      <c r="WHO12" s="100"/>
      <c r="WHP12" s="100"/>
      <c r="WHQ12" s="100"/>
      <c r="WHR12" s="100"/>
      <c r="WHS12" s="100"/>
      <c r="WHT12" s="100"/>
      <c r="WHU12" s="100"/>
      <c r="WHV12" s="100"/>
      <c r="WHW12" s="100"/>
      <c r="WHX12" s="100"/>
      <c r="WHY12" s="100"/>
      <c r="WHZ12" s="100"/>
      <c r="WIA12" s="100"/>
      <c r="WIB12" s="100"/>
      <c r="WIC12" s="100"/>
      <c r="WID12" s="100"/>
      <c r="WIE12" s="100"/>
      <c r="WIF12" s="100"/>
      <c r="WIG12" s="100"/>
      <c r="WIH12" s="100"/>
      <c r="WII12" s="100"/>
      <c r="WIJ12" s="100"/>
      <c r="WIK12" s="100"/>
      <c r="WIL12" s="100"/>
      <c r="WIM12" s="100"/>
      <c r="WIN12" s="100"/>
      <c r="WIO12" s="100"/>
      <c r="WIP12" s="100"/>
      <c r="WIQ12" s="100"/>
      <c r="WIR12" s="100"/>
      <c r="WIS12" s="100"/>
      <c r="WIT12" s="100"/>
      <c r="WIU12" s="100"/>
      <c r="WIV12" s="100"/>
      <c r="WIW12" s="100"/>
      <c r="WIX12" s="100"/>
      <c r="WIY12" s="100"/>
      <c r="WIZ12" s="100"/>
      <c r="WJA12" s="100"/>
      <c r="WJB12" s="100"/>
      <c r="WJC12" s="100"/>
      <c r="WJD12" s="100"/>
      <c r="WJE12" s="100"/>
      <c r="WJF12" s="100"/>
      <c r="WJG12" s="100"/>
      <c r="WJH12" s="100"/>
      <c r="WJI12" s="100"/>
      <c r="WJJ12" s="100"/>
      <c r="WJK12" s="100"/>
      <c r="WJL12" s="100"/>
      <c r="WJM12" s="100"/>
      <c r="WJN12" s="100"/>
      <c r="WJO12" s="100"/>
      <c r="WJP12" s="100"/>
      <c r="WJQ12" s="100"/>
      <c r="WJR12" s="100"/>
      <c r="WJS12" s="100"/>
      <c r="WJT12" s="100"/>
      <c r="WJU12" s="100"/>
      <c r="WJV12" s="100"/>
      <c r="WJW12" s="100"/>
      <c r="WJX12" s="100"/>
      <c r="WJY12" s="100"/>
      <c r="WJZ12" s="100"/>
      <c r="WKA12" s="100"/>
      <c r="WKB12" s="100"/>
      <c r="WKC12" s="100"/>
      <c r="WKD12" s="100"/>
      <c r="WKE12" s="100"/>
      <c r="WKF12" s="100"/>
      <c r="WKG12" s="100"/>
      <c r="WKH12" s="100"/>
      <c r="WKI12" s="100"/>
      <c r="WKJ12" s="100"/>
      <c r="WKK12" s="100"/>
      <c r="WKL12" s="100"/>
      <c r="WKM12" s="100"/>
      <c r="WKN12" s="100"/>
      <c r="WKO12" s="100"/>
      <c r="WKP12" s="100"/>
      <c r="WKQ12" s="100"/>
      <c r="WKR12" s="100"/>
      <c r="WKS12" s="100"/>
      <c r="WKT12" s="100"/>
      <c r="WKU12" s="100"/>
      <c r="WKV12" s="100"/>
      <c r="WKW12" s="100"/>
      <c r="WKX12" s="100"/>
      <c r="WKY12" s="100"/>
      <c r="WKZ12" s="100"/>
      <c r="WLA12" s="100"/>
      <c r="WLB12" s="100"/>
      <c r="WLC12" s="100"/>
      <c r="WLD12" s="100"/>
      <c r="WLE12" s="100"/>
      <c r="WLF12" s="100"/>
      <c r="WLG12" s="100"/>
      <c r="WLH12" s="100"/>
      <c r="WLI12" s="100"/>
      <c r="WLJ12" s="100"/>
      <c r="WLK12" s="100"/>
      <c r="WLL12" s="100"/>
      <c r="WLM12" s="100"/>
      <c r="WLN12" s="100"/>
      <c r="WLO12" s="100"/>
      <c r="WLP12" s="100"/>
      <c r="WLQ12" s="100"/>
      <c r="WLR12" s="100"/>
      <c r="WLS12" s="100"/>
      <c r="WLT12" s="100"/>
      <c r="WLU12" s="100"/>
      <c r="WLV12" s="100"/>
      <c r="WLW12" s="100"/>
      <c r="WLX12" s="100"/>
      <c r="WLY12" s="100"/>
      <c r="WLZ12" s="100"/>
      <c r="WMA12" s="100"/>
      <c r="WMB12" s="100"/>
      <c r="WMC12" s="100"/>
      <c r="WMD12" s="100"/>
      <c r="WME12" s="100"/>
      <c r="WMF12" s="100"/>
      <c r="WMG12" s="100"/>
      <c r="WMH12" s="100"/>
      <c r="WMI12" s="100"/>
      <c r="WMJ12" s="100"/>
      <c r="WMK12" s="100"/>
      <c r="WML12" s="100"/>
      <c r="WMM12" s="100"/>
      <c r="WMN12" s="100"/>
      <c r="WMO12" s="100"/>
      <c r="WMP12" s="100"/>
      <c r="WMQ12" s="100"/>
      <c r="WMR12" s="100"/>
      <c r="WMS12" s="100"/>
      <c r="WMT12" s="100"/>
      <c r="WMU12" s="100"/>
      <c r="WMV12" s="100"/>
      <c r="WMW12" s="100"/>
      <c r="WMX12" s="100"/>
      <c r="WMY12" s="100"/>
      <c r="WMZ12" s="100"/>
      <c r="WNA12" s="100"/>
      <c r="WNB12" s="100"/>
      <c r="WNC12" s="100"/>
      <c r="WND12" s="100"/>
      <c r="WNE12" s="100"/>
      <c r="WNF12" s="100"/>
      <c r="WNG12" s="100"/>
      <c r="WNH12" s="100"/>
      <c r="WNI12" s="100"/>
      <c r="WNJ12" s="100"/>
      <c r="WNK12" s="100"/>
      <c r="WNL12" s="100"/>
      <c r="WNM12" s="100"/>
      <c r="WNN12" s="100"/>
      <c r="WNO12" s="100"/>
      <c r="WNP12" s="100"/>
      <c r="WNQ12" s="100"/>
      <c r="WNR12" s="100"/>
      <c r="WNS12" s="100"/>
      <c r="WNT12" s="100"/>
      <c r="WNU12" s="100"/>
      <c r="WNV12" s="100"/>
      <c r="WNW12" s="100"/>
      <c r="WNX12" s="100"/>
      <c r="WNY12" s="100"/>
      <c r="WNZ12" s="100"/>
      <c r="WOA12" s="100"/>
      <c r="WOB12" s="100"/>
      <c r="WOC12" s="100"/>
      <c r="WOD12" s="100"/>
      <c r="WOE12" s="100"/>
      <c r="WOF12" s="100"/>
      <c r="WOG12" s="100"/>
      <c r="WOH12" s="100"/>
      <c r="WOI12" s="100"/>
      <c r="WOJ12" s="100"/>
      <c r="WOK12" s="100"/>
      <c r="WOL12" s="100"/>
      <c r="WOM12" s="100"/>
      <c r="WON12" s="100"/>
      <c r="WOO12" s="100"/>
      <c r="WOP12" s="100"/>
      <c r="WOQ12" s="100"/>
      <c r="WOR12" s="100"/>
      <c r="WOS12" s="100"/>
      <c r="WOT12" s="100"/>
      <c r="WOU12" s="100"/>
      <c r="WOV12" s="100"/>
      <c r="WOW12" s="100"/>
      <c r="WOX12" s="100"/>
      <c r="WOY12" s="100"/>
      <c r="WOZ12" s="100"/>
      <c r="WPA12" s="100"/>
      <c r="WPB12" s="100"/>
      <c r="WPC12" s="100"/>
      <c r="WPD12" s="100"/>
      <c r="WPE12" s="100"/>
      <c r="WPF12" s="100"/>
      <c r="WPG12" s="100"/>
      <c r="WPH12" s="100"/>
      <c r="WPI12" s="100"/>
      <c r="WPJ12" s="100"/>
      <c r="WPK12" s="100"/>
      <c r="WPL12" s="100"/>
      <c r="WPM12" s="100"/>
      <c r="WPN12" s="100"/>
      <c r="WPO12" s="100"/>
      <c r="WPP12" s="100"/>
      <c r="WPQ12" s="100"/>
      <c r="WPR12" s="100"/>
      <c r="WPS12" s="100"/>
      <c r="WPT12" s="100"/>
      <c r="WPU12" s="100"/>
      <c r="WPV12" s="100"/>
      <c r="WPW12" s="100"/>
      <c r="WPX12" s="100"/>
      <c r="WPY12" s="100"/>
      <c r="WPZ12" s="100"/>
      <c r="WQA12" s="100"/>
      <c r="WQB12" s="100"/>
      <c r="WQC12" s="100"/>
      <c r="WQD12" s="100"/>
      <c r="WQE12" s="100"/>
      <c r="WQF12" s="100"/>
      <c r="WQG12" s="100"/>
      <c r="WQH12" s="100"/>
      <c r="WQI12" s="100"/>
      <c r="WQJ12" s="100"/>
      <c r="WQK12" s="100"/>
      <c r="WQL12" s="100"/>
      <c r="WQM12" s="100"/>
      <c r="WQN12" s="100"/>
      <c r="WQO12" s="100"/>
      <c r="WQP12" s="100"/>
      <c r="WQQ12" s="100"/>
      <c r="WQR12" s="100"/>
      <c r="WQS12" s="100"/>
      <c r="WQT12" s="100"/>
      <c r="WQU12" s="100"/>
      <c r="WQV12" s="100"/>
      <c r="WQW12" s="100"/>
      <c r="WQX12" s="100"/>
      <c r="WQY12" s="100"/>
      <c r="WQZ12" s="100"/>
      <c r="WRA12" s="100"/>
      <c r="WRB12" s="100"/>
      <c r="WRC12" s="100"/>
      <c r="WRD12" s="100"/>
      <c r="WRE12" s="100"/>
      <c r="WRF12" s="100"/>
      <c r="WRG12" s="100"/>
      <c r="WRH12" s="100"/>
      <c r="WRI12" s="100"/>
      <c r="WRJ12" s="100"/>
      <c r="WRK12" s="100"/>
      <c r="WRL12" s="100"/>
      <c r="WRM12" s="100"/>
      <c r="WRN12" s="100"/>
      <c r="WRO12" s="100"/>
      <c r="WRP12" s="100"/>
      <c r="WRQ12" s="100"/>
      <c r="WRR12" s="100"/>
      <c r="WRS12" s="100"/>
      <c r="WRT12" s="100"/>
      <c r="WRU12" s="100"/>
      <c r="WRV12" s="100"/>
      <c r="WRW12" s="100"/>
      <c r="WRX12" s="100"/>
      <c r="WRY12" s="100"/>
      <c r="WRZ12" s="100"/>
      <c r="WSA12" s="100"/>
      <c r="WSB12" s="100"/>
      <c r="WSC12" s="100"/>
      <c r="WSD12" s="100"/>
      <c r="WSE12" s="100"/>
      <c r="WSF12" s="100"/>
      <c r="WSG12" s="100"/>
      <c r="WSH12" s="100"/>
      <c r="WSI12" s="100"/>
      <c r="WSJ12" s="100"/>
      <c r="WSK12" s="100"/>
      <c r="WSL12" s="100"/>
      <c r="WSM12" s="100"/>
      <c r="WSN12" s="100"/>
      <c r="WSO12" s="100"/>
      <c r="WSP12" s="100"/>
      <c r="WSQ12" s="100"/>
      <c r="WSR12" s="100"/>
      <c r="WSS12" s="100"/>
      <c r="WST12" s="100"/>
      <c r="WSU12" s="100"/>
      <c r="WSV12" s="100"/>
      <c r="WSW12" s="100"/>
      <c r="WSX12" s="100"/>
      <c r="WSY12" s="100"/>
      <c r="WSZ12" s="100"/>
      <c r="WTA12" s="100"/>
      <c r="WTB12" s="100"/>
      <c r="WTC12" s="100"/>
      <c r="WTD12" s="100"/>
      <c r="WTE12" s="100"/>
      <c r="WTF12" s="100"/>
      <c r="WTG12" s="100"/>
      <c r="WTH12" s="100"/>
      <c r="WTI12" s="100"/>
      <c r="WTJ12" s="100"/>
      <c r="WTK12" s="100"/>
      <c r="WTL12" s="100"/>
      <c r="WTM12" s="100"/>
      <c r="WTN12" s="100"/>
      <c r="WTO12" s="100"/>
      <c r="WTP12" s="100"/>
      <c r="WTQ12" s="100"/>
      <c r="WTR12" s="100"/>
      <c r="WTS12" s="100"/>
      <c r="WTT12" s="100"/>
      <c r="WTU12" s="100"/>
      <c r="WTV12" s="100"/>
      <c r="WTW12" s="100"/>
      <c r="WTX12" s="100"/>
      <c r="WTY12" s="100"/>
      <c r="WTZ12" s="100"/>
      <c r="WUA12" s="100"/>
      <c r="WUB12" s="100"/>
      <c r="WUC12" s="100"/>
      <c r="WUD12" s="100"/>
      <c r="WUE12" s="100"/>
      <c r="WUF12" s="100"/>
      <c r="WUG12" s="100"/>
      <c r="WUH12" s="100"/>
      <c r="WUI12" s="100"/>
      <c r="WUJ12" s="100"/>
      <c r="WUK12" s="100"/>
      <c r="WUL12" s="100"/>
      <c r="WUM12" s="100"/>
      <c r="WUN12" s="100"/>
      <c r="WUO12" s="100"/>
      <c r="WUP12" s="100"/>
      <c r="WUQ12" s="100"/>
      <c r="WUR12" s="100"/>
      <c r="WUS12" s="100"/>
      <c r="WUT12" s="100"/>
      <c r="WUU12" s="100"/>
      <c r="WUV12" s="100"/>
      <c r="WUW12" s="100"/>
      <c r="WUX12" s="100"/>
      <c r="WUY12" s="100"/>
      <c r="WUZ12" s="100"/>
      <c r="WVA12" s="100"/>
      <c r="WVB12" s="100"/>
      <c r="WVC12" s="100"/>
      <c r="WVD12" s="100"/>
      <c r="WVE12" s="100"/>
      <c r="WVF12" s="100"/>
      <c r="WVG12" s="100"/>
      <c r="WVH12" s="100"/>
      <c r="WVI12" s="100"/>
      <c r="WVJ12" s="100"/>
      <c r="WVK12" s="100"/>
      <c r="WVL12" s="100"/>
      <c r="WVM12" s="100"/>
      <c r="WVN12" s="100"/>
      <c r="WVO12" s="100"/>
      <c r="WVP12" s="100"/>
      <c r="WVQ12" s="100"/>
      <c r="WVR12" s="100"/>
      <c r="WVS12" s="100"/>
      <c r="WVT12" s="100"/>
      <c r="WVU12" s="100"/>
      <c r="WVV12" s="100"/>
      <c r="WVW12" s="100"/>
      <c r="WVX12" s="100"/>
      <c r="WVY12" s="100"/>
      <c r="WVZ12" s="100"/>
      <c r="WWA12" s="100"/>
      <c r="WWB12" s="100"/>
      <c r="WWC12" s="100"/>
      <c r="WWD12" s="100"/>
      <c r="WWE12" s="100"/>
      <c r="WWF12" s="100"/>
      <c r="WWG12" s="100"/>
      <c r="WWH12" s="100"/>
      <c r="WWI12" s="100"/>
      <c r="WWJ12" s="100"/>
      <c r="WWK12" s="100"/>
      <c r="WWL12" s="100"/>
      <c r="WWM12" s="100"/>
      <c r="WWN12" s="100"/>
      <c r="WWO12" s="100"/>
      <c r="WWP12" s="100"/>
      <c r="WWQ12" s="100"/>
      <c r="WWR12" s="100"/>
      <c r="WWS12" s="100"/>
      <c r="WWT12" s="100"/>
      <c r="WWU12" s="100"/>
      <c r="WWV12" s="100"/>
      <c r="WWW12" s="100"/>
      <c r="WWX12" s="100"/>
      <c r="WWY12" s="100"/>
      <c r="WWZ12" s="100"/>
      <c r="WXA12" s="100"/>
      <c r="WXB12" s="100"/>
      <c r="WXC12" s="100"/>
      <c r="WXD12" s="100"/>
      <c r="WXE12" s="100"/>
      <c r="WXF12" s="100"/>
      <c r="WXG12" s="100"/>
      <c r="WXH12" s="100"/>
      <c r="WXI12" s="100"/>
      <c r="WXJ12" s="100"/>
      <c r="WXK12" s="100"/>
      <c r="WXL12" s="100"/>
      <c r="WXM12" s="100"/>
      <c r="WXN12" s="100"/>
      <c r="WXO12" s="100"/>
      <c r="WXP12" s="100"/>
      <c r="WXQ12" s="100"/>
      <c r="WXR12" s="100"/>
      <c r="WXS12" s="100"/>
      <c r="WXT12" s="100"/>
      <c r="WXU12" s="100"/>
      <c r="WXV12" s="100"/>
      <c r="WXW12" s="100"/>
      <c r="WXX12" s="100"/>
      <c r="WXY12" s="100"/>
      <c r="WXZ12" s="100"/>
      <c r="WYA12" s="100"/>
      <c r="WYB12" s="100"/>
      <c r="WYC12" s="100"/>
      <c r="WYD12" s="100"/>
      <c r="WYE12" s="100"/>
      <c r="WYF12" s="100"/>
      <c r="WYG12" s="100"/>
      <c r="WYH12" s="100"/>
      <c r="WYI12" s="100"/>
      <c r="WYJ12" s="100"/>
      <c r="WYK12" s="100"/>
      <c r="WYL12" s="100"/>
      <c r="WYM12" s="100"/>
      <c r="WYN12" s="100"/>
      <c r="WYO12" s="100"/>
      <c r="WYP12" s="100"/>
      <c r="WYQ12" s="100"/>
      <c r="WYR12" s="100"/>
      <c r="WYS12" s="100"/>
      <c r="WYT12" s="100"/>
      <c r="WYU12" s="100"/>
      <c r="WYV12" s="100"/>
      <c r="WYW12" s="100"/>
      <c r="WYX12" s="100"/>
      <c r="WYY12" s="100"/>
      <c r="WYZ12" s="100"/>
      <c r="WZA12" s="100"/>
      <c r="WZB12" s="100"/>
      <c r="WZC12" s="100"/>
      <c r="WZD12" s="100"/>
      <c r="WZE12" s="100"/>
      <c r="WZF12" s="100"/>
      <c r="WZG12" s="100"/>
      <c r="WZH12" s="100"/>
      <c r="WZI12" s="100"/>
      <c r="WZJ12" s="100"/>
      <c r="WZK12" s="100"/>
      <c r="WZL12" s="100"/>
      <c r="WZM12" s="100"/>
      <c r="WZN12" s="100"/>
      <c r="WZO12" s="100"/>
      <c r="WZP12" s="100"/>
      <c r="WZQ12" s="100"/>
      <c r="WZR12" s="100"/>
      <c r="WZS12" s="100"/>
      <c r="WZT12" s="100"/>
      <c r="WZU12" s="100"/>
      <c r="WZV12" s="100"/>
      <c r="WZW12" s="100"/>
      <c r="WZX12" s="100"/>
      <c r="WZY12" s="100"/>
      <c r="WZZ12" s="100"/>
      <c r="XAA12" s="100"/>
      <c r="XAB12" s="100"/>
      <c r="XAC12" s="100"/>
      <c r="XAD12" s="100"/>
      <c r="XAE12" s="100"/>
      <c r="XAF12" s="100"/>
      <c r="XAG12" s="100"/>
      <c r="XAH12" s="100"/>
      <c r="XAI12" s="100"/>
      <c r="XAJ12" s="100"/>
      <c r="XAK12" s="100"/>
      <c r="XAL12" s="100"/>
      <c r="XAM12" s="100"/>
      <c r="XAN12" s="100"/>
      <c r="XAO12" s="100"/>
      <c r="XAP12" s="100"/>
      <c r="XAQ12" s="100"/>
      <c r="XAR12" s="100"/>
      <c r="XAS12" s="100"/>
      <c r="XAT12" s="100"/>
      <c r="XAU12" s="100"/>
      <c r="XAV12" s="100"/>
      <c r="XAW12" s="100"/>
      <c r="XAX12" s="100"/>
      <c r="XAY12" s="100"/>
      <c r="XAZ12" s="100"/>
      <c r="XBA12" s="100"/>
      <c r="XBB12" s="100"/>
      <c r="XBC12" s="100"/>
      <c r="XBD12" s="100"/>
      <c r="XBE12" s="100"/>
      <c r="XBF12" s="100"/>
      <c r="XBG12" s="100"/>
      <c r="XBH12" s="100"/>
      <c r="XBI12" s="100"/>
      <c r="XBJ12" s="100"/>
      <c r="XBK12" s="100"/>
      <c r="XBL12" s="100"/>
      <c r="XBM12" s="100"/>
      <c r="XBN12" s="100"/>
      <c r="XBO12" s="100"/>
      <c r="XBP12" s="100"/>
      <c r="XBQ12" s="100"/>
      <c r="XBR12" s="100"/>
      <c r="XBS12" s="100"/>
      <c r="XBT12" s="100"/>
      <c r="XBU12" s="100"/>
      <c r="XBV12" s="100"/>
      <c r="XBW12" s="100"/>
      <c r="XBX12" s="100"/>
      <c r="XBY12" s="100"/>
      <c r="XBZ12" s="100"/>
      <c r="XCA12" s="100"/>
      <c r="XCB12" s="100"/>
      <c r="XCC12" s="100"/>
      <c r="XCD12" s="100"/>
      <c r="XCE12" s="100"/>
      <c r="XCF12" s="100"/>
      <c r="XCG12" s="100"/>
      <c r="XCH12" s="100"/>
      <c r="XCI12" s="100"/>
      <c r="XCJ12" s="100"/>
      <c r="XCK12" s="100"/>
      <c r="XCL12" s="100"/>
      <c r="XCM12" s="100"/>
      <c r="XCN12" s="100"/>
      <c r="XCO12" s="100"/>
      <c r="XCP12" s="100"/>
      <c r="XCQ12" s="100"/>
      <c r="XCR12" s="100"/>
      <c r="XCS12" s="100"/>
      <c r="XCT12" s="100"/>
      <c r="XCU12" s="100"/>
      <c r="XCV12" s="100"/>
      <c r="XCW12" s="100"/>
      <c r="XCX12" s="100"/>
      <c r="XCY12" s="100"/>
      <c r="XCZ12" s="100"/>
      <c r="XDA12" s="100"/>
      <c r="XDB12" s="100"/>
      <c r="XDC12" s="100"/>
      <c r="XDD12" s="100"/>
      <c r="XDE12" s="100"/>
      <c r="XDF12" s="100"/>
      <c r="XDG12" s="100"/>
      <c r="XDH12" s="100"/>
      <c r="XDI12" s="100"/>
      <c r="XDJ12" s="100"/>
      <c r="XDK12" s="100"/>
      <c r="XDL12" s="100"/>
      <c r="XDM12" s="100"/>
      <c r="XDN12" s="100"/>
      <c r="XDO12" s="100"/>
      <c r="XDP12" s="100"/>
      <c r="XDQ12" s="100"/>
      <c r="XDR12" s="100"/>
      <c r="XDS12" s="100"/>
      <c r="XDT12" s="100"/>
      <c r="XDU12" s="100"/>
      <c r="XDV12" s="100"/>
      <c r="XDW12" s="100"/>
      <c r="XDX12" s="100"/>
      <c r="XDY12" s="100"/>
      <c r="XDZ12" s="100"/>
      <c r="XEA12" s="100"/>
      <c r="XEB12" s="100"/>
      <c r="XEC12" s="100"/>
      <c r="XED12" s="100"/>
      <c r="XEE12" s="100"/>
      <c r="XEF12" s="100"/>
      <c r="XEG12" s="100"/>
      <c r="XEH12" s="100"/>
      <c r="XEI12" s="100"/>
      <c r="XEJ12" s="100"/>
      <c r="XEK12" s="100"/>
      <c r="XEL12" s="100"/>
      <c r="XEM12" s="100"/>
      <c r="XEN12" s="100"/>
      <c r="XEO12" s="100"/>
      <c r="XEP12" s="100"/>
      <c r="XEQ12" s="100"/>
      <c r="XER12" s="100"/>
      <c r="XES12" s="100"/>
      <c r="XET12" s="100"/>
      <c r="XEU12" s="100"/>
      <c r="XEV12" s="100"/>
      <c r="XEW12" s="100"/>
      <c r="XEX12" s="100"/>
      <c r="XEY12" s="100"/>
      <c r="XEZ12" s="100"/>
      <c r="XFA12" s="100"/>
      <c r="XFB12" s="100"/>
    </row>
    <row r="13" spans="1:16382" x14ac:dyDescent="0.25">
      <c r="A13" s="100" t="s">
        <v>372</v>
      </c>
      <c r="B13" s="341" t="s">
        <v>926</v>
      </c>
      <c r="C13" s="341" t="s">
        <v>926</v>
      </c>
      <c r="D13" s="100"/>
      <c r="E13" s="100"/>
      <c r="F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c r="XEU13" s="100"/>
      <c r="XEV13" s="100"/>
      <c r="XEW13" s="100"/>
      <c r="XEX13" s="100"/>
      <c r="XEY13" s="100"/>
      <c r="XEZ13" s="100"/>
      <c r="XFA13" s="100"/>
      <c r="XFB13" s="100"/>
    </row>
    <row r="14" spans="1:16382" x14ac:dyDescent="0.25">
      <c r="A14" s="100" t="s">
        <v>373</v>
      </c>
      <c r="B14" s="341" t="s">
        <v>926</v>
      </c>
      <c r="C14" s="341" t="s">
        <v>926</v>
      </c>
      <c r="D14" s="100"/>
      <c r="E14" s="100"/>
      <c r="F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c r="IW14" s="100"/>
      <c r="IX14" s="100"/>
      <c r="IY14" s="100"/>
      <c r="IZ14" s="100"/>
      <c r="JA14" s="100"/>
      <c r="JB14" s="100"/>
      <c r="JC14" s="100"/>
      <c r="JD14" s="100"/>
      <c r="JE14" s="100"/>
      <c r="JF14" s="100"/>
      <c r="JG14" s="100"/>
      <c r="JH14" s="100"/>
      <c r="JI14" s="100"/>
      <c r="JJ14" s="100"/>
      <c r="JK14" s="100"/>
      <c r="JL14" s="100"/>
      <c r="JM14" s="100"/>
      <c r="JN14" s="100"/>
      <c r="JO14" s="100"/>
      <c r="JP14" s="100"/>
      <c r="JQ14" s="100"/>
      <c r="JR14" s="100"/>
      <c r="JS14" s="100"/>
      <c r="JT14" s="100"/>
      <c r="JU14" s="100"/>
      <c r="JV14" s="100"/>
      <c r="JW14" s="100"/>
      <c r="JX14" s="100"/>
      <c r="JY14" s="100"/>
      <c r="JZ14" s="100"/>
      <c r="KA14" s="100"/>
      <c r="KB14" s="100"/>
      <c r="KC14" s="100"/>
      <c r="KD14" s="100"/>
      <c r="KE14" s="100"/>
      <c r="KF14" s="100"/>
      <c r="KG14" s="100"/>
      <c r="KH14" s="100"/>
      <c r="KI14" s="100"/>
      <c r="KJ14" s="100"/>
      <c r="KK14" s="100"/>
      <c r="KL14" s="100"/>
      <c r="KM14" s="100"/>
      <c r="KN14" s="100"/>
      <c r="KO14" s="100"/>
      <c r="KP14" s="100"/>
      <c r="KQ14" s="100"/>
      <c r="KR14" s="100"/>
      <c r="KS14" s="100"/>
      <c r="KT14" s="100"/>
      <c r="KU14" s="100"/>
      <c r="KV14" s="100"/>
      <c r="KW14" s="100"/>
      <c r="KX14" s="100"/>
      <c r="KY14" s="100"/>
      <c r="KZ14" s="100"/>
      <c r="LA14" s="100"/>
      <c r="LB14" s="100"/>
      <c r="LC14" s="100"/>
      <c r="LD14" s="100"/>
      <c r="LE14" s="100"/>
      <c r="LF14" s="100"/>
      <c r="LG14" s="100"/>
      <c r="LH14" s="100"/>
      <c r="LI14" s="100"/>
      <c r="LJ14" s="100"/>
      <c r="LK14" s="100"/>
      <c r="LL14" s="100"/>
      <c r="LM14" s="100"/>
      <c r="LN14" s="100"/>
      <c r="LO14" s="100"/>
      <c r="LP14" s="100"/>
      <c r="LQ14" s="100"/>
      <c r="LR14" s="100"/>
      <c r="LS14" s="100"/>
      <c r="LT14" s="100"/>
      <c r="LU14" s="100"/>
      <c r="LV14" s="100"/>
      <c r="LW14" s="100"/>
      <c r="LX14" s="100"/>
      <c r="LY14" s="100"/>
      <c r="LZ14" s="100"/>
      <c r="MA14" s="100"/>
      <c r="MB14" s="100"/>
      <c r="MC14" s="100"/>
      <c r="MD14" s="100"/>
      <c r="ME14" s="100"/>
      <c r="MF14" s="100"/>
      <c r="MG14" s="100"/>
      <c r="MH14" s="100"/>
      <c r="MI14" s="100"/>
      <c r="MJ14" s="100"/>
      <c r="MK14" s="100"/>
      <c r="ML14" s="100"/>
      <c r="MM14" s="100"/>
      <c r="MN14" s="100"/>
      <c r="MO14" s="100"/>
      <c r="MP14" s="100"/>
      <c r="MQ14" s="100"/>
      <c r="MR14" s="100"/>
      <c r="MS14" s="100"/>
      <c r="MT14" s="100"/>
      <c r="MU14" s="100"/>
      <c r="MV14" s="100"/>
      <c r="MW14" s="100"/>
      <c r="MX14" s="100"/>
      <c r="MY14" s="100"/>
      <c r="MZ14" s="100"/>
      <c r="NA14" s="100"/>
      <c r="NB14" s="100"/>
      <c r="NC14" s="100"/>
      <c r="ND14" s="100"/>
      <c r="NE14" s="100"/>
      <c r="NF14" s="100"/>
      <c r="NG14" s="100"/>
      <c r="NH14" s="100"/>
      <c r="NI14" s="100"/>
      <c r="NJ14" s="100"/>
      <c r="NK14" s="100"/>
      <c r="NL14" s="100"/>
      <c r="NM14" s="100"/>
      <c r="NN14" s="100"/>
      <c r="NO14" s="100"/>
      <c r="NP14" s="100"/>
      <c r="NQ14" s="100"/>
      <c r="NR14" s="100"/>
      <c r="NS14" s="100"/>
      <c r="NT14" s="100"/>
      <c r="NU14" s="100"/>
      <c r="NV14" s="100"/>
      <c r="NW14" s="100"/>
      <c r="NX14" s="100"/>
      <c r="NY14" s="100"/>
      <c r="NZ14" s="100"/>
      <c r="OA14" s="100"/>
      <c r="OB14" s="100"/>
      <c r="OC14" s="100"/>
      <c r="OD14" s="100"/>
      <c r="OE14" s="100"/>
      <c r="OF14" s="100"/>
      <c r="OG14" s="100"/>
      <c r="OH14" s="100"/>
      <c r="OI14" s="100"/>
      <c r="OJ14" s="100"/>
      <c r="OK14" s="100"/>
      <c r="OL14" s="100"/>
      <c r="OM14" s="100"/>
      <c r="ON14" s="100"/>
      <c r="OO14" s="100"/>
      <c r="OP14" s="100"/>
      <c r="OQ14" s="100"/>
      <c r="OR14" s="100"/>
      <c r="OS14" s="100"/>
      <c r="OT14" s="100"/>
      <c r="OU14" s="100"/>
      <c r="OV14" s="100"/>
      <c r="OW14" s="100"/>
      <c r="OX14" s="100"/>
      <c r="OY14" s="100"/>
      <c r="OZ14" s="100"/>
      <c r="PA14" s="100"/>
      <c r="PB14" s="100"/>
      <c r="PC14" s="100"/>
      <c r="PD14" s="100"/>
      <c r="PE14" s="100"/>
      <c r="PF14" s="100"/>
      <c r="PG14" s="100"/>
      <c r="PH14" s="100"/>
      <c r="PI14" s="100"/>
      <c r="PJ14" s="100"/>
      <c r="PK14" s="100"/>
      <c r="PL14" s="100"/>
      <c r="PM14" s="100"/>
      <c r="PN14" s="100"/>
      <c r="PO14" s="100"/>
      <c r="PP14" s="100"/>
      <c r="PQ14" s="100"/>
      <c r="PR14" s="100"/>
      <c r="PS14" s="100"/>
      <c r="PT14" s="100"/>
      <c r="PU14" s="100"/>
      <c r="PV14" s="100"/>
      <c r="PW14" s="100"/>
      <c r="PX14" s="100"/>
      <c r="PY14" s="100"/>
      <c r="PZ14" s="100"/>
      <c r="QA14" s="100"/>
      <c r="QB14" s="100"/>
      <c r="QC14" s="100"/>
      <c r="QD14" s="100"/>
      <c r="QE14" s="100"/>
      <c r="QF14" s="100"/>
      <c r="QG14" s="100"/>
      <c r="QH14" s="100"/>
      <c r="QI14" s="100"/>
      <c r="QJ14" s="100"/>
      <c r="QK14" s="100"/>
      <c r="QL14" s="100"/>
      <c r="QM14" s="100"/>
      <c r="QN14" s="100"/>
      <c r="QO14" s="100"/>
      <c r="QP14" s="100"/>
      <c r="QQ14" s="100"/>
      <c r="QR14" s="100"/>
      <c r="QS14" s="100"/>
      <c r="QT14" s="100"/>
      <c r="QU14" s="100"/>
      <c r="QV14" s="100"/>
      <c r="QW14" s="100"/>
      <c r="QX14" s="100"/>
      <c r="QY14" s="100"/>
      <c r="QZ14" s="100"/>
      <c r="RA14" s="100"/>
      <c r="RB14" s="100"/>
      <c r="RC14" s="100"/>
      <c r="RD14" s="100"/>
      <c r="RE14" s="100"/>
      <c r="RF14" s="100"/>
      <c r="RG14" s="100"/>
      <c r="RH14" s="100"/>
      <c r="RI14" s="100"/>
      <c r="RJ14" s="100"/>
      <c r="RK14" s="100"/>
      <c r="RL14" s="100"/>
      <c r="RM14" s="100"/>
      <c r="RN14" s="100"/>
      <c r="RO14" s="100"/>
      <c r="RP14" s="100"/>
      <c r="RQ14" s="100"/>
      <c r="RR14" s="100"/>
      <c r="RS14" s="100"/>
      <c r="RT14" s="100"/>
      <c r="RU14" s="100"/>
      <c r="RV14" s="100"/>
      <c r="RW14" s="100"/>
      <c r="RX14" s="100"/>
      <c r="RY14" s="100"/>
      <c r="RZ14" s="100"/>
      <c r="SA14" s="100"/>
      <c r="SB14" s="100"/>
      <c r="SC14" s="100"/>
      <c r="SD14" s="100"/>
      <c r="SE14" s="100"/>
      <c r="SF14" s="100"/>
      <c r="SG14" s="100"/>
      <c r="SH14" s="100"/>
      <c r="SI14" s="100"/>
      <c r="SJ14" s="100"/>
      <c r="SK14" s="100"/>
      <c r="SL14" s="100"/>
      <c r="SM14" s="100"/>
      <c r="SN14" s="100"/>
      <c r="SO14" s="100"/>
      <c r="SP14" s="100"/>
      <c r="SQ14" s="100"/>
      <c r="SR14" s="100"/>
      <c r="SS14" s="100"/>
      <c r="ST14" s="100"/>
      <c r="SU14" s="100"/>
      <c r="SV14" s="100"/>
      <c r="SW14" s="100"/>
      <c r="SX14" s="100"/>
      <c r="SY14" s="100"/>
      <c r="SZ14" s="100"/>
      <c r="TA14" s="100"/>
      <c r="TB14" s="100"/>
      <c r="TC14" s="100"/>
      <c r="TD14" s="100"/>
      <c r="TE14" s="100"/>
      <c r="TF14" s="100"/>
      <c r="TG14" s="100"/>
      <c r="TH14" s="100"/>
      <c r="TI14" s="100"/>
      <c r="TJ14" s="100"/>
      <c r="TK14" s="100"/>
      <c r="TL14" s="100"/>
      <c r="TM14" s="100"/>
      <c r="TN14" s="100"/>
      <c r="TO14" s="100"/>
      <c r="TP14" s="100"/>
      <c r="TQ14" s="100"/>
      <c r="TR14" s="100"/>
      <c r="TS14" s="100"/>
      <c r="TT14" s="100"/>
      <c r="TU14" s="100"/>
      <c r="TV14" s="100"/>
      <c r="TW14" s="100"/>
      <c r="TX14" s="100"/>
      <c r="TY14" s="100"/>
      <c r="TZ14" s="100"/>
      <c r="UA14" s="100"/>
      <c r="UB14" s="100"/>
      <c r="UC14" s="100"/>
      <c r="UD14" s="100"/>
      <c r="UE14" s="100"/>
      <c r="UF14" s="100"/>
      <c r="UG14" s="100"/>
      <c r="UH14" s="100"/>
      <c r="UI14" s="100"/>
      <c r="UJ14" s="100"/>
      <c r="UK14" s="100"/>
      <c r="UL14" s="100"/>
      <c r="UM14" s="100"/>
      <c r="UN14" s="100"/>
      <c r="UO14" s="100"/>
      <c r="UP14" s="100"/>
      <c r="UQ14" s="100"/>
      <c r="UR14" s="100"/>
      <c r="US14" s="100"/>
      <c r="UT14" s="100"/>
      <c r="UU14" s="100"/>
      <c r="UV14" s="100"/>
      <c r="UW14" s="100"/>
      <c r="UX14" s="100"/>
      <c r="UY14" s="100"/>
      <c r="UZ14" s="100"/>
      <c r="VA14" s="100"/>
      <c r="VB14" s="100"/>
      <c r="VC14" s="100"/>
      <c r="VD14" s="100"/>
      <c r="VE14" s="100"/>
      <c r="VF14" s="100"/>
      <c r="VG14" s="100"/>
      <c r="VH14" s="100"/>
      <c r="VI14" s="100"/>
      <c r="VJ14" s="100"/>
      <c r="VK14" s="100"/>
      <c r="VL14" s="100"/>
      <c r="VM14" s="100"/>
      <c r="VN14" s="100"/>
      <c r="VO14" s="100"/>
      <c r="VP14" s="100"/>
      <c r="VQ14" s="100"/>
      <c r="VR14" s="100"/>
      <c r="VS14" s="100"/>
      <c r="VT14" s="100"/>
      <c r="VU14" s="100"/>
      <c r="VV14" s="100"/>
      <c r="VW14" s="100"/>
      <c r="VX14" s="100"/>
      <c r="VY14" s="100"/>
      <c r="VZ14" s="100"/>
      <c r="WA14" s="100"/>
      <c r="WB14" s="100"/>
      <c r="WC14" s="100"/>
      <c r="WD14" s="100"/>
      <c r="WE14" s="100"/>
      <c r="WF14" s="100"/>
      <c r="WG14" s="100"/>
      <c r="WH14" s="100"/>
      <c r="WI14" s="100"/>
      <c r="WJ14" s="100"/>
      <c r="WK14" s="100"/>
      <c r="WL14" s="100"/>
      <c r="WM14" s="100"/>
      <c r="WN14" s="100"/>
      <c r="WO14" s="100"/>
      <c r="WP14" s="100"/>
      <c r="WQ14" s="100"/>
      <c r="WR14" s="100"/>
      <c r="WS14" s="100"/>
      <c r="WT14" s="100"/>
      <c r="WU14" s="100"/>
      <c r="WV14" s="100"/>
      <c r="WW14" s="100"/>
      <c r="WX14" s="100"/>
      <c r="WY14" s="100"/>
      <c r="WZ14" s="100"/>
      <c r="XA14" s="100"/>
      <c r="XB14" s="100"/>
      <c r="XC14" s="100"/>
      <c r="XD14" s="100"/>
      <c r="XE14" s="100"/>
      <c r="XF14" s="100"/>
      <c r="XG14" s="100"/>
      <c r="XH14" s="100"/>
      <c r="XI14" s="100"/>
      <c r="XJ14" s="100"/>
      <c r="XK14" s="100"/>
      <c r="XL14" s="100"/>
      <c r="XM14" s="100"/>
      <c r="XN14" s="100"/>
      <c r="XO14" s="100"/>
      <c r="XP14" s="100"/>
      <c r="XQ14" s="100"/>
      <c r="XR14" s="100"/>
      <c r="XS14" s="100"/>
      <c r="XT14" s="100"/>
      <c r="XU14" s="100"/>
      <c r="XV14" s="100"/>
      <c r="XW14" s="100"/>
      <c r="XX14" s="100"/>
      <c r="XY14" s="100"/>
      <c r="XZ14" s="100"/>
      <c r="YA14" s="100"/>
      <c r="YB14" s="100"/>
      <c r="YC14" s="100"/>
      <c r="YD14" s="100"/>
      <c r="YE14" s="100"/>
      <c r="YF14" s="100"/>
      <c r="YG14" s="100"/>
      <c r="YH14" s="100"/>
      <c r="YI14" s="100"/>
      <c r="YJ14" s="100"/>
      <c r="YK14" s="100"/>
      <c r="YL14" s="100"/>
      <c r="YM14" s="100"/>
      <c r="YN14" s="100"/>
      <c r="YO14" s="100"/>
      <c r="YP14" s="100"/>
      <c r="YQ14" s="100"/>
      <c r="YR14" s="100"/>
      <c r="YS14" s="100"/>
      <c r="YT14" s="100"/>
      <c r="YU14" s="100"/>
      <c r="YV14" s="100"/>
      <c r="YW14" s="100"/>
      <c r="YX14" s="100"/>
      <c r="YY14" s="100"/>
      <c r="YZ14" s="100"/>
      <c r="ZA14" s="100"/>
      <c r="ZB14" s="100"/>
      <c r="ZC14" s="100"/>
      <c r="ZD14" s="100"/>
      <c r="ZE14" s="100"/>
      <c r="ZF14" s="100"/>
      <c r="ZG14" s="100"/>
      <c r="ZH14" s="100"/>
      <c r="ZI14" s="100"/>
      <c r="ZJ14" s="100"/>
      <c r="ZK14" s="100"/>
      <c r="ZL14" s="100"/>
      <c r="ZM14" s="100"/>
      <c r="ZN14" s="100"/>
      <c r="ZO14" s="100"/>
      <c r="ZP14" s="100"/>
      <c r="ZQ14" s="100"/>
      <c r="ZR14" s="100"/>
      <c r="ZS14" s="100"/>
      <c r="ZT14" s="100"/>
      <c r="ZU14" s="100"/>
      <c r="ZV14" s="100"/>
      <c r="ZW14" s="100"/>
      <c r="ZX14" s="100"/>
      <c r="ZY14" s="100"/>
      <c r="ZZ14" s="100"/>
      <c r="AAA14" s="100"/>
      <c r="AAB14" s="100"/>
      <c r="AAC14" s="100"/>
      <c r="AAD14" s="100"/>
      <c r="AAE14" s="100"/>
      <c r="AAF14" s="100"/>
      <c r="AAG14" s="100"/>
      <c r="AAH14" s="100"/>
      <c r="AAI14" s="100"/>
      <c r="AAJ14" s="100"/>
      <c r="AAK14" s="100"/>
      <c r="AAL14" s="100"/>
      <c r="AAM14" s="100"/>
      <c r="AAN14" s="100"/>
      <c r="AAO14" s="100"/>
      <c r="AAP14" s="100"/>
      <c r="AAQ14" s="100"/>
      <c r="AAR14" s="100"/>
      <c r="AAS14" s="100"/>
      <c r="AAT14" s="100"/>
      <c r="AAU14" s="100"/>
      <c r="AAV14" s="100"/>
      <c r="AAW14" s="100"/>
      <c r="AAX14" s="100"/>
      <c r="AAY14" s="100"/>
      <c r="AAZ14" s="100"/>
      <c r="ABA14" s="100"/>
      <c r="ABB14" s="100"/>
      <c r="ABC14" s="100"/>
      <c r="ABD14" s="100"/>
      <c r="ABE14" s="100"/>
      <c r="ABF14" s="100"/>
      <c r="ABG14" s="100"/>
      <c r="ABH14" s="100"/>
      <c r="ABI14" s="100"/>
      <c r="ABJ14" s="100"/>
      <c r="ABK14" s="100"/>
      <c r="ABL14" s="100"/>
      <c r="ABM14" s="100"/>
      <c r="ABN14" s="100"/>
      <c r="ABO14" s="100"/>
      <c r="ABP14" s="100"/>
      <c r="ABQ14" s="100"/>
      <c r="ABR14" s="100"/>
      <c r="ABS14" s="100"/>
      <c r="ABT14" s="100"/>
      <c r="ABU14" s="100"/>
      <c r="ABV14" s="100"/>
      <c r="ABW14" s="100"/>
      <c r="ABX14" s="100"/>
      <c r="ABY14" s="100"/>
      <c r="ABZ14" s="100"/>
      <c r="ACA14" s="100"/>
      <c r="ACB14" s="100"/>
      <c r="ACC14" s="100"/>
      <c r="ACD14" s="100"/>
      <c r="ACE14" s="100"/>
      <c r="ACF14" s="100"/>
      <c r="ACG14" s="100"/>
      <c r="ACH14" s="100"/>
      <c r="ACI14" s="100"/>
      <c r="ACJ14" s="100"/>
      <c r="ACK14" s="100"/>
      <c r="ACL14" s="100"/>
      <c r="ACM14" s="100"/>
      <c r="ACN14" s="100"/>
      <c r="ACO14" s="100"/>
      <c r="ACP14" s="100"/>
      <c r="ACQ14" s="100"/>
      <c r="ACR14" s="100"/>
      <c r="ACS14" s="100"/>
      <c r="ACT14" s="100"/>
      <c r="ACU14" s="100"/>
      <c r="ACV14" s="100"/>
      <c r="ACW14" s="100"/>
      <c r="ACX14" s="100"/>
      <c r="ACY14" s="100"/>
      <c r="ACZ14" s="100"/>
      <c r="ADA14" s="100"/>
      <c r="ADB14" s="100"/>
      <c r="ADC14" s="100"/>
      <c r="ADD14" s="100"/>
      <c r="ADE14" s="100"/>
      <c r="ADF14" s="100"/>
      <c r="ADG14" s="100"/>
      <c r="ADH14" s="100"/>
      <c r="ADI14" s="100"/>
      <c r="ADJ14" s="100"/>
      <c r="ADK14" s="100"/>
      <c r="ADL14" s="100"/>
      <c r="ADM14" s="100"/>
      <c r="ADN14" s="100"/>
      <c r="ADO14" s="100"/>
      <c r="ADP14" s="100"/>
      <c r="ADQ14" s="100"/>
      <c r="ADR14" s="100"/>
      <c r="ADS14" s="100"/>
      <c r="ADT14" s="100"/>
      <c r="ADU14" s="100"/>
      <c r="ADV14" s="100"/>
      <c r="ADW14" s="100"/>
      <c r="ADX14" s="100"/>
      <c r="ADY14" s="100"/>
      <c r="ADZ14" s="100"/>
      <c r="AEA14" s="100"/>
      <c r="AEB14" s="100"/>
      <c r="AEC14" s="100"/>
      <c r="AED14" s="100"/>
      <c r="AEE14" s="100"/>
      <c r="AEF14" s="100"/>
      <c r="AEG14" s="100"/>
      <c r="AEH14" s="100"/>
      <c r="AEI14" s="100"/>
      <c r="AEJ14" s="100"/>
      <c r="AEK14" s="100"/>
      <c r="AEL14" s="100"/>
      <c r="AEM14" s="100"/>
      <c r="AEN14" s="100"/>
      <c r="AEO14" s="100"/>
      <c r="AEP14" s="100"/>
      <c r="AEQ14" s="100"/>
      <c r="AER14" s="100"/>
      <c r="AES14" s="100"/>
      <c r="AET14" s="100"/>
      <c r="AEU14" s="100"/>
      <c r="AEV14" s="100"/>
      <c r="AEW14" s="100"/>
      <c r="AEX14" s="100"/>
      <c r="AEY14" s="100"/>
      <c r="AEZ14" s="100"/>
      <c r="AFA14" s="100"/>
      <c r="AFB14" s="100"/>
      <c r="AFC14" s="100"/>
      <c r="AFD14" s="100"/>
      <c r="AFE14" s="100"/>
      <c r="AFF14" s="100"/>
      <c r="AFG14" s="100"/>
      <c r="AFH14" s="100"/>
      <c r="AFI14" s="100"/>
      <c r="AFJ14" s="100"/>
      <c r="AFK14" s="100"/>
      <c r="AFL14" s="100"/>
      <c r="AFM14" s="100"/>
      <c r="AFN14" s="100"/>
      <c r="AFO14" s="100"/>
      <c r="AFP14" s="100"/>
      <c r="AFQ14" s="100"/>
      <c r="AFR14" s="100"/>
      <c r="AFS14" s="100"/>
      <c r="AFT14" s="100"/>
      <c r="AFU14" s="100"/>
      <c r="AFV14" s="100"/>
      <c r="AFW14" s="100"/>
      <c r="AFX14" s="100"/>
      <c r="AFY14" s="100"/>
      <c r="AFZ14" s="100"/>
      <c r="AGA14" s="100"/>
      <c r="AGB14" s="100"/>
      <c r="AGC14" s="100"/>
      <c r="AGD14" s="100"/>
      <c r="AGE14" s="100"/>
      <c r="AGF14" s="100"/>
      <c r="AGG14" s="100"/>
      <c r="AGH14" s="100"/>
      <c r="AGI14" s="100"/>
      <c r="AGJ14" s="100"/>
      <c r="AGK14" s="100"/>
      <c r="AGL14" s="100"/>
      <c r="AGM14" s="100"/>
      <c r="AGN14" s="100"/>
      <c r="AGO14" s="100"/>
      <c r="AGP14" s="100"/>
      <c r="AGQ14" s="100"/>
      <c r="AGR14" s="100"/>
      <c r="AGS14" s="100"/>
      <c r="AGT14" s="100"/>
      <c r="AGU14" s="100"/>
      <c r="AGV14" s="100"/>
      <c r="AGW14" s="100"/>
      <c r="AGX14" s="100"/>
      <c r="AGY14" s="100"/>
      <c r="AGZ14" s="100"/>
      <c r="AHA14" s="100"/>
      <c r="AHB14" s="100"/>
      <c r="AHC14" s="100"/>
      <c r="AHD14" s="100"/>
      <c r="AHE14" s="100"/>
      <c r="AHF14" s="100"/>
      <c r="AHG14" s="100"/>
      <c r="AHH14" s="100"/>
      <c r="AHI14" s="100"/>
      <c r="AHJ14" s="100"/>
      <c r="AHK14" s="100"/>
      <c r="AHL14" s="100"/>
      <c r="AHM14" s="100"/>
      <c r="AHN14" s="100"/>
      <c r="AHO14" s="100"/>
      <c r="AHP14" s="100"/>
      <c r="AHQ14" s="100"/>
      <c r="AHR14" s="100"/>
      <c r="AHS14" s="100"/>
      <c r="AHT14" s="100"/>
      <c r="AHU14" s="100"/>
      <c r="AHV14" s="100"/>
      <c r="AHW14" s="100"/>
      <c r="AHX14" s="100"/>
      <c r="AHY14" s="100"/>
      <c r="AHZ14" s="100"/>
      <c r="AIA14" s="100"/>
      <c r="AIB14" s="100"/>
      <c r="AIC14" s="100"/>
      <c r="AID14" s="100"/>
      <c r="AIE14" s="100"/>
      <c r="AIF14" s="100"/>
      <c r="AIG14" s="100"/>
      <c r="AIH14" s="100"/>
      <c r="AII14" s="100"/>
      <c r="AIJ14" s="100"/>
      <c r="AIK14" s="100"/>
      <c r="AIL14" s="100"/>
      <c r="AIM14" s="100"/>
      <c r="AIN14" s="100"/>
      <c r="AIO14" s="100"/>
      <c r="AIP14" s="100"/>
      <c r="AIQ14" s="100"/>
      <c r="AIR14" s="100"/>
      <c r="AIS14" s="100"/>
      <c r="AIT14" s="100"/>
      <c r="AIU14" s="100"/>
      <c r="AIV14" s="100"/>
      <c r="AIW14" s="100"/>
      <c r="AIX14" s="100"/>
      <c r="AIY14" s="100"/>
      <c r="AIZ14" s="100"/>
      <c r="AJA14" s="100"/>
      <c r="AJB14" s="100"/>
      <c r="AJC14" s="100"/>
      <c r="AJD14" s="100"/>
      <c r="AJE14" s="100"/>
      <c r="AJF14" s="100"/>
      <c r="AJG14" s="100"/>
      <c r="AJH14" s="100"/>
      <c r="AJI14" s="100"/>
      <c r="AJJ14" s="100"/>
      <c r="AJK14" s="100"/>
      <c r="AJL14" s="100"/>
      <c r="AJM14" s="100"/>
      <c r="AJN14" s="100"/>
      <c r="AJO14" s="100"/>
      <c r="AJP14" s="100"/>
      <c r="AJQ14" s="100"/>
      <c r="AJR14" s="100"/>
      <c r="AJS14" s="100"/>
      <c r="AJT14" s="100"/>
      <c r="AJU14" s="100"/>
      <c r="AJV14" s="100"/>
      <c r="AJW14" s="100"/>
      <c r="AJX14" s="100"/>
      <c r="AJY14" s="100"/>
      <c r="AJZ14" s="100"/>
      <c r="AKA14" s="100"/>
      <c r="AKB14" s="100"/>
      <c r="AKC14" s="100"/>
      <c r="AKD14" s="100"/>
      <c r="AKE14" s="100"/>
      <c r="AKF14" s="100"/>
      <c r="AKG14" s="100"/>
      <c r="AKH14" s="100"/>
      <c r="AKI14" s="100"/>
      <c r="AKJ14" s="100"/>
      <c r="AKK14" s="100"/>
      <c r="AKL14" s="100"/>
      <c r="AKM14" s="100"/>
      <c r="AKN14" s="100"/>
      <c r="AKO14" s="100"/>
      <c r="AKP14" s="100"/>
      <c r="AKQ14" s="100"/>
      <c r="AKR14" s="100"/>
      <c r="AKS14" s="100"/>
      <c r="AKT14" s="100"/>
      <c r="AKU14" s="100"/>
      <c r="AKV14" s="100"/>
      <c r="AKW14" s="100"/>
      <c r="AKX14" s="100"/>
      <c r="AKY14" s="100"/>
      <c r="AKZ14" s="100"/>
      <c r="ALA14" s="100"/>
      <c r="ALB14" s="100"/>
      <c r="ALC14" s="100"/>
      <c r="ALD14" s="100"/>
      <c r="ALE14" s="100"/>
      <c r="ALF14" s="100"/>
      <c r="ALG14" s="100"/>
      <c r="ALH14" s="100"/>
      <c r="ALI14" s="100"/>
      <c r="ALJ14" s="100"/>
      <c r="ALK14" s="100"/>
      <c r="ALL14" s="100"/>
      <c r="ALM14" s="100"/>
      <c r="ALN14" s="100"/>
      <c r="ALO14" s="100"/>
      <c r="ALP14" s="100"/>
      <c r="ALQ14" s="100"/>
      <c r="ALR14" s="100"/>
      <c r="ALS14" s="100"/>
      <c r="ALT14" s="100"/>
      <c r="ALU14" s="100"/>
      <c r="ALV14" s="100"/>
      <c r="ALW14" s="100"/>
      <c r="ALX14" s="100"/>
      <c r="ALY14" s="100"/>
      <c r="ALZ14" s="100"/>
      <c r="AMA14" s="100"/>
      <c r="AMB14" s="100"/>
      <c r="AMC14" s="100"/>
      <c r="AMD14" s="100"/>
      <c r="AME14" s="100"/>
      <c r="AMF14" s="100"/>
      <c r="AMG14" s="100"/>
      <c r="AMH14" s="100"/>
      <c r="AMI14" s="100"/>
      <c r="AMJ14" s="100"/>
      <c r="AMK14" s="100"/>
      <c r="AML14" s="100"/>
      <c r="AMM14" s="100"/>
      <c r="AMN14" s="100"/>
      <c r="AMO14" s="100"/>
      <c r="AMP14" s="100"/>
      <c r="AMQ14" s="100"/>
      <c r="AMR14" s="100"/>
      <c r="AMS14" s="100"/>
      <c r="AMT14" s="100"/>
      <c r="AMU14" s="100"/>
      <c r="AMV14" s="100"/>
      <c r="AMW14" s="100"/>
      <c r="AMX14" s="100"/>
      <c r="AMY14" s="100"/>
      <c r="AMZ14" s="100"/>
      <c r="ANA14" s="100"/>
      <c r="ANB14" s="100"/>
      <c r="ANC14" s="100"/>
      <c r="AND14" s="100"/>
      <c r="ANE14" s="100"/>
      <c r="ANF14" s="100"/>
      <c r="ANG14" s="100"/>
      <c r="ANH14" s="100"/>
      <c r="ANI14" s="100"/>
      <c r="ANJ14" s="100"/>
      <c r="ANK14" s="100"/>
      <c r="ANL14" s="100"/>
      <c r="ANM14" s="100"/>
      <c r="ANN14" s="100"/>
      <c r="ANO14" s="100"/>
      <c r="ANP14" s="100"/>
      <c r="ANQ14" s="100"/>
      <c r="ANR14" s="100"/>
      <c r="ANS14" s="100"/>
      <c r="ANT14" s="100"/>
      <c r="ANU14" s="100"/>
      <c r="ANV14" s="100"/>
      <c r="ANW14" s="100"/>
      <c r="ANX14" s="100"/>
      <c r="ANY14" s="100"/>
      <c r="ANZ14" s="100"/>
      <c r="AOA14" s="100"/>
      <c r="AOB14" s="100"/>
      <c r="AOC14" s="100"/>
      <c r="AOD14" s="100"/>
      <c r="AOE14" s="100"/>
      <c r="AOF14" s="100"/>
      <c r="AOG14" s="100"/>
      <c r="AOH14" s="100"/>
      <c r="AOI14" s="100"/>
      <c r="AOJ14" s="100"/>
      <c r="AOK14" s="100"/>
      <c r="AOL14" s="100"/>
      <c r="AOM14" s="100"/>
      <c r="AON14" s="100"/>
      <c r="AOO14" s="100"/>
      <c r="AOP14" s="100"/>
      <c r="AOQ14" s="100"/>
      <c r="AOR14" s="100"/>
      <c r="AOS14" s="100"/>
      <c r="AOT14" s="100"/>
      <c r="AOU14" s="100"/>
      <c r="AOV14" s="100"/>
      <c r="AOW14" s="100"/>
      <c r="AOX14" s="100"/>
      <c r="AOY14" s="100"/>
      <c r="AOZ14" s="100"/>
      <c r="APA14" s="100"/>
      <c r="APB14" s="100"/>
      <c r="APC14" s="100"/>
      <c r="APD14" s="100"/>
      <c r="APE14" s="100"/>
      <c r="APF14" s="100"/>
      <c r="APG14" s="100"/>
      <c r="APH14" s="100"/>
      <c r="API14" s="100"/>
      <c r="APJ14" s="100"/>
      <c r="APK14" s="100"/>
      <c r="APL14" s="100"/>
      <c r="APM14" s="100"/>
      <c r="APN14" s="100"/>
      <c r="APO14" s="100"/>
      <c r="APP14" s="100"/>
      <c r="APQ14" s="100"/>
      <c r="APR14" s="100"/>
      <c r="APS14" s="100"/>
      <c r="APT14" s="100"/>
      <c r="APU14" s="100"/>
      <c r="APV14" s="100"/>
      <c r="APW14" s="100"/>
      <c r="APX14" s="100"/>
      <c r="APY14" s="100"/>
      <c r="APZ14" s="100"/>
      <c r="AQA14" s="100"/>
      <c r="AQB14" s="100"/>
      <c r="AQC14" s="100"/>
      <c r="AQD14" s="100"/>
      <c r="AQE14" s="100"/>
      <c r="AQF14" s="100"/>
      <c r="AQG14" s="100"/>
      <c r="AQH14" s="100"/>
      <c r="AQI14" s="100"/>
      <c r="AQJ14" s="100"/>
      <c r="AQK14" s="100"/>
      <c r="AQL14" s="100"/>
      <c r="AQM14" s="100"/>
      <c r="AQN14" s="100"/>
      <c r="AQO14" s="100"/>
      <c r="AQP14" s="100"/>
      <c r="AQQ14" s="100"/>
      <c r="AQR14" s="100"/>
      <c r="AQS14" s="100"/>
      <c r="AQT14" s="100"/>
      <c r="AQU14" s="100"/>
      <c r="AQV14" s="100"/>
      <c r="AQW14" s="100"/>
      <c r="AQX14" s="100"/>
      <c r="AQY14" s="100"/>
      <c r="AQZ14" s="100"/>
      <c r="ARA14" s="100"/>
      <c r="ARB14" s="100"/>
      <c r="ARC14" s="100"/>
      <c r="ARD14" s="100"/>
      <c r="ARE14" s="100"/>
      <c r="ARF14" s="100"/>
      <c r="ARG14" s="100"/>
      <c r="ARH14" s="100"/>
      <c r="ARI14" s="100"/>
      <c r="ARJ14" s="100"/>
      <c r="ARK14" s="100"/>
      <c r="ARL14" s="100"/>
      <c r="ARM14" s="100"/>
      <c r="ARN14" s="100"/>
      <c r="ARO14" s="100"/>
      <c r="ARP14" s="100"/>
      <c r="ARQ14" s="100"/>
      <c r="ARR14" s="100"/>
      <c r="ARS14" s="100"/>
      <c r="ART14" s="100"/>
      <c r="ARU14" s="100"/>
      <c r="ARV14" s="100"/>
      <c r="ARW14" s="100"/>
      <c r="ARX14" s="100"/>
      <c r="ARY14" s="100"/>
      <c r="ARZ14" s="100"/>
      <c r="ASA14" s="100"/>
      <c r="ASB14" s="100"/>
      <c r="ASC14" s="100"/>
      <c r="ASD14" s="100"/>
      <c r="ASE14" s="100"/>
      <c r="ASF14" s="100"/>
      <c r="ASG14" s="100"/>
      <c r="ASH14" s="100"/>
      <c r="ASI14" s="100"/>
      <c r="ASJ14" s="100"/>
      <c r="ASK14" s="100"/>
      <c r="ASL14" s="100"/>
      <c r="ASM14" s="100"/>
      <c r="ASN14" s="100"/>
      <c r="ASO14" s="100"/>
      <c r="ASP14" s="100"/>
      <c r="ASQ14" s="100"/>
      <c r="ASR14" s="100"/>
      <c r="ASS14" s="100"/>
      <c r="AST14" s="100"/>
      <c r="ASU14" s="100"/>
      <c r="ASV14" s="100"/>
      <c r="ASW14" s="100"/>
      <c r="ASX14" s="100"/>
      <c r="ASY14" s="100"/>
      <c r="ASZ14" s="100"/>
      <c r="ATA14" s="100"/>
      <c r="ATB14" s="100"/>
      <c r="ATC14" s="100"/>
      <c r="ATD14" s="100"/>
      <c r="ATE14" s="100"/>
      <c r="ATF14" s="100"/>
      <c r="ATG14" s="100"/>
      <c r="ATH14" s="100"/>
      <c r="ATI14" s="100"/>
      <c r="ATJ14" s="100"/>
      <c r="ATK14" s="100"/>
      <c r="ATL14" s="100"/>
      <c r="ATM14" s="100"/>
      <c r="ATN14" s="100"/>
      <c r="ATO14" s="100"/>
      <c r="ATP14" s="100"/>
      <c r="ATQ14" s="100"/>
      <c r="ATR14" s="100"/>
      <c r="ATS14" s="100"/>
      <c r="ATT14" s="100"/>
      <c r="ATU14" s="100"/>
      <c r="ATV14" s="100"/>
      <c r="ATW14" s="100"/>
      <c r="ATX14" s="100"/>
      <c r="ATY14" s="100"/>
      <c r="ATZ14" s="100"/>
      <c r="AUA14" s="100"/>
      <c r="AUB14" s="100"/>
      <c r="AUC14" s="100"/>
      <c r="AUD14" s="100"/>
      <c r="AUE14" s="100"/>
      <c r="AUF14" s="100"/>
      <c r="AUG14" s="100"/>
      <c r="AUH14" s="100"/>
      <c r="AUI14" s="100"/>
      <c r="AUJ14" s="100"/>
      <c r="AUK14" s="100"/>
      <c r="AUL14" s="100"/>
      <c r="AUM14" s="100"/>
      <c r="AUN14" s="100"/>
      <c r="AUO14" s="100"/>
      <c r="AUP14" s="100"/>
      <c r="AUQ14" s="100"/>
      <c r="AUR14" s="100"/>
      <c r="AUS14" s="100"/>
      <c r="AUT14" s="100"/>
      <c r="AUU14" s="100"/>
      <c r="AUV14" s="100"/>
      <c r="AUW14" s="100"/>
      <c r="AUX14" s="100"/>
      <c r="AUY14" s="100"/>
      <c r="AUZ14" s="100"/>
      <c r="AVA14" s="100"/>
      <c r="AVB14" s="100"/>
      <c r="AVC14" s="100"/>
      <c r="AVD14" s="100"/>
      <c r="AVE14" s="100"/>
      <c r="AVF14" s="100"/>
      <c r="AVG14" s="100"/>
      <c r="AVH14" s="100"/>
      <c r="AVI14" s="100"/>
      <c r="AVJ14" s="100"/>
      <c r="AVK14" s="100"/>
      <c r="AVL14" s="100"/>
      <c r="AVM14" s="100"/>
      <c r="AVN14" s="100"/>
      <c r="AVO14" s="100"/>
      <c r="AVP14" s="100"/>
      <c r="AVQ14" s="100"/>
      <c r="AVR14" s="100"/>
      <c r="AVS14" s="100"/>
      <c r="AVT14" s="100"/>
      <c r="AVU14" s="100"/>
      <c r="AVV14" s="100"/>
      <c r="AVW14" s="100"/>
      <c r="AVX14" s="100"/>
      <c r="AVY14" s="100"/>
      <c r="AVZ14" s="100"/>
      <c r="AWA14" s="100"/>
      <c r="AWB14" s="100"/>
      <c r="AWC14" s="100"/>
      <c r="AWD14" s="100"/>
      <c r="AWE14" s="100"/>
      <c r="AWF14" s="100"/>
      <c r="AWG14" s="100"/>
      <c r="AWH14" s="100"/>
      <c r="AWI14" s="100"/>
      <c r="AWJ14" s="100"/>
      <c r="AWK14" s="100"/>
      <c r="AWL14" s="100"/>
      <c r="AWM14" s="100"/>
      <c r="AWN14" s="100"/>
      <c r="AWO14" s="100"/>
      <c r="AWP14" s="100"/>
      <c r="AWQ14" s="100"/>
      <c r="AWR14" s="100"/>
      <c r="AWS14" s="100"/>
      <c r="AWT14" s="100"/>
      <c r="AWU14" s="100"/>
      <c r="AWV14" s="100"/>
      <c r="AWW14" s="100"/>
      <c r="AWX14" s="100"/>
      <c r="AWY14" s="100"/>
      <c r="AWZ14" s="100"/>
      <c r="AXA14" s="100"/>
      <c r="AXB14" s="100"/>
      <c r="AXC14" s="100"/>
      <c r="AXD14" s="100"/>
      <c r="AXE14" s="100"/>
      <c r="AXF14" s="100"/>
      <c r="AXG14" s="100"/>
      <c r="AXH14" s="100"/>
      <c r="AXI14" s="100"/>
      <c r="AXJ14" s="100"/>
      <c r="AXK14" s="100"/>
      <c r="AXL14" s="100"/>
      <c r="AXM14" s="100"/>
      <c r="AXN14" s="100"/>
      <c r="AXO14" s="100"/>
      <c r="AXP14" s="100"/>
      <c r="AXQ14" s="100"/>
      <c r="AXR14" s="100"/>
      <c r="AXS14" s="100"/>
      <c r="AXT14" s="100"/>
      <c r="AXU14" s="100"/>
      <c r="AXV14" s="100"/>
      <c r="AXW14" s="100"/>
      <c r="AXX14" s="100"/>
      <c r="AXY14" s="100"/>
      <c r="AXZ14" s="100"/>
      <c r="AYA14" s="100"/>
      <c r="AYB14" s="100"/>
      <c r="AYC14" s="100"/>
      <c r="AYD14" s="100"/>
      <c r="AYE14" s="100"/>
      <c r="AYF14" s="100"/>
      <c r="AYG14" s="100"/>
      <c r="AYH14" s="100"/>
      <c r="AYI14" s="100"/>
      <c r="AYJ14" s="100"/>
      <c r="AYK14" s="100"/>
      <c r="AYL14" s="100"/>
      <c r="AYM14" s="100"/>
      <c r="AYN14" s="100"/>
      <c r="AYO14" s="100"/>
      <c r="AYP14" s="100"/>
      <c r="AYQ14" s="100"/>
      <c r="AYR14" s="100"/>
      <c r="AYS14" s="100"/>
      <c r="AYT14" s="100"/>
      <c r="AYU14" s="100"/>
      <c r="AYV14" s="100"/>
      <c r="AYW14" s="100"/>
      <c r="AYX14" s="100"/>
      <c r="AYY14" s="100"/>
      <c r="AYZ14" s="100"/>
      <c r="AZA14" s="100"/>
      <c r="AZB14" s="100"/>
      <c r="AZC14" s="100"/>
      <c r="AZD14" s="100"/>
      <c r="AZE14" s="100"/>
      <c r="AZF14" s="100"/>
      <c r="AZG14" s="100"/>
      <c r="AZH14" s="100"/>
      <c r="AZI14" s="100"/>
      <c r="AZJ14" s="100"/>
      <c r="AZK14" s="100"/>
      <c r="AZL14" s="100"/>
      <c r="AZM14" s="100"/>
      <c r="AZN14" s="100"/>
      <c r="AZO14" s="100"/>
      <c r="AZP14" s="100"/>
      <c r="AZQ14" s="100"/>
      <c r="AZR14" s="100"/>
      <c r="AZS14" s="100"/>
      <c r="AZT14" s="100"/>
      <c r="AZU14" s="100"/>
      <c r="AZV14" s="100"/>
      <c r="AZW14" s="100"/>
      <c r="AZX14" s="100"/>
      <c r="AZY14" s="100"/>
      <c r="AZZ14" s="100"/>
      <c r="BAA14" s="100"/>
      <c r="BAB14" s="100"/>
      <c r="BAC14" s="100"/>
      <c r="BAD14" s="100"/>
      <c r="BAE14" s="100"/>
      <c r="BAF14" s="100"/>
      <c r="BAG14" s="100"/>
      <c r="BAH14" s="100"/>
      <c r="BAI14" s="100"/>
      <c r="BAJ14" s="100"/>
      <c r="BAK14" s="100"/>
      <c r="BAL14" s="100"/>
      <c r="BAM14" s="100"/>
      <c r="BAN14" s="100"/>
      <c r="BAO14" s="100"/>
      <c r="BAP14" s="100"/>
      <c r="BAQ14" s="100"/>
      <c r="BAR14" s="100"/>
      <c r="BAS14" s="100"/>
      <c r="BAT14" s="100"/>
      <c r="BAU14" s="100"/>
      <c r="BAV14" s="100"/>
      <c r="BAW14" s="100"/>
      <c r="BAX14" s="100"/>
      <c r="BAY14" s="100"/>
      <c r="BAZ14" s="100"/>
      <c r="BBA14" s="100"/>
      <c r="BBB14" s="100"/>
      <c r="BBC14" s="100"/>
      <c r="BBD14" s="100"/>
      <c r="BBE14" s="100"/>
      <c r="BBF14" s="100"/>
      <c r="BBG14" s="100"/>
      <c r="BBH14" s="100"/>
      <c r="BBI14" s="100"/>
      <c r="BBJ14" s="100"/>
      <c r="BBK14" s="100"/>
      <c r="BBL14" s="100"/>
      <c r="BBM14" s="100"/>
      <c r="BBN14" s="100"/>
      <c r="BBO14" s="100"/>
      <c r="BBP14" s="100"/>
      <c r="BBQ14" s="100"/>
      <c r="BBR14" s="100"/>
      <c r="BBS14" s="100"/>
      <c r="BBT14" s="100"/>
      <c r="BBU14" s="100"/>
      <c r="BBV14" s="100"/>
      <c r="BBW14" s="100"/>
      <c r="BBX14" s="100"/>
      <c r="BBY14" s="100"/>
      <c r="BBZ14" s="100"/>
      <c r="BCA14" s="100"/>
      <c r="BCB14" s="100"/>
      <c r="BCC14" s="100"/>
      <c r="BCD14" s="100"/>
      <c r="BCE14" s="100"/>
      <c r="BCF14" s="100"/>
      <c r="BCG14" s="100"/>
      <c r="BCH14" s="100"/>
      <c r="BCI14" s="100"/>
      <c r="BCJ14" s="100"/>
      <c r="BCK14" s="100"/>
      <c r="BCL14" s="100"/>
      <c r="BCM14" s="100"/>
      <c r="BCN14" s="100"/>
      <c r="BCO14" s="100"/>
      <c r="BCP14" s="100"/>
      <c r="BCQ14" s="100"/>
      <c r="BCR14" s="100"/>
      <c r="BCS14" s="100"/>
      <c r="BCT14" s="100"/>
      <c r="BCU14" s="100"/>
      <c r="BCV14" s="100"/>
      <c r="BCW14" s="100"/>
      <c r="BCX14" s="100"/>
      <c r="BCY14" s="100"/>
      <c r="BCZ14" s="100"/>
      <c r="BDA14" s="100"/>
      <c r="BDB14" s="100"/>
      <c r="BDC14" s="100"/>
      <c r="BDD14" s="100"/>
      <c r="BDE14" s="100"/>
      <c r="BDF14" s="100"/>
      <c r="BDG14" s="100"/>
      <c r="BDH14" s="100"/>
      <c r="BDI14" s="100"/>
      <c r="BDJ14" s="100"/>
      <c r="BDK14" s="100"/>
      <c r="BDL14" s="100"/>
      <c r="BDM14" s="100"/>
      <c r="BDN14" s="100"/>
      <c r="BDO14" s="100"/>
      <c r="BDP14" s="100"/>
      <c r="BDQ14" s="100"/>
      <c r="BDR14" s="100"/>
      <c r="BDS14" s="100"/>
      <c r="BDT14" s="100"/>
      <c r="BDU14" s="100"/>
      <c r="BDV14" s="100"/>
      <c r="BDW14" s="100"/>
      <c r="BDX14" s="100"/>
      <c r="BDY14" s="100"/>
      <c r="BDZ14" s="100"/>
      <c r="BEA14" s="100"/>
      <c r="BEB14" s="100"/>
      <c r="BEC14" s="100"/>
      <c r="BED14" s="100"/>
      <c r="BEE14" s="100"/>
      <c r="BEF14" s="100"/>
      <c r="BEG14" s="100"/>
      <c r="BEH14" s="100"/>
      <c r="BEI14" s="100"/>
      <c r="BEJ14" s="100"/>
      <c r="BEK14" s="100"/>
      <c r="BEL14" s="100"/>
      <c r="BEM14" s="100"/>
      <c r="BEN14" s="100"/>
      <c r="BEO14" s="100"/>
      <c r="BEP14" s="100"/>
      <c r="BEQ14" s="100"/>
      <c r="BER14" s="100"/>
      <c r="BES14" s="100"/>
      <c r="BET14" s="100"/>
      <c r="BEU14" s="100"/>
      <c r="BEV14" s="100"/>
      <c r="BEW14" s="100"/>
      <c r="BEX14" s="100"/>
      <c r="BEY14" s="100"/>
      <c r="BEZ14" s="100"/>
      <c r="BFA14" s="100"/>
      <c r="BFB14" s="100"/>
      <c r="BFC14" s="100"/>
      <c r="BFD14" s="100"/>
      <c r="BFE14" s="100"/>
      <c r="BFF14" s="100"/>
      <c r="BFG14" s="100"/>
      <c r="BFH14" s="100"/>
      <c r="BFI14" s="100"/>
      <c r="BFJ14" s="100"/>
      <c r="BFK14" s="100"/>
      <c r="BFL14" s="100"/>
      <c r="BFM14" s="100"/>
      <c r="BFN14" s="100"/>
      <c r="BFO14" s="100"/>
      <c r="BFP14" s="100"/>
      <c r="BFQ14" s="100"/>
      <c r="BFR14" s="100"/>
      <c r="BFS14" s="100"/>
      <c r="BFT14" s="100"/>
      <c r="BFU14" s="100"/>
      <c r="BFV14" s="100"/>
      <c r="BFW14" s="100"/>
      <c r="BFX14" s="100"/>
      <c r="BFY14" s="100"/>
      <c r="BFZ14" s="100"/>
      <c r="BGA14" s="100"/>
      <c r="BGB14" s="100"/>
      <c r="BGC14" s="100"/>
      <c r="BGD14" s="100"/>
      <c r="BGE14" s="100"/>
      <c r="BGF14" s="100"/>
      <c r="BGG14" s="100"/>
      <c r="BGH14" s="100"/>
      <c r="BGI14" s="100"/>
      <c r="BGJ14" s="100"/>
      <c r="BGK14" s="100"/>
      <c r="BGL14" s="100"/>
      <c r="BGM14" s="100"/>
      <c r="BGN14" s="100"/>
      <c r="BGO14" s="100"/>
      <c r="BGP14" s="100"/>
      <c r="BGQ14" s="100"/>
      <c r="BGR14" s="100"/>
      <c r="BGS14" s="100"/>
      <c r="BGT14" s="100"/>
      <c r="BGU14" s="100"/>
      <c r="BGV14" s="100"/>
      <c r="BGW14" s="100"/>
      <c r="BGX14" s="100"/>
      <c r="BGY14" s="100"/>
      <c r="BGZ14" s="100"/>
      <c r="BHA14" s="100"/>
      <c r="BHB14" s="100"/>
      <c r="BHC14" s="100"/>
      <c r="BHD14" s="100"/>
      <c r="BHE14" s="100"/>
      <c r="BHF14" s="100"/>
      <c r="BHG14" s="100"/>
      <c r="BHH14" s="100"/>
      <c r="BHI14" s="100"/>
      <c r="BHJ14" s="100"/>
      <c r="BHK14" s="100"/>
      <c r="BHL14" s="100"/>
      <c r="BHM14" s="100"/>
      <c r="BHN14" s="100"/>
      <c r="BHO14" s="100"/>
      <c r="BHP14" s="100"/>
      <c r="BHQ14" s="100"/>
      <c r="BHR14" s="100"/>
      <c r="BHS14" s="100"/>
      <c r="BHT14" s="100"/>
      <c r="BHU14" s="100"/>
      <c r="BHV14" s="100"/>
      <c r="BHW14" s="100"/>
      <c r="BHX14" s="100"/>
      <c r="BHY14" s="100"/>
      <c r="BHZ14" s="100"/>
      <c r="BIA14" s="100"/>
      <c r="BIB14" s="100"/>
      <c r="BIC14" s="100"/>
      <c r="BID14" s="100"/>
      <c r="BIE14" s="100"/>
      <c r="BIF14" s="100"/>
      <c r="BIG14" s="100"/>
      <c r="BIH14" s="100"/>
      <c r="BII14" s="100"/>
      <c r="BIJ14" s="100"/>
      <c r="BIK14" s="100"/>
      <c r="BIL14" s="100"/>
      <c r="BIM14" s="100"/>
      <c r="BIN14" s="100"/>
      <c r="BIO14" s="100"/>
      <c r="BIP14" s="100"/>
      <c r="BIQ14" s="100"/>
      <c r="BIR14" s="100"/>
      <c r="BIS14" s="100"/>
      <c r="BIT14" s="100"/>
      <c r="BIU14" s="100"/>
      <c r="BIV14" s="100"/>
      <c r="BIW14" s="100"/>
      <c r="BIX14" s="100"/>
      <c r="BIY14" s="100"/>
      <c r="BIZ14" s="100"/>
      <c r="BJA14" s="100"/>
      <c r="BJB14" s="100"/>
      <c r="BJC14" s="100"/>
      <c r="BJD14" s="100"/>
      <c r="BJE14" s="100"/>
      <c r="BJF14" s="100"/>
      <c r="BJG14" s="100"/>
      <c r="BJH14" s="100"/>
      <c r="BJI14" s="100"/>
      <c r="BJJ14" s="100"/>
      <c r="BJK14" s="100"/>
      <c r="BJL14" s="100"/>
      <c r="BJM14" s="100"/>
      <c r="BJN14" s="100"/>
      <c r="BJO14" s="100"/>
      <c r="BJP14" s="100"/>
      <c r="BJQ14" s="100"/>
      <c r="BJR14" s="100"/>
      <c r="BJS14" s="100"/>
      <c r="BJT14" s="100"/>
      <c r="BJU14" s="100"/>
      <c r="BJV14" s="100"/>
      <c r="BJW14" s="100"/>
      <c r="BJX14" s="100"/>
      <c r="BJY14" s="100"/>
      <c r="BJZ14" s="100"/>
      <c r="BKA14" s="100"/>
      <c r="BKB14" s="100"/>
      <c r="BKC14" s="100"/>
      <c r="BKD14" s="100"/>
      <c r="BKE14" s="100"/>
      <c r="BKF14" s="100"/>
      <c r="BKG14" s="100"/>
      <c r="BKH14" s="100"/>
      <c r="BKI14" s="100"/>
      <c r="BKJ14" s="100"/>
      <c r="BKK14" s="100"/>
      <c r="BKL14" s="100"/>
      <c r="BKM14" s="100"/>
      <c r="BKN14" s="100"/>
      <c r="BKO14" s="100"/>
      <c r="BKP14" s="100"/>
      <c r="BKQ14" s="100"/>
      <c r="BKR14" s="100"/>
      <c r="BKS14" s="100"/>
      <c r="BKT14" s="100"/>
      <c r="BKU14" s="100"/>
      <c r="BKV14" s="100"/>
      <c r="BKW14" s="100"/>
      <c r="BKX14" s="100"/>
      <c r="BKY14" s="100"/>
      <c r="BKZ14" s="100"/>
      <c r="BLA14" s="100"/>
      <c r="BLB14" s="100"/>
      <c r="BLC14" s="100"/>
      <c r="BLD14" s="100"/>
      <c r="BLE14" s="100"/>
      <c r="BLF14" s="100"/>
      <c r="BLG14" s="100"/>
      <c r="BLH14" s="100"/>
      <c r="BLI14" s="100"/>
      <c r="BLJ14" s="100"/>
      <c r="BLK14" s="100"/>
      <c r="BLL14" s="100"/>
      <c r="BLM14" s="100"/>
      <c r="BLN14" s="100"/>
      <c r="BLO14" s="100"/>
      <c r="BLP14" s="100"/>
      <c r="BLQ14" s="100"/>
      <c r="BLR14" s="100"/>
      <c r="BLS14" s="100"/>
      <c r="BLT14" s="100"/>
      <c r="BLU14" s="100"/>
      <c r="BLV14" s="100"/>
      <c r="BLW14" s="100"/>
      <c r="BLX14" s="100"/>
      <c r="BLY14" s="100"/>
      <c r="BLZ14" s="100"/>
      <c r="BMA14" s="100"/>
      <c r="BMB14" s="100"/>
      <c r="BMC14" s="100"/>
      <c r="BMD14" s="100"/>
      <c r="BME14" s="100"/>
      <c r="BMF14" s="100"/>
      <c r="BMG14" s="100"/>
      <c r="BMH14" s="100"/>
      <c r="BMI14" s="100"/>
      <c r="BMJ14" s="100"/>
      <c r="BMK14" s="100"/>
      <c r="BML14" s="100"/>
      <c r="BMM14" s="100"/>
      <c r="BMN14" s="100"/>
      <c r="BMO14" s="100"/>
      <c r="BMP14" s="100"/>
      <c r="BMQ14" s="100"/>
      <c r="BMR14" s="100"/>
      <c r="BMS14" s="100"/>
      <c r="BMT14" s="100"/>
      <c r="BMU14" s="100"/>
      <c r="BMV14" s="100"/>
      <c r="BMW14" s="100"/>
      <c r="BMX14" s="100"/>
      <c r="BMY14" s="100"/>
      <c r="BMZ14" s="100"/>
      <c r="BNA14" s="100"/>
      <c r="BNB14" s="100"/>
      <c r="BNC14" s="100"/>
      <c r="BND14" s="100"/>
      <c r="BNE14" s="100"/>
      <c r="BNF14" s="100"/>
      <c r="BNG14" s="100"/>
      <c r="BNH14" s="100"/>
      <c r="BNI14" s="100"/>
      <c r="BNJ14" s="100"/>
      <c r="BNK14" s="100"/>
      <c r="BNL14" s="100"/>
      <c r="BNM14" s="100"/>
      <c r="BNN14" s="100"/>
      <c r="BNO14" s="100"/>
      <c r="BNP14" s="100"/>
      <c r="BNQ14" s="100"/>
      <c r="BNR14" s="100"/>
      <c r="BNS14" s="100"/>
      <c r="BNT14" s="100"/>
      <c r="BNU14" s="100"/>
      <c r="BNV14" s="100"/>
      <c r="BNW14" s="100"/>
      <c r="BNX14" s="100"/>
      <c r="BNY14" s="100"/>
      <c r="BNZ14" s="100"/>
      <c r="BOA14" s="100"/>
      <c r="BOB14" s="100"/>
      <c r="BOC14" s="100"/>
      <c r="BOD14" s="100"/>
      <c r="BOE14" s="100"/>
      <c r="BOF14" s="100"/>
      <c r="BOG14" s="100"/>
      <c r="BOH14" s="100"/>
      <c r="BOI14" s="100"/>
      <c r="BOJ14" s="100"/>
      <c r="BOK14" s="100"/>
      <c r="BOL14" s="100"/>
      <c r="BOM14" s="100"/>
      <c r="BON14" s="100"/>
      <c r="BOO14" s="100"/>
      <c r="BOP14" s="100"/>
      <c r="BOQ14" s="100"/>
      <c r="BOR14" s="100"/>
      <c r="BOS14" s="100"/>
      <c r="BOT14" s="100"/>
      <c r="BOU14" s="100"/>
      <c r="BOV14" s="100"/>
      <c r="BOW14" s="100"/>
      <c r="BOX14" s="100"/>
      <c r="BOY14" s="100"/>
      <c r="BOZ14" s="100"/>
      <c r="BPA14" s="100"/>
      <c r="BPB14" s="100"/>
      <c r="BPC14" s="100"/>
      <c r="BPD14" s="100"/>
      <c r="BPE14" s="100"/>
      <c r="BPF14" s="100"/>
      <c r="BPG14" s="100"/>
      <c r="BPH14" s="100"/>
      <c r="BPI14" s="100"/>
      <c r="BPJ14" s="100"/>
      <c r="BPK14" s="100"/>
      <c r="BPL14" s="100"/>
      <c r="BPM14" s="100"/>
      <c r="BPN14" s="100"/>
      <c r="BPO14" s="100"/>
      <c r="BPP14" s="100"/>
      <c r="BPQ14" s="100"/>
      <c r="BPR14" s="100"/>
      <c r="BPS14" s="100"/>
      <c r="BPT14" s="100"/>
      <c r="BPU14" s="100"/>
      <c r="BPV14" s="100"/>
      <c r="BPW14" s="100"/>
      <c r="BPX14" s="100"/>
      <c r="BPY14" s="100"/>
      <c r="BPZ14" s="100"/>
      <c r="BQA14" s="100"/>
      <c r="BQB14" s="100"/>
      <c r="BQC14" s="100"/>
      <c r="BQD14" s="100"/>
      <c r="BQE14" s="100"/>
      <c r="BQF14" s="100"/>
      <c r="BQG14" s="100"/>
      <c r="BQH14" s="100"/>
      <c r="BQI14" s="100"/>
      <c r="BQJ14" s="100"/>
      <c r="BQK14" s="100"/>
      <c r="BQL14" s="100"/>
      <c r="BQM14" s="100"/>
      <c r="BQN14" s="100"/>
      <c r="BQO14" s="100"/>
      <c r="BQP14" s="100"/>
      <c r="BQQ14" s="100"/>
      <c r="BQR14" s="100"/>
      <c r="BQS14" s="100"/>
      <c r="BQT14" s="100"/>
      <c r="BQU14" s="100"/>
      <c r="BQV14" s="100"/>
      <c r="BQW14" s="100"/>
      <c r="BQX14" s="100"/>
      <c r="BQY14" s="100"/>
      <c r="BQZ14" s="100"/>
      <c r="BRA14" s="100"/>
      <c r="BRB14" s="100"/>
      <c r="BRC14" s="100"/>
      <c r="BRD14" s="100"/>
      <c r="BRE14" s="100"/>
      <c r="BRF14" s="100"/>
      <c r="BRG14" s="100"/>
      <c r="BRH14" s="100"/>
      <c r="BRI14" s="100"/>
      <c r="BRJ14" s="100"/>
      <c r="BRK14" s="100"/>
      <c r="BRL14" s="100"/>
      <c r="BRM14" s="100"/>
      <c r="BRN14" s="100"/>
      <c r="BRO14" s="100"/>
      <c r="BRP14" s="100"/>
      <c r="BRQ14" s="100"/>
      <c r="BRR14" s="100"/>
      <c r="BRS14" s="100"/>
      <c r="BRT14" s="100"/>
      <c r="BRU14" s="100"/>
      <c r="BRV14" s="100"/>
      <c r="BRW14" s="100"/>
      <c r="BRX14" s="100"/>
      <c r="BRY14" s="100"/>
      <c r="BRZ14" s="100"/>
      <c r="BSA14" s="100"/>
      <c r="BSB14" s="100"/>
      <c r="BSC14" s="100"/>
      <c r="BSD14" s="100"/>
      <c r="BSE14" s="100"/>
      <c r="BSF14" s="100"/>
      <c r="BSG14" s="100"/>
      <c r="BSH14" s="100"/>
      <c r="BSI14" s="100"/>
      <c r="BSJ14" s="100"/>
      <c r="BSK14" s="100"/>
      <c r="BSL14" s="100"/>
      <c r="BSM14" s="100"/>
      <c r="BSN14" s="100"/>
      <c r="BSO14" s="100"/>
      <c r="BSP14" s="100"/>
      <c r="BSQ14" s="100"/>
      <c r="BSR14" s="100"/>
      <c r="BSS14" s="100"/>
      <c r="BST14" s="100"/>
      <c r="BSU14" s="100"/>
      <c r="BSV14" s="100"/>
      <c r="BSW14" s="100"/>
      <c r="BSX14" s="100"/>
      <c r="BSY14" s="100"/>
      <c r="BSZ14" s="100"/>
      <c r="BTA14" s="100"/>
      <c r="BTB14" s="100"/>
      <c r="BTC14" s="100"/>
      <c r="BTD14" s="100"/>
      <c r="BTE14" s="100"/>
      <c r="BTF14" s="100"/>
      <c r="BTG14" s="100"/>
      <c r="BTH14" s="100"/>
      <c r="BTI14" s="100"/>
      <c r="BTJ14" s="100"/>
      <c r="BTK14" s="100"/>
      <c r="BTL14" s="100"/>
      <c r="BTM14" s="100"/>
      <c r="BTN14" s="100"/>
      <c r="BTO14" s="100"/>
      <c r="BTP14" s="100"/>
      <c r="BTQ14" s="100"/>
      <c r="BTR14" s="100"/>
      <c r="BTS14" s="100"/>
      <c r="BTT14" s="100"/>
      <c r="BTU14" s="100"/>
      <c r="BTV14" s="100"/>
      <c r="BTW14" s="100"/>
      <c r="BTX14" s="100"/>
      <c r="BTY14" s="100"/>
      <c r="BTZ14" s="100"/>
      <c r="BUA14" s="100"/>
      <c r="BUB14" s="100"/>
      <c r="BUC14" s="100"/>
      <c r="BUD14" s="100"/>
      <c r="BUE14" s="100"/>
      <c r="BUF14" s="100"/>
      <c r="BUG14" s="100"/>
      <c r="BUH14" s="100"/>
      <c r="BUI14" s="100"/>
      <c r="BUJ14" s="100"/>
      <c r="BUK14" s="100"/>
      <c r="BUL14" s="100"/>
      <c r="BUM14" s="100"/>
      <c r="BUN14" s="100"/>
      <c r="BUO14" s="100"/>
      <c r="BUP14" s="100"/>
      <c r="BUQ14" s="100"/>
      <c r="BUR14" s="100"/>
      <c r="BUS14" s="100"/>
      <c r="BUT14" s="100"/>
      <c r="BUU14" s="100"/>
      <c r="BUV14" s="100"/>
      <c r="BUW14" s="100"/>
      <c r="BUX14" s="100"/>
      <c r="BUY14" s="100"/>
      <c r="BUZ14" s="100"/>
      <c r="BVA14" s="100"/>
      <c r="BVB14" s="100"/>
      <c r="BVC14" s="100"/>
      <c r="BVD14" s="100"/>
      <c r="BVE14" s="100"/>
      <c r="BVF14" s="100"/>
      <c r="BVG14" s="100"/>
      <c r="BVH14" s="100"/>
      <c r="BVI14" s="100"/>
      <c r="BVJ14" s="100"/>
      <c r="BVK14" s="100"/>
      <c r="BVL14" s="100"/>
      <c r="BVM14" s="100"/>
      <c r="BVN14" s="100"/>
      <c r="BVO14" s="100"/>
      <c r="BVP14" s="100"/>
      <c r="BVQ14" s="100"/>
      <c r="BVR14" s="100"/>
      <c r="BVS14" s="100"/>
      <c r="BVT14" s="100"/>
      <c r="BVU14" s="100"/>
      <c r="BVV14" s="100"/>
      <c r="BVW14" s="100"/>
      <c r="BVX14" s="100"/>
      <c r="BVY14" s="100"/>
      <c r="BVZ14" s="100"/>
      <c r="BWA14" s="100"/>
      <c r="BWB14" s="100"/>
      <c r="BWC14" s="100"/>
      <c r="BWD14" s="100"/>
      <c r="BWE14" s="100"/>
      <c r="BWF14" s="100"/>
      <c r="BWG14" s="100"/>
      <c r="BWH14" s="100"/>
      <c r="BWI14" s="100"/>
      <c r="BWJ14" s="100"/>
      <c r="BWK14" s="100"/>
      <c r="BWL14" s="100"/>
      <c r="BWM14" s="100"/>
      <c r="BWN14" s="100"/>
      <c r="BWO14" s="100"/>
      <c r="BWP14" s="100"/>
      <c r="BWQ14" s="100"/>
      <c r="BWR14" s="100"/>
      <c r="BWS14" s="100"/>
      <c r="BWT14" s="100"/>
      <c r="BWU14" s="100"/>
      <c r="BWV14" s="100"/>
      <c r="BWW14" s="100"/>
      <c r="BWX14" s="100"/>
      <c r="BWY14" s="100"/>
      <c r="BWZ14" s="100"/>
      <c r="BXA14" s="100"/>
      <c r="BXB14" s="100"/>
      <c r="BXC14" s="100"/>
      <c r="BXD14" s="100"/>
      <c r="BXE14" s="100"/>
      <c r="BXF14" s="100"/>
      <c r="BXG14" s="100"/>
      <c r="BXH14" s="100"/>
      <c r="BXI14" s="100"/>
      <c r="BXJ14" s="100"/>
      <c r="BXK14" s="100"/>
      <c r="BXL14" s="100"/>
      <c r="BXM14" s="100"/>
      <c r="BXN14" s="100"/>
      <c r="BXO14" s="100"/>
      <c r="BXP14" s="100"/>
      <c r="BXQ14" s="100"/>
      <c r="BXR14" s="100"/>
      <c r="BXS14" s="100"/>
      <c r="BXT14" s="100"/>
      <c r="BXU14" s="100"/>
      <c r="BXV14" s="100"/>
      <c r="BXW14" s="100"/>
      <c r="BXX14" s="100"/>
      <c r="BXY14" s="100"/>
      <c r="BXZ14" s="100"/>
      <c r="BYA14" s="100"/>
      <c r="BYB14" s="100"/>
      <c r="BYC14" s="100"/>
      <c r="BYD14" s="100"/>
      <c r="BYE14" s="100"/>
      <c r="BYF14" s="100"/>
      <c r="BYG14" s="100"/>
      <c r="BYH14" s="100"/>
      <c r="BYI14" s="100"/>
      <c r="BYJ14" s="100"/>
      <c r="BYK14" s="100"/>
      <c r="BYL14" s="100"/>
      <c r="BYM14" s="100"/>
      <c r="BYN14" s="100"/>
      <c r="BYO14" s="100"/>
      <c r="BYP14" s="100"/>
      <c r="BYQ14" s="100"/>
      <c r="BYR14" s="100"/>
      <c r="BYS14" s="100"/>
      <c r="BYT14" s="100"/>
      <c r="BYU14" s="100"/>
      <c r="BYV14" s="100"/>
      <c r="BYW14" s="100"/>
      <c r="BYX14" s="100"/>
      <c r="BYY14" s="100"/>
      <c r="BYZ14" s="100"/>
      <c r="BZA14" s="100"/>
      <c r="BZB14" s="100"/>
      <c r="BZC14" s="100"/>
      <c r="BZD14" s="100"/>
      <c r="BZE14" s="100"/>
      <c r="BZF14" s="100"/>
      <c r="BZG14" s="100"/>
      <c r="BZH14" s="100"/>
      <c r="BZI14" s="100"/>
      <c r="BZJ14" s="100"/>
      <c r="BZK14" s="100"/>
      <c r="BZL14" s="100"/>
      <c r="BZM14" s="100"/>
      <c r="BZN14" s="100"/>
      <c r="BZO14" s="100"/>
      <c r="BZP14" s="100"/>
      <c r="BZQ14" s="100"/>
      <c r="BZR14" s="100"/>
      <c r="BZS14" s="100"/>
      <c r="BZT14" s="100"/>
      <c r="BZU14" s="100"/>
      <c r="BZV14" s="100"/>
      <c r="BZW14" s="100"/>
      <c r="BZX14" s="100"/>
      <c r="BZY14" s="100"/>
      <c r="BZZ14" s="100"/>
      <c r="CAA14" s="100"/>
      <c r="CAB14" s="100"/>
      <c r="CAC14" s="100"/>
      <c r="CAD14" s="100"/>
      <c r="CAE14" s="100"/>
      <c r="CAF14" s="100"/>
      <c r="CAG14" s="100"/>
      <c r="CAH14" s="100"/>
      <c r="CAI14" s="100"/>
      <c r="CAJ14" s="100"/>
      <c r="CAK14" s="100"/>
      <c r="CAL14" s="100"/>
      <c r="CAM14" s="100"/>
      <c r="CAN14" s="100"/>
      <c r="CAO14" s="100"/>
      <c r="CAP14" s="100"/>
      <c r="CAQ14" s="100"/>
      <c r="CAR14" s="100"/>
      <c r="CAS14" s="100"/>
      <c r="CAT14" s="100"/>
      <c r="CAU14" s="100"/>
      <c r="CAV14" s="100"/>
      <c r="CAW14" s="100"/>
      <c r="CAX14" s="100"/>
      <c r="CAY14" s="100"/>
      <c r="CAZ14" s="100"/>
      <c r="CBA14" s="100"/>
      <c r="CBB14" s="100"/>
      <c r="CBC14" s="100"/>
      <c r="CBD14" s="100"/>
      <c r="CBE14" s="100"/>
      <c r="CBF14" s="100"/>
      <c r="CBG14" s="100"/>
      <c r="CBH14" s="100"/>
      <c r="CBI14" s="100"/>
      <c r="CBJ14" s="100"/>
      <c r="CBK14" s="100"/>
      <c r="CBL14" s="100"/>
      <c r="CBM14" s="100"/>
      <c r="CBN14" s="100"/>
      <c r="CBO14" s="100"/>
      <c r="CBP14" s="100"/>
      <c r="CBQ14" s="100"/>
      <c r="CBR14" s="100"/>
      <c r="CBS14" s="100"/>
      <c r="CBT14" s="100"/>
      <c r="CBU14" s="100"/>
      <c r="CBV14" s="100"/>
      <c r="CBW14" s="100"/>
      <c r="CBX14" s="100"/>
      <c r="CBY14" s="100"/>
      <c r="CBZ14" s="100"/>
      <c r="CCA14" s="100"/>
      <c r="CCB14" s="100"/>
      <c r="CCC14" s="100"/>
      <c r="CCD14" s="100"/>
      <c r="CCE14" s="100"/>
      <c r="CCF14" s="100"/>
      <c r="CCG14" s="100"/>
      <c r="CCH14" s="100"/>
      <c r="CCI14" s="100"/>
      <c r="CCJ14" s="100"/>
      <c r="CCK14" s="100"/>
      <c r="CCL14" s="100"/>
      <c r="CCM14" s="100"/>
      <c r="CCN14" s="100"/>
      <c r="CCO14" s="100"/>
      <c r="CCP14" s="100"/>
      <c r="CCQ14" s="100"/>
      <c r="CCR14" s="100"/>
      <c r="CCS14" s="100"/>
      <c r="CCT14" s="100"/>
      <c r="CCU14" s="100"/>
      <c r="CCV14" s="100"/>
      <c r="CCW14" s="100"/>
      <c r="CCX14" s="100"/>
      <c r="CCY14" s="100"/>
      <c r="CCZ14" s="100"/>
      <c r="CDA14" s="100"/>
      <c r="CDB14" s="100"/>
      <c r="CDC14" s="100"/>
      <c r="CDD14" s="100"/>
      <c r="CDE14" s="100"/>
      <c r="CDF14" s="100"/>
      <c r="CDG14" s="100"/>
      <c r="CDH14" s="100"/>
      <c r="CDI14" s="100"/>
      <c r="CDJ14" s="100"/>
      <c r="CDK14" s="100"/>
      <c r="CDL14" s="100"/>
      <c r="CDM14" s="100"/>
      <c r="CDN14" s="100"/>
      <c r="CDO14" s="100"/>
      <c r="CDP14" s="100"/>
      <c r="CDQ14" s="100"/>
      <c r="CDR14" s="100"/>
      <c r="CDS14" s="100"/>
      <c r="CDT14" s="100"/>
      <c r="CDU14" s="100"/>
      <c r="CDV14" s="100"/>
      <c r="CDW14" s="100"/>
      <c r="CDX14" s="100"/>
      <c r="CDY14" s="100"/>
      <c r="CDZ14" s="100"/>
      <c r="CEA14" s="100"/>
      <c r="CEB14" s="100"/>
      <c r="CEC14" s="100"/>
      <c r="CED14" s="100"/>
      <c r="CEE14" s="100"/>
      <c r="CEF14" s="100"/>
      <c r="CEG14" s="100"/>
      <c r="CEH14" s="100"/>
      <c r="CEI14" s="100"/>
      <c r="CEJ14" s="100"/>
      <c r="CEK14" s="100"/>
      <c r="CEL14" s="100"/>
      <c r="CEM14" s="100"/>
      <c r="CEN14" s="100"/>
      <c r="CEO14" s="100"/>
      <c r="CEP14" s="100"/>
      <c r="CEQ14" s="100"/>
      <c r="CER14" s="100"/>
      <c r="CES14" s="100"/>
      <c r="CET14" s="100"/>
      <c r="CEU14" s="100"/>
      <c r="CEV14" s="100"/>
      <c r="CEW14" s="100"/>
      <c r="CEX14" s="100"/>
      <c r="CEY14" s="100"/>
      <c r="CEZ14" s="100"/>
      <c r="CFA14" s="100"/>
      <c r="CFB14" s="100"/>
      <c r="CFC14" s="100"/>
      <c r="CFD14" s="100"/>
      <c r="CFE14" s="100"/>
      <c r="CFF14" s="100"/>
      <c r="CFG14" s="100"/>
      <c r="CFH14" s="100"/>
      <c r="CFI14" s="100"/>
      <c r="CFJ14" s="100"/>
      <c r="CFK14" s="100"/>
      <c r="CFL14" s="100"/>
      <c r="CFM14" s="100"/>
      <c r="CFN14" s="100"/>
      <c r="CFO14" s="100"/>
      <c r="CFP14" s="100"/>
      <c r="CFQ14" s="100"/>
      <c r="CFR14" s="100"/>
      <c r="CFS14" s="100"/>
      <c r="CFT14" s="100"/>
      <c r="CFU14" s="100"/>
      <c r="CFV14" s="100"/>
      <c r="CFW14" s="100"/>
      <c r="CFX14" s="100"/>
      <c r="CFY14" s="100"/>
      <c r="CFZ14" s="100"/>
      <c r="CGA14" s="100"/>
      <c r="CGB14" s="100"/>
      <c r="CGC14" s="100"/>
      <c r="CGD14" s="100"/>
      <c r="CGE14" s="100"/>
      <c r="CGF14" s="100"/>
      <c r="CGG14" s="100"/>
      <c r="CGH14" s="100"/>
      <c r="CGI14" s="100"/>
      <c r="CGJ14" s="100"/>
      <c r="CGK14" s="100"/>
      <c r="CGL14" s="100"/>
      <c r="CGM14" s="100"/>
      <c r="CGN14" s="100"/>
      <c r="CGO14" s="100"/>
      <c r="CGP14" s="100"/>
      <c r="CGQ14" s="100"/>
      <c r="CGR14" s="100"/>
      <c r="CGS14" s="100"/>
      <c r="CGT14" s="100"/>
      <c r="CGU14" s="100"/>
      <c r="CGV14" s="100"/>
      <c r="CGW14" s="100"/>
      <c r="CGX14" s="100"/>
      <c r="CGY14" s="100"/>
      <c r="CGZ14" s="100"/>
      <c r="CHA14" s="100"/>
      <c r="CHB14" s="100"/>
      <c r="CHC14" s="100"/>
      <c r="CHD14" s="100"/>
      <c r="CHE14" s="100"/>
      <c r="CHF14" s="100"/>
      <c r="CHG14" s="100"/>
      <c r="CHH14" s="100"/>
      <c r="CHI14" s="100"/>
      <c r="CHJ14" s="100"/>
      <c r="CHK14" s="100"/>
      <c r="CHL14" s="100"/>
      <c r="CHM14" s="100"/>
      <c r="CHN14" s="100"/>
      <c r="CHO14" s="100"/>
      <c r="CHP14" s="100"/>
      <c r="CHQ14" s="100"/>
      <c r="CHR14" s="100"/>
      <c r="CHS14" s="100"/>
      <c r="CHT14" s="100"/>
      <c r="CHU14" s="100"/>
      <c r="CHV14" s="100"/>
      <c r="CHW14" s="100"/>
      <c r="CHX14" s="100"/>
      <c r="CHY14" s="100"/>
      <c r="CHZ14" s="100"/>
      <c r="CIA14" s="100"/>
      <c r="CIB14" s="100"/>
      <c r="CIC14" s="100"/>
      <c r="CID14" s="100"/>
      <c r="CIE14" s="100"/>
      <c r="CIF14" s="100"/>
      <c r="CIG14" s="100"/>
      <c r="CIH14" s="100"/>
      <c r="CII14" s="100"/>
      <c r="CIJ14" s="100"/>
      <c r="CIK14" s="100"/>
      <c r="CIL14" s="100"/>
      <c r="CIM14" s="100"/>
      <c r="CIN14" s="100"/>
      <c r="CIO14" s="100"/>
      <c r="CIP14" s="100"/>
      <c r="CIQ14" s="100"/>
      <c r="CIR14" s="100"/>
      <c r="CIS14" s="100"/>
      <c r="CIT14" s="100"/>
      <c r="CIU14" s="100"/>
      <c r="CIV14" s="100"/>
      <c r="CIW14" s="100"/>
      <c r="CIX14" s="100"/>
      <c r="CIY14" s="100"/>
      <c r="CIZ14" s="100"/>
      <c r="CJA14" s="100"/>
      <c r="CJB14" s="100"/>
      <c r="CJC14" s="100"/>
      <c r="CJD14" s="100"/>
      <c r="CJE14" s="100"/>
      <c r="CJF14" s="100"/>
      <c r="CJG14" s="100"/>
      <c r="CJH14" s="100"/>
      <c r="CJI14" s="100"/>
      <c r="CJJ14" s="100"/>
      <c r="CJK14" s="100"/>
      <c r="CJL14" s="100"/>
      <c r="CJM14" s="100"/>
      <c r="CJN14" s="100"/>
      <c r="CJO14" s="100"/>
      <c r="CJP14" s="100"/>
      <c r="CJQ14" s="100"/>
      <c r="CJR14" s="100"/>
      <c r="CJS14" s="100"/>
      <c r="CJT14" s="100"/>
      <c r="CJU14" s="100"/>
      <c r="CJV14" s="100"/>
      <c r="CJW14" s="100"/>
      <c r="CJX14" s="100"/>
      <c r="CJY14" s="100"/>
      <c r="CJZ14" s="100"/>
      <c r="CKA14" s="100"/>
      <c r="CKB14" s="100"/>
      <c r="CKC14" s="100"/>
      <c r="CKD14" s="100"/>
      <c r="CKE14" s="100"/>
      <c r="CKF14" s="100"/>
      <c r="CKG14" s="100"/>
      <c r="CKH14" s="100"/>
      <c r="CKI14" s="100"/>
      <c r="CKJ14" s="100"/>
      <c r="CKK14" s="100"/>
      <c r="CKL14" s="100"/>
      <c r="CKM14" s="100"/>
      <c r="CKN14" s="100"/>
      <c r="CKO14" s="100"/>
      <c r="CKP14" s="100"/>
      <c r="CKQ14" s="100"/>
      <c r="CKR14" s="100"/>
      <c r="CKS14" s="100"/>
      <c r="CKT14" s="100"/>
      <c r="CKU14" s="100"/>
      <c r="CKV14" s="100"/>
      <c r="CKW14" s="100"/>
      <c r="CKX14" s="100"/>
      <c r="CKY14" s="100"/>
      <c r="CKZ14" s="100"/>
      <c r="CLA14" s="100"/>
      <c r="CLB14" s="100"/>
      <c r="CLC14" s="100"/>
      <c r="CLD14" s="100"/>
      <c r="CLE14" s="100"/>
      <c r="CLF14" s="100"/>
      <c r="CLG14" s="100"/>
      <c r="CLH14" s="100"/>
      <c r="CLI14" s="100"/>
      <c r="CLJ14" s="100"/>
      <c r="CLK14" s="100"/>
      <c r="CLL14" s="100"/>
      <c r="CLM14" s="100"/>
      <c r="CLN14" s="100"/>
      <c r="CLO14" s="100"/>
      <c r="CLP14" s="100"/>
      <c r="CLQ14" s="100"/>
      <c r="CLR14" s="100"/>
      <c r="CLS14" s="100"/>
      <c r="CLT14" s="100"/>
      <c r="CLU14" s="100"/>
      <c r="CLV14" s="100"/>
      <c r="CLW14" s="100"/>
      <c r="CLX14" s="100"/>
      <c r="CLY14" s="100"/>
      <c r="CLZ14" s="100"/>
      <c r="CMA14" s="100"/>
      <c r="CMB14" s="100"/>
      <c r="CMC14" s="100"/>
      <c r="CMD14" s="100"/>
      <c r="CME14" s="100"/>
      <c r="CMF14" s="100"/>
      <c r="CMG14" s="100"/>
      <c r="CMH14" s="100"/>
      <c r="CMI14" s="100"/>
      <c r="CMJ14" s="100"/>
      <c r="CMK14" s="100"/>
      <c r="CML14" s="100"/>
      <c r="CMM14" s="100"/>
      <c r="CMN14" s="100"/>
      <c r="CMO14" s="100"/>
      <c r="CMP14" s="100"/>
      <c r="CMQ14" s="100"/>
      <c r="CMR14" s="100"/>
      <c r="CMS14" s="100"/>
      <c r="CMT14" s="100"/>
      <c r="CMU14" s="100"/>
      <c r="CMV14" s="100"/>
      <c r="CMW14" s="100"/>
      <c r="CMX14" s="100"/>
      <c r="CMY14" s="100"/>
      <c r="CMZ14" s="100"/>
      <c r="CNA14" s="100"/>
      <c r="CNB14" s="100"/>
      <c r="CNC14" s="100"/>
      <c r="CND14" s="100"/>
      <c r="CNE14" s="100"/>
      <c r="CNF14" s="100"/>
      <c r="CNG14" s="100"/>
      <c r="CNH14" s="100"/>
      <c r="CNI14" s="100"/>
      <c r="CNJ14" s="100"/>
      <c r="CNK14" s="100"/>
      <c r="CNL14" s="100"/>
      <c r="CNM14" s="100"/>
      <c r="CNN14" s="100"/>
      <c r="CNO14" s="100"/>
      <c r="CNP14" s="100"/>
      <c r="CNQ14" s="100"/>
      <c r="CNR14" s="100"/>
      <c r="CNS14" s="100"/>
      <c r="CNT14" s="100"/>
      <c r="CNU14" s="100"/>
      <c r="CNV14" s="100"/>
      <c r="CNW14" s="100"/>
      <c r="CNX14" s="100"/>
      <c r="CNY14" s="100"/>
      <c r="CNZ14" s="100"/>
      <c r="COA14" s="100"/>
      <c r="COB14" s="100"/>
      <c r="COC14" s="100"/>
      <c r="COD14" s="100"/>
      <c r="COE14" s="100"/>
      <c r="COF14" s="100"/>
      <c r="COG14" s="100"/>
      <c r="COH14" s="100"/>
      <c r="COI14" s="100"/>
      <c r="COJ14" s="100"/>
      <c r="COK14" s="100"/>
      <c r="COL14" s="100"/>
      <c r="COM14" s="100"/>
      <c r="CON14" s="100"/>
      <c r="COO14" s="100"/>
      <c r="COP14" s="100"/>
      <c r="COQ14" s="100"/>
      <c r="COR14" s="100"/>
      <c r="COS14" s="100"/>
      <c r="COT14" s="100"/>
      <c r="COU14" s="100"/>
      <c r="COV14" s="100"/>
      <c r="COW14" s="100"/>
      <c r="COX14" s="100"/>
      <c r="COY14" s="100"/>
      <c r="COZ14" s="100"/>
      <c r="CPA14" s="100"/>
      <c r="CPB14" s="100"/>
      <c r="CPC14" s="100"/>
      <c r="CPD14" s="100"/>
      <c r="CPE14" s="100"/>
      <c r="CPF14" s="100"/>
      <c r="CPG14" s="100"/>
      <c r="CPH14" s="100"/>
      <c r="CPI14" s="100"/>
      <c r="CPJ14" s="100"/>
      <c r="CPK14" s="100"/>
      <c r="CPL14" s="100"/>
      <c r="CPM14" s="100"/>
      <c r="CPN14" s="100"/>
      <c r="CPO14" s="100"/>
      <c r="CPP14" s="100"/>
      <c r="CPQ14" s="100"/>
      <c r="CPR14" s="100"/>
      <c r="CPS14" s="100"/>
      <c r="CPT14" s="100"/>
      <c r="CPU14" s="100"/>
      <c r="CPV14" s="100"/>
      <c r="CPW14" s="100"/>
      <c r="CPX14" s="100"/>
      <c r="CPY14" s="100"/>
      <c r="CPZ14" s="100"/>
      <c r="CQA14" s="100"/>
      <c r="CQB14" s="100"/>
      <c r="CQC14" s="100"/>
      <c r="CQD14" s="100"/>
      <c r="CQE14" s="100"/>
      <c r="CQF14" s="100"/>
      <c r="CQG14" s="100"/>
      <c r="CQH14" s="100"/>
      <c r="CQI14" s="100"/>
      <c r="CQJ14" s="100"/>
      <c r="CQK14" s="100"/>
      <c r="CQL14" s="100"/>
      <c r="CQM14" s="100"/>
      <c r="CQN14" s="100"/>
      <c r="CQO14" s="100"/>
      <c r="CQP14" s="100"/>
      <c r="CQQ14" s="100"/>
      <c r="CQR14" s="100"/>
      <c r="CQS14" s="100"/>
      <c r="CQT14" s="100"/>
      <c r="CQU14" s="100"/>
      <c r="CQV14" s="100"/>
      <c r="CQW14" s="100"/>
      <c r="CQX14" s="100"/>
      <c r="CQY14" s="100"/>
      <c r="CQZ14" s="100"/>
      <c r="CRA14" s="100"/>
      <c r="CRB14" s="100"/>
      <c r="CRC14" s="100"/>
      <c r="CRD14" s="100"/>
      <c r="CRE14" s="100"/>
      <c r="CRF14" s="100"/>
      <c r="CRG14" s="100"/>
      <c r="CRH14" s="100"/>
      <c r="CRI14" s="100"/>
      <c r="CRJ14" s="100"/>
      <c r="CRK14" s="100"/>
      <c r="CRL14" s="100"/>
      <c r="CRM14" s="100"/>
      <c r="CRN14" s="100"/>
      <c r="CRO14" s="100"/>
      <c r="CRP14" s="100"/>
      <c r="CRQ14" s="100"/>
      <c r="CRR14" s="100"/>
      <c r="CRS14" s="100"/>
      <c r="CRT14" s="100"/>
      <c r="CRU14" s="100"/>
      <c r="CRV14" s="100"/>
      <c r="CRW14" s="100"/>
      <c r="CRX14" s="100"/>
      <c r="CRY14" s="100"/>
      <c r="CRZ14" s="100"/>
      <c r="CSA14" s="100"/>
      <c r="CSB14" s="100"/>
      <c r="CSC14" s="100"/>
      <c r="CSD14" s="100"/>
      <c r="CSE14" s="100"/>
      <c r="CSF14" s="100"/>
      <c r="CSG14" s="100"/>
      <c r="CSH14" s="100"/>
      <c r="CSI14" s="100"/>
      <c r="CSJ14" s="100"/>
      <c r="CSK14" s="100"/>
      <c r="CSL14" s="100"/>
      <c r="CSM14" s="100"/>
      <c r="CSN14" s="100"/>
      <c r="CSO14" s="100"/>
      <c r="CSP14" s="100"/>
      <c r="CSQ14" s="100"/>
      <c r="CSR14" s="100"/>
      <c r="CSS14" s="100"/>
      <c r="CST14" s="100"/>
      <c r="CSU14" s="100"/>
      <c r="CSV14" s="100"/>
      <c r="CSW14" s="100"/>
      <c r="CSX14" s="100"/>
      <c r="CSY14" s="100"/>
      <c r="CSZ14" s="100"/>
      <c r="CTA14" s="100"/>
      <c r="CTB14" s="100"/>
      <c r="CTC14" s="100"/>
      <c r="CTD14" s="100"/>
      <c r="CTE14" s="100"/>
      <c r="CTF14" s="100"/>
      <c r="CTG14" s="100"/>
      <c r="CTH14" s="100"/>
      <c r="CTI14" s="100"/>
      <c r="CTJ14" s="100"/>
      <c r="CTK14" s="100"/>
      <c r="CTL14" s="100"/>
      <c r="CTM14" s="100"/>
      <c r="CTN14" s="100"/>
      <c r="CTO14" s="100"/>
      <c r="CTP14" s="100"/>
      <c r="CTQ14" s="100"/>
      <c r="CTR14" s="100"/>
      <c r="CTS14" s="100"/>
      <c r="CTT14" s="100"/>
      <c r="CTU14" s="100"/>
      <c r="CTV14" s="100"/>
      <c r="CTW14" s="100"/>
      <c r="CTX14" s="100"/>
      <c r="CTY14" s="100"/>
      <c r="CTZ14" s="100"/>
      <c r="CUA14" s="100"/>
      <c r="CUB14" s="100"/>
      <c r="CUC14" s="100"/>
      <c r="CUD14" s="100"/>
      <c r="CUE14" s="100"/>
      <c r="CUF14" s="100"/>
      <c r="CUG14" s="100"/>
      <c r="CUH14" s="100"/>
      <c r="CUI14" s="100"/>
      <c r="CUJ14" s="100"/>
      <c r="CUK14" s="100"/>
      <c r="CUL14" s="100"/>
      <c r="CUM14" s="100"/>
      <c r="CUN14" s="100"/>
      <c r="CUO14" s="100"/>
      <c r="CUP14" s="100"/>
      <c r="CUQ14" s="100"/>
      <c r="CUR14" s="100"/>
      <c r="CUS14" s="100"/>
      <c r="CUT14" s="100"/>
      <c r="CUU14" s="100"/>
      <c r="CUV14" s="100"/>
      <c r="CUW14" s="100"/>
      <c r="CUX14" s="100"/>
      <c r="CUY14" s="100"/>
      <c r="CUZ14" s="100"/>
      <c r="CVA14" s="100"/>
      <c r="CVB14" s="100"/>
      <c r="CVC14" s="100"/>
      <c r="CVD14" s="100"/>
      <c r="CVE14" s="100"/>
      <c r="CVF14" s="100"/>
      <c r="CVG14" s="100"/>
      <c r="CVH14" s="100"/>
      <c r="CVI14" s="100"/>
      <c r="CVJ14" s="100"/>
      <c r="CVK14" s="100"/>
      <c r="CVL14" s="100"/>
      <c r="CVM14" s="100"/>
      <c r="CVN14" s="100"/>
      <c r="CVO14" s="100"/>
      <c r="CVP14" s="100"/>
      <c r="CVQ14" s="100"/>
      <c r="CVR14" s="100"/>
      <c r="CVS14" s="100"/>
      <c r="CVT14" s="100"/>
      <c r="CVU14" s="100"/>
      <c r="CVV14" s="100"/>
      <c r="CVW14" s="100"/>
      <c r="CVX14" s="100"/>
      <c r="CVY14" s="100"/>
      <c r="CVZ14" s="100"/>
      <c r="CWA14" s="100"/>
      <c r="CWB14" s="100"/>
      <c r="CWC14" s="100"/>
      <c r="CWD14" s="100"/>
      <c r="CWE14" s="100"/>
      <c r="CWF14" s="100"/>
      <c r="CWG14" s="100"/>
      <c r="CWH14" s="100"/>
      <c r="CWI14" s="100"/>
      <c r="CWJ14" s="100"/>
      <c r="CWK14" s="100"/>
      <c r="CWL14" s="100"/>
      <c r="CWM14" s="100"/>
      <c r="CWN14" s="100"/>
      <c r="CWO14" s="100"/>
      <c r="CWP14" s="100"/>
      <c r="CWQ14" s="100"/>
      <c r="CWR14" s="100"/>
      <c r="CWS14" s="100"/>
      <c r="CWT14" s="100"/>
      <c r="CWU14" s="100"/>
      <c r="CWV14" s="100"/>
      <c r="CWW14" s="100"/>
      <c r="CWX14" s="100"/>
      <c r="CWY14" s="100"/>
      <c r="CWZ14" s="100"/>
      <c r="CXA14" s="100"/>
      <c r="CXB14" s="100"/>
      <c r="CXC14" s="100"/>
      <c r="CXD14" s="100"/>
      <c r="CXE14" s="100"/>
      <c r="CXF14" s="100"/>
      <c r="CXG14" s="100"/>
      <c r="CXH14" s="100"/>
      <c r="CXI14" s="100"/>
      <c r="CXJ14" s="100"/>
      <c r="CXK14" s="100"/>
      <c r="CXL14" s="100"/>
      <c r="CXM14" s="100"/>
      <c r="CXN14" s="100"/>
      <c r="CXO14" s="100"/>
      <c r="CXP14" s="100"/>
      <c r="CXQ14" s="100"/>
      <c r="CXR14" s="100"/>
      <c r="CXS14" s="100"/>
      <c r="CXT14" s="100"/>
      <c r="CXU14" s="100"/>
      <c r="CXV14" s="100"/>
      <c r="CXW14" s="100"/>
      <c r="CXX14" s="100"/>
      <c r="CXY14" s="100"/>
      <c r="CXZ14" s="100"/>
      <c r="CYA14" s="100"/>
      <c r="CYB14" s="100"/>
      <c r="CYC14" s="100"/>
      <c r="CYD14" s="100"/>
      <c r="CYE14" s="100"/>
      <c r="CYF14" s="100"/>
      <c r="CYG14" s="100"/>
      <c r="CYH14" s="100"/>
      <c r="CYI14" s="100"/>
      <c r="CYJ14" s="100"/>
      <c r="CYK14" s="100"/>
      <c r="CYL14" s="100"/>
      <c r="CYM14" s="100"/>
      <c r="CYN14" s="100"/>
      <c r="CYO14" s="100"/>
      <c r="CYP14" s="100"/>
      <c r="CYQ14" s="100"/>
      <c r="CYR14" s="100"/>
      <c r="CYS14" s="100"/>
      <c r="CYT14" s="100"/>
      <c r="CYU14" s="100"/>
      <c r="CYV14" s="100"/>
      <c r="CYW14" s="100"/>
      <c r="CYX14" s="100"/>
      <c r="CYY14" s="100"/>
      <c r="CYZ14" s="100"/>
      <c r="CZA14" s="100"/>
      <c r="CZB14" s="100"/>
      <c r="CZC14" s="100"/>
      <c r="CZD14" s="100"/>
      <c r="CZE14" s="100"/>
      <c r="CZF14" s="100"/>
      <c r="CZG14" s="100"/>
      <c r="CZH14" s="100"/>
      <c r="CZI14" s="100"/>
      <c r="CZJ14" s="100"/>
      <c r="CZK14" s="100"/>
      <c r="CZL14" s="100"/>
      <c r="CZM14" s="100"/>
      <c r="CZN14" s="100"/>
      <c r="CZO14" s="100"/>
      <c r="CZP14" s="100"/>
      <c r="CZQ14" s="100"/>
      <c r="CZR14" s="100"/>
      <c r="CZS14" s="100"/>
      <c r="CZT14" s="100"/>
      <c r="CZU14" s="100"/>
      <c r="CZV14" s="100"/>
      <c r="CZW14" s="100"/>
      <c r="CZX14" s="100"/>
      <c r="CZY14" s="100"/>
      <c r="CZZ14" s="100"/>
      <c r="DAA14" s="100"/>
      <c r="DAB14" s="100"/>
      <c r="DAC14" s="100"/>
      <c r="DAD14" s="100"/>
      <c r="DAE14" s="100"/>
      <c r="DAF14" s="100"/>
      <c r="DAG14" s="100"/>
      <c r="DAH14" s="100"/>
      <c r="DAI14" s="100"/>
      <c r="DAJ14" s="100"/>
      <c r="DAK14" s="100"/>
      <c r="DAL14" s="100"/>
      <c r="DAM14" s="100"/>
      <c r="DAN14" s="100"/>
      <c r="DAO14" s="100"/>
      <c r="DAP14" s="100"/>
      <c r="DAQ14" s="100"/>
      <c r="DAR14" s="100"/>
      <c r="DAS14" s="100"/>
      <c r="DAT14" s="100"/>
      <c r="DAU14" s="100"/>
      <c r="DAV14" s="100"/>
      <c r="DAW14" s="100"/>
      <c r="DAX14" s="100"/>
      <c r="DAY14" s="100"/>
      <c r="DAZ14" s="100"/>
      <c r="DBA14" s="100"/>
      <c r="DBB14" s="100"/>
      <c r="DBC14" s="100"/>
      <c r="DBD14" s="100"/>
      <c r="DBE14" s="100"/>
      <c r="DBF14" s="100"/>
      <c r="DBG14" s="100"/>
      <c r="DBH14" s="100"/>
      <c r="DBI14" s="100"/>
      <c r="DBJ14" s="100"/>
      <c r="DBK14" s="100"/>
      <c r="DBL14" s="100"/>
      <c r="DBM14" s="100"/>
      <c r="DBN14" s="100"/>
      <c r="DBO14" s="100"/>
      <c r="DBP14" s="100"/>
      <c r="DBQ14" s="100"/>
      <c r="DBR14" s="100"/>
      <c r="DBS14" s="100"/>
      <c r="DBT14" s="100"/>
      <c r="DBU14" s="100"/>
      <c r="DBV14" s="100"/>
      <c r="DBW14" s="100"/>
      <c r="DBX14" s="100"/>
      <c r="DBY14" s="100"/>
      <c r="DBZ14" s="100"/>
      <c r="DCA14" s="100"/>
      <c r="DCB14" s="100"/>
      <c r="DCC14" s="100"/>
      <c r="DCD14" s="100"/>
      <c r="DCE14" s="100"/>
      <c r="DCF14" s="100"/>
      <c r="DCG14" s="100"/>
      <c r="DCH14" s="100"/>
      <c r="DCI14" s="100"/>
      <c r="DCJ14" s="100"/>
      <c r="DCK14" s="100"/>
      <c r="DCL14" s="100"/>
      <c r="DCM14" s="100"/>
      <c r="DCN14" s="100"/>
      <c r="DCO14" s="100"/>
      <c r="DCP14" s="100"/>
      <c r="DCQ14" s="100"/>
      <c r="DCR14" s="100"/>
      <c r="DCS14" s="100"/>
      <c r="DCT14" s="100"/>
      <c r="DCU14" s="100"/>
      <c r="DCV14" s="100"/>
      <c r="DCW14" s="100"/>
      <c r="DCX14" s="100"/>
      <c r="DCY14" s="100"/>
      <c r="DCZ14" s="100"/>
      <c r="DDA14" s="100"/>
      <c r="DDB14" s="100"/>
      <c r="DDC14" s="100"/>
      <c r="DDD14" s="100"/>
      <c r="DDE14" s="100"/>
      <c r="DDF14" s="100"/>
      <c r="DDG14" s="100"/>
      <c r="DDH14" s="100"/>
      <c r="DDI14" s="100"/>
      <c r="DDJ14" s="100"/>
      <c r="DDK14" s="100"/>
      <c r="DDL14" s="100"/>
      <c r="DDM14" s="100"/>
      <c r="DDN14" s="100"/>
      <c r="DDO14" s="100"/>
      <c r="DDP14" s="100"/>
      <c r="DDQ14" s="100"/>
      <c r="DDR14" s="100"/>
      <c r="DDS14" s="100"/>
      <c r="DDT14" s="100"/>
      <c r="DDU14" s="100"/>
      <c r="DDV14" s="100"/>
      <c r="DDW14" s="100"/>
      <c r="DDX14" s="100"/>
      <c r="DDY14" s="100"/>
      <c r="DDZ14" s="100"/>
      <c r="DEA14" s="100"/>
      <c r="DEB14" s="100"/>
      <c r="DEC14" s="100"/>
      <c r="DED14" s="100"/>
      <c r="DEE14" s="100"/>
      <c r="DEF14" s="100"/>
      <c r="DEG14" s="100"/>
      <c r="DEH14" s="100"/>
      <c r="DEI14" s="100"/>
      <c r="DEJ14" s="100"/>
      <c r="DEK14" s="100"/>
      <c r="DEL14" s="100"/>
      <c r="DEM14" s="100"/>
      <c r="DEN14" s="100"/>
      <c r="DEO14" s="100"/>
      <c r="DEP14" s="100"/>
      <c r="DEQ14" s="100"/>
      <c r="DER14" s="100"/>
      <c r="DES14" s="100"/>
      <c r="DET14" s="100"/>
      <c r="DEU14" s="100"/>
      <c r="DEV14" s="100"/>
      <c r="DEW14" s="100"/>
      <c r="DEX14" s="100"/>
      <c r="DEY14" s="100"/>
      <c r="DEZ14" s="100"/>
      <c r="DFA14" s="100"/>
      <c r="DFB14" s="100"/>
      <c r="DFC14" s="100"/>
      <c r="DFD14" s="100"/>
      <c r="DFE14" s="100"/>
      <c r="DFF14" s="100"/>
      <c r="DFG14" s="100"/>
      <c r="DFH14" s="100"/>
      <c r="DFI14" s="100"/>
      <c r="DFJ14" s="100"/>
      <c r="DFK14" s="100"/>
      <c r="DFL14" s="100"/>
      <c r="DFM14" s="100"/>
      <c r="DFN14" s="100"/>
      <c r="DFO14" s="100"/>
      <c r="DFP14" s="100"/>
      <c r="DFQ14" s="100"/>
      <c r="DFR14" s="100"/>
      <c r="DFS14" s="100"/>
      <c r="DFT14" s="100"/>
      <c r="DFU14" s="100"/>
      <c r="DFV14" s="100"/>
      <c r="DFW14" s="100"/>
      <c r="DFX14" s="100"/>
      <c r="DFY14" s="100"/>
      <c r="DFZ14" s="100"/>
      <c r="DGA14" s="100"/>
      <c r="DGB14" s="100"/>
      <c r="DGC14" s="100"/>
      <c r="DGD14" s="100"/>
      <c r="DGE14" s="100"/>
      <c r="DGF14" s="100"/>
      <c r="DGG14" s="100"/>
      <c r="DGH14" s="100"/>
      <c r="DGI14" s="100"/>
      <c r="DGJ14" s="100"/>
      <c r="DGK14" s="100"/>
      <c r="DGL14" s="100"/>
      <c r="DGM14" s="100"/>
      <c r="DGN14" s="100"/>
      <c r="DGO14" s="100"/>
      <c r="DGP14" s="100"/>
      <c r="DGQ14" s="100"/>
      <c r="DGR14" s="100"/>
      <c r="DGS14" s="100"/>
      <c r="DGT14" s="100"/>
      <c r="DGU14" s="100"/>
      <c r="DGV14" s="100"/>
      <c r="DGW14" s="100"/>
      <c r="DGX14" s="100"/>
      <c r="DGY14" s="100"/>
      <c r="DGZ14" s="100"/>
      <c r="DHA14" s="100"/>
      <c r="DHB14" s="100"/>
      <c r="DHC14" s="100"/>
      <c r="DHD14" s="100"/>
      <c r="DHE14" s="100"/>
      <c r="DHF14" s="100"/>
      <c r="DHG14" s="100"/>
      <c r="DHH14" s="100"/>
      <c r="DHI14" s="100"/>
      <c r="DHJ14" s="100"/>
      <c r="DHK14" s="100"/>
      <c r="DHL14" s="100"/>
      <c r="DHM14" s="100"/>
      <c r="DHN14" s="100"/>
      <c r="DHO14" s="100"/>
      <c r="DHP14" s="100"/>
      <c r="DHQ14" s="100"/>
      <c r="DHR14" s="100"/>
      <c r="DHS14" s="100"/>
      <c r="DHT14" s="100"/>
      <c r="DHU14" s="100"/>
      <c r="DHV14" s="100"/>
      <c r="DHW14" s="100"/>
      <c r="DHX14" s="100"/>
      <c r="DHY14" s="100"/>
      <c r="DHZ14" s="100"/>
      <c r="DIA14" s="100"/>
      <c r="DIB14" s="100"/>
      <c r="DIC14" s="100"/>
      <c r="DID14" s="100"/>
      <c r="DIE14" s="100"/>
      <c r="DIF14" s="100"/>
      <c r="DIG14" s="100"/>
      <c r="DIH14" s="100"/>
      <c r="DII14" s="100"/>
      <c r="DIJ14" s="100"/>
      <c r="DIK14" s="100"/>
      <c r="DIL14" s="100"/>
      <c r="DIM14" s="100"/>
      <c r="DIN14" s="100"/>
      <c r="DIO14" s="100"/>
      <c r="DIP14" s="100"/>
      <c r="DIQ14" s="100"/>
      <c r="DIR14" s="100"/>
      <c r="DIS14" s="100"/>
      <c r="DIT14" s="100"/>
      <c r="DIU14" s="100"/>
      <c r="DIV14" s="100"/>
      <c r="DIW14" s="100"/>
      <c r="DIX14" s="100"/>
      <c r="DIY14" s="100"/>
      <c r="DIZ14" s="100"/>
      <c r="DJA14" s="100"/>
      <c r="DJB14" s="100"/>
      <c r="DJC14" s="100"/>
      <c r="DJD14" s="100"/>
      <c r="DJE14" s="100"/>
      <c r="DJF14" s="100"/>
      <c r="DJG14" s="100"/>
      <c r="DJH14" s="100"/>
      <c r="DJI14" s="100"/>
      <c r="DJJ14" s="100"/>
      <c r="DJK14" s="100"/>
      <c r="DJL14" s="100"/>
      <c r="DJM14" s="100"/>
      <c r="DJN14" s="100"/>
      <c r="DJO14" s="100"/>
      <c r="DJP14" s="100"/>
      <c r="DJQ14" s="100"/>
      <c r="DJR14" s="100"/>
      <c r="DJS14" s="100"/>
      <c r="DJT14" s="100"/>
      <c r="DJU14" s="100"/>
      <c r="DJV14" s="100"/>
      <c r="DJW14" s="100"/>
      <c r="DJX14" s="100"/>
      <c r="DJY14" s="100"/>
      <c r="DJZ14" s="100"/>
      <c r="DKA14" s="100"/>
      <c r="DKB14" s="100"/>
      <c r="DKC14" s="100"/>
      <c r="DKD14" s="100"/>
      <c r="DKE14" s="100"/>
      <c r="DKF14" s="100"/>
      <c r="DKG14" s="100"/>
      <c r="DKH14" s="100"/>
      <c r="DKI14" s="100"/>
      <c r="DKJ14" s="100"/>
      <c r="DKK14" s="100"/>
      <c r="DKL14" s="100"/>
      <c r="DKM14" s="100"/>
      <c r="DKN14" s="100"/>
      <c r="DKO14" s="100"/>
      <c r="DKP14" s="100"/>
      <c r="DKQ14" s="100"/>
      <c r="DKR14" s="100"/>
      <c r="DKS14" s="100"/>
      <c r="DKT14" s="100"/>
      <c r="DKU14" s="100"/>
      <c r="DKV14" s="100"/>
      <c r="DKW14" s="100"/>
      <c r="DKX14" s="100"/>
      <c r="DKY14" s="100"/>
      <c r="DKZ14" s="100"/>
      <c r="DLA14" s="100"/>
      <c r="DLB14" s="100"/>
      <c r="DLC14" s="100"/>
      <c r="DLD14" s="100"/>
      <c r="DLE14" s="100"/>
      <c r="DLF14" s="100"/>
      <c r="DLG14" s="100"/>
      <c r="DLH14" s="100"/>
      <c r="DLI14" s="100"/>
      <c r="DLJ14" s="100"/>
      <c r="DLK14" s="100"/>
      <c r="DLL14" s="100"/>
      <c r="DLM14" s="100"/>
      <c r="DLN14" s="100"/>
      <c r="DLO14" s="100"/>
      <c r="DLP14" s="100"/>
      <c r="DLQ14" s="100"/>
      <c r="DLR14" s="100"/>
      <c r="DLS14" s="100"/>
      <c r="DLT14" s="100"/>
      <c r="DLU14" s="100"/>
      <c r="DLV14" s="100"/>
      <c r="DLW14" s="100"/>
      <c r="DLX14" s="100"/>
      <c r="DLY14" s="100"/>
      <c r="DLZ14" s="100"/>
      <c r="DMA14" s="100"/>
      <c r="DMB14" s="100"/>
      <c r="DMC14" s="100"/>
      <c r="DMD14" s="100"/>
      <c r="DME14" s="100"/>
      <c r="DMF14" s="100"/>
      <c r="DMG14" s="100"/>
      <c r="DMH14" s="100"/>
      <c r="DMI14" s="100"/>
      <c r="DMJ14" s="100"/>
      <c r="DMK14" s="100"/>
      <c r="DML14" s="100"/>
      <c r="DMM14" s="100"/>
      <c r="DMN14" s="100"/>
      <c r="DMO14" s="100"/>
      <c r="DMP14" s="100"/>
      <c r="DMQ14" s="100"/>
      <c r="DMR14" s="100"/>
      <c r="DMS14" s="100"/>
      <c r="DMT14" s="100"/>
      <c r="DMU14" s="100"/>
      <c r="DMV14" s="100"/>
      <c r="DMW14" s="100"/>
      <c r="DMX14" s="100"/>
      <c r="DMY14" s="100"/>
      <c r="DMZ14" s="100"/>
      <c r="DNA14" s="100"/>
      <c r="DNB14" s="100"/>
      <c r="DNC14" s="100"/>
      <c r="DND14" s="100"/>
      <c r="DNE14" s="100"/>
      <c r="DNF14" s="100"/>
      <c r="DNG14" s="100"/>
      <c r="DNH14" s="100"/>
      <c r="DNI14" s="100"/>
      <c r="DNJ14" s="100"/>
      <c r="DNK14" s="100"/>
      <c r="DNL14" s="100"/>
      <c r="DNM14" s="100"/>
      <c r="DNN14" s="100"/>
      <c r="DNO14" s="100"/>
      <c r="DNP14" s="100"/>
      <c r="DNQ14" s="100"/>
      <c r="DNR14" s="100"/>
      <c r="DNS14" s="100"/>
      <c r="DNT14" s="100"/>
      <c r="DNU14" s="100"/>
      <c r="DNV14" s="100"/>
      <c r="DNW14" s="100"/>
      <c r="DNX14" s="100"/>
      <c r="DNY14" s="100"/>
      <c r="DNZ14" s="100"/>
      <c r="DOA14" s="100"/>
      <c r="DOB14" s="100"/>
      <c r="DOC14" s="100"/>
      <c r="DOD14" s="100"/>
      <c r="DOE14" s="100"/>
      <c r="DOF14" s="100"/>
      <c r="DOG14" s="100"/>
      <c r="DOH14" s="100"/>
      <c r="DOI14" s="100"/>
      <c r="DOJ14" s="100"/>
      <c r="DOK14" s="100"/>
      <c r="DOL14" s="100"/>
      <c r="DOM14" s="100"/>
      <c r="DON14" s="100"/>
      <c r="DOO14" s="100"/>
      <c r="DOP14" s="100"/>
      <c r="DOQ14" s="100"/>
      <c r="DOR14" s="100"/>
      <c r="DOS14" s="100"/>
      <c r="DOT14" s="100"/>
      <c r="DOU14" s="100"/>
      <c r="DOV14" s="100"/>
      <c r="DOW14" s="100"/>
      <c r="DOX14" s="100"/>
      <c r="DOY14" s="100"/>
      <c r="DOZ14" s="100"/>
      <c r="DPA14" s="100"/>
      <c r="DPB14" s="100"/>
      <c r="DPC14" s="100"/>
      <c r="DPD14" s="100"/>
      <c r="DPE14" s="100"/>
      <c r="DPF14" s="100"/>
      <c r="DPG14" s="100"/>
      <c r="DPH14" s="100"/>
      <c r="DPI14" s="100"/>
      <c r="DPJ14" s="100"/>
      <c r="DPK14" s="100"/>
      <c r="DPL14" s="100"/>
      <c r="DPM14" s="100"/>
      <c r="DPN14" s="100"/>
      <c r="DPO14" s="100"/>
      <c r="DPP14" s="100"/>
      <c r="DPQ14" s="100"/>
      <c r="DPR14" s="100"/>
      <c r="DPS14" s="100"/>
      <c r="DPT14" s="100"/>
      <c r="DPU14" s="100"/>
      <c r="DPV14" s="100"/>
      <c r="DPW14" s="100"/>
      <c r="DPX14" s="100"/>
      <c r="DPY14" s="100"/>
      <c r="DPZ14" s="100"/>
      <c r="DQA14" s="100"/>
      <c r="DQB14" s="100"/>
      <c r="DQC14" s="100"/>
      <c r="DQD14" s="100"/>
      <c r="DQE14" s="100"/>
      <c r="DQF14" s="100"/>
      <c r="DQG14" s="100"/>
      <c r="DQH14" s="100"/>
      <c r="DQI14" s="100"/>
      <c r="DQJ14" s="100"/>
      <c r="DQK14" s="100"/>
      <c r="DQL14" s="100"/>
      <c r="DQM14" s="100"/>
      <c r="DQN14" s="100"/>
      <c r="DQO14" s="100"/>
      <c r="DQP14" s="100"/>
      <c r="DQQ14" s="100"/>
      <c r="DQR14" s="100"/>
      <c r="DQS14" s="100"/>
      <c r="DQT14" s="100"/>
      <c r="DQU14" s="100"/>
      <c r="DQV14" s="100"/>
      <c r="DQW14" s="100"/>
      <c r="DQX14" s="100"/>
      <c r="DQY14" s="100"/>
      <c r="DQZ14" s="100"/>
      <c r="DRA14" s="100"/>
      <c r="DRB14" s="100"/>
      <c r="DRC14" s="100"/>
      <c r="DRD14" s="100"/>
      <c r="DRE14" s="100"/>
      <c r="DRF14" s="100"/>
      <c r="DRG14" s="100"/>
      <c r="DRH14" s="100"/>
      <c r="DRI14" s="100"/>
      <c r="DRJ14" s="100"/>
      <c r="DRK14" s="100"/>
      <c r="DRL14" s="100"/>
      <c r="DRM14" s="100"/>
      <c r="DRN14" s="100"/>
      <c r="DRO14" s="100"/>
      <c r="DRP14" s="100"/>
      <c r="DRQ14" s="100"/>
      <c r="DRR14" s="100"/>
      <c r="DRS14" s="100"/>
      <c r="DRT14" s="100"/>
      <c r="DRU14" s="100"/>
      <c r="DRV14" s="100"/>
      <c r="DRW14" s="100"/>
      <c r="DRX14" s="100"/>
      <c r="DRY14" s="100"/>
      <c r="DRZ14" s="100"/>
      <c r="DSA14" s="100"/>
      <c r="DSB14" s="100"/>
      <c r="DSC14" s="100"/>
      <c r="DSD14" s="100"/>
      <c r="DSE14" s="100"/>
      <c r="DSF14" s="100"/>
      <c r="DSG14" s="100"/>
      <c r="DSH14" s="100"/>
      <c r="DSI14" s="100"/>
      <c r="DSJ14" s="100"/>
      <c r="DSK14" s="100"/>
      <c r="DSL14" s="100"/>
      <c r="DSM14" s="100"/>
      <c r="DSN14" s="100"/>
      <c r="DSO14" s="100"/>
      <c r="DSP14" s="100"/>
      <c r="DSQ14" s="100"/>
      <c r="DSR14" s="100"/>
      <c r="DSS14" s="100"/>
      <c r="DST14" s="100"/>
      <c r="DSU14" s="100"/>
      <c r="DSV14" s="100"/>
      <c r="DSW14" s="100"/>
      <c r="DSX14" s="100"/>
      <c r="DSY14" s="100"/>
      <c r="DSZ14" s="100"/>
      <c r="DTA14" s="100"/>
      <c r="DTB14" s="100"/>
      <c r="DTC14" s="100"/>
      <c r="DTD14" s="100"/>
      <c r="DTE14" s="100"/>
      <c r="DTF14" s="100"/>
      <c r="DTG14" s="100"/>
      <c r="DTH14" s="100"/>
      <c r="DTI14" s="100"/>
      <c r="DTJ14" s="100"/>
      <c r="DTK14" s="100"/>
      <c r="DTL14" s="100"/>
      <c r="DTM14" s="100"/>
      <c r="DTN14" s="100"/>
      <c r="DTO14" s="100"/>
      <c r="DTP14" s="100"/>
      <c r="DTQ14" s="100"/>
      <c r="DTR14" s="100"/>
      <c r="DTS14" s="100"/>
      <c r="DTT14" s="100"/>
      <c r="DTU14" s="100"/>
      <c r="DTV14" s="100"/>
      <c r="DTW14" s="100"/>
      <c r="DTX14" s="100"/>
      <c r="DTY14" s="100"/>
      <c r="DTZ14" s="100"/>
      <c r="DUA14" s="100"/>
      <c r="DUB14" s="100"/>
      <c r="DUC14" s="100"/>
      <c r="DUD14" s="100"/>
      <c r="DUE14" s="100"/>
      <c r="DUF14" s="100"/>
      <c r="DUG14" s="100"/>
      <c r="DUH14" s="100"/>
      <c r="DUI14" s="100"/>
      <c r="DUJ14" s="100"/>
      <c r="DUK14" s="100"/>
      <c r="DUL14" s="100"/>
      <c r="DUM14" s="100"/>
      <c r="DUN14" s="100"/>
      <c r="DUO14" s="100"/>
      <c r="DUP14" s="100"/>
      <c r="DUQ14" s="100"/>
      <c r="DUR14" s="100"/>
      <c r="DUS14" s="100"/>
      <c r="DUT14" s="100"/>
      <c r="DUU14" s="100"/>
      <c r="DUV14" s="100"/>
      <c r="DUW14" s="100"/>
      <c r="DUX14" s="100"/>
      <c r="DUY14" s="100"/>
      <c r="DUZ14" s="100"/>
      <c r="DVA14" s="100"/>
      <c r="DVB14" s="100"/>
      <c r="DVC14" s="100"/>
      <c r="DVD14" s="100"/>
      <c r="DVE14" s="100"/>
      <c r="DVF14" s="100"/>
      <c r="DVG14" s="100"/>
      <c r="DVH14" s="100"/>
      <c r="DVI14" s="100"/>
      <c r="DVJ14" s="100"/>
      <c r="DVK14" s="100"/>
      <c r="DVL14" s="100"/>
      <c r="DVM14" s="100"/>
      <c r="DVN14" s="100"/>
      <c r="DVO14" s="100"/>
      <c r="DVP14" s="100"/>
      <c r="DVQ14" s="100"/>
      <c r="DVR14" s="100"/>
      <c r="DVS14" s="100"/>
      <c r="DVT14" s="100"/>
      <c r="DVU14" s="100"/>
      <c r="DVV14" s="100"/>
      <c r="DVW14" s="100"/>
      <c r="DVX14" s="100"/>
      <c r="DVY14" s="100"/>
      <c r="DVZ14" s="100"/>
      <c r="DWA14" s="100"/>
      <c r="DWB14" s="100"/>
      <c r="DWC14" s="100"/>
      <c r="DWD14" s="100"/>
      <c r="DWE14" s="100"/>
      <c r="DWF14" s="100"/>
      <c r="DWG14" s="100"/>
      <c r="DWH14" s="100"/>
      <c r="DWI14" s="100"/>
      <c r="DWJ14" s="100"/>
      <c r="DWK14" s="100"/>
      <c r="DWL14" s="100"/>
      <c r="DWM14" s="100"/>
      <c r="DWN14" s="100"/>
      <c r="DWO14" s="100"/>
      <c r="DWP14" s="100"/>
      <c r="DWQ14" s="100"/>
      <c r="DWR14" s="100"/>
      <c r="DWS14" s="100"/>
      <c r="DWT14" s="100"/>
      <c r="DWU14" s="100"/>
      <c r="DWV14" s="100"/>
      <c r="DWW14" s="100"/>
      <c r="DWX14" s="100"/>
      <c r="DWY14" s="100"/>
      <c r="DWZ14" s="100"/>
      <c r="DXA14" s="100"/>
      <c r="DXB14" s="100"/>
      <c r="DXC14" s="100"/>
      <c r="DXD14" s="100"/>
      <c r="DXE14" s="100"/>
      <c r="DXF14" s="100"/>
      <c r="DXG14" s="100"/>
      <c r="DXH14" s="100"/>
      <c r="DXI14" s="100"/>
      <c r="DXJ14" s="100"/>
      <c r="DXK14" s="100"/>
      <c r="DXL14" s="100"/>
      <c r="DXM14" s="100"/>
      <c r="DXN14" s="100"/>
      <c r="DXO14" s="100"/>
      <c r="DXP14" s="100"/>
      <c r="DXQ14" s="100"/>
      <c r="DXR14" s="100"/>
      <c r="DXS14" s="100"/>
      <c r="DXT14" s="100"/>
      <c r="DXU14" s="100"/>
      <c r="DXV14" s="100"/>
      <c r="DXW14" s="100"/>
      <c r="DXX14" s="100"/>
      <c r="DXY14" s="100"/>
      <c r="DXZ14" s="100"/>
      <c r="DYA14" s="100"/>
      <c r="DYB14" s="100"/>
      <c r="DYC14" s="100"/>
      <c r="DYD14" s="100"/>
      <c r="DYE14" s="100"/>
      <c r="DYF14" s="100"/>
      <c r="DYG14" s="100"/>
      <c r="DYH14" s="100"/>
      <c r="DYI14" s="100"/>
      <c r="DYJ14" s="100"/>
      <c r="DYK14" s="100"/>
      <c r="DYL14" s="100"/>
      <c r="DYM14" s="100"/>
      <c r="DYN14" s="100"/>
      <c r="DYO14" s="100"/>
      <c r="DYP14" s="100"/>
      <c r="DYQ14" s="100"/>
      <c r="DYR14" s="100"/>
      <c r="DYS14" s="100"/>
      <c r="DYT14" s="100"/>
      <c r="DYU14" s="100"/>
      <c r="DYV14" s="100"/>
      <c r="DYW14" s="100"/>
      <c r="DYX14" s="100"/>
      <c r="DYY14" s="100"/>
      <c r="DYZ14" s="100"/>
      <c r="DZA14" s="100"/>
      <c r="DZB14" s="100"/>
      <c r="DZC14" s="100"/>
      <c r="DZD14" s="100"/>
      <c r="DZE14" s="100"/>
      <c r="DZF14" s="100"/>
      <c r="DZG14" s="100"/>
      <c r="DZH14" s="100"/>
      <c r="DZI14" s="100"/>
      <c r="DZJ14" s="100"/>
      <c r="DZK14" s="100"/>
      <c r="DZL14" s="100"/>
      <c r="DZM14" s="100"/>
      <c r="DZN14" s="100"/>
      <c r="DZO14" s="100"/>
      <c r="DZP14" s="100"/>
      <c r="DZQ14" s="100"/>
      <c r="DZR14" s="100"/>
      <c r="DZS14" s="100"/>
      <c r="DZT14" s="100"/>
      <c r="DZU14" s="100"/>
      <c r="DZV14" s="100"/>
      <c r="DZW14" s="100"/>
      <c r="DZX14" s="100"/>
      <c r="DZY14" s="100"/>
      <c r="DZZ14" s="100"/>
      <c r="EAA14" s="100"/>
      <c r="EAB14" s="100"/>
      <c r="EAC14" s="100"/>
      <c r="EAD14" s="100"/>
      <c r="EAE14" s="100"/>
      <c r="EAF14" s="100"/>
      <c r="EAG14" s="100"/>
      <c r="EAH14" s="100"/>
      <c r="EAI14" s="100"/>
      <c r="EAJ14" s="100"/>
      <c r="EAK14" s="100"/>
      <c r="EAL14" s="100"/>
      <c r="EAM14" s="100"/>
      <c r="EAN14" s="100"/>
      <c r="EAO14" s="100"/>
      <c r="EAP14" s="100"/>
      <c r="EAQ14" s="100"/>
      <c r="EAR14" s="100"/>
      <c r="EAS14" s="100"/>
      <c r="EAT14" s="100"/>
      <c r="EAU14" s="100"/>
      <c r="EAV14" s="100"/>
      <c r="EAW14" s="100"/>
      <c r="EAX14" s="100"/>
      <c r="EAY14" s="100"/>
      <c r="EAZ14" s="100"/>
      <c r="EBA14" s="100"/>
      <c r="EBB14" s="100"/>
      <c r="EBC14" s="100"/>
      <c r="EBD14" s="100"/>
      <c r="EBE14" s="100"/>
      <c r="EBF14" s="100"/>
      <c r="EBG14" s="100"/>
      <c r="EBH14" s="100"/>
      <c r="EBI14" s="100"/>
      <c r="EBJ14" s="100"/>
      <c r="EBK14" s="100"/>
      <c r="EBL14" s="100"/>
      <c r="EBM14" s="100"/>
      <c r="EBN14" s="100"/>
      <c r="EBO14" s="100"/>
      <c r="EBP14" s="100"/>
      <c r="EBQ14" s="100"/>
      <c r="EBR14" s="100"/>
      <c r="EBS14" s="100"/>
      <c r="EBT14" s="100"/>
      <c r="EBU14" s="100"/>
      <c r="EBV14" s="100"/>
      <c r="EBW14" s="100"/>
      <c r="EBX14" s="100"/>
      <c r="EBY14" s="100"/>
      <c r="EBZ14" s="100"/>
      <c r="ECA14" s="100"/>
      <c r="ECB14" s="100"/>
      <c r="ECC14" s="100"/>
      <c r="ECD14" s="100"/>
      <c r="ECE14" s="100"/>
      <c r="ECF14" s="100"/>
      <c r="ECG14" s="100"/>
      <c r="ECH14" s="100"/>
      <c r="ECI14" s="100"/>
      <c r="ECJ14" s="100"/>
      <c r="ECK14" s="100"/>
      <c r="ECL14" s="100"/>
      <c r="ECM14" s="100"/>
      <c r="ECN14" s="100"/>
      <c r="ECO14" s="100"/>
      <c r="ECP14" s="100"/>
      <c r="ECQ14" s="100"/>
      <c r="ECR14" s="100"/>
      <c r="ECS14" s="100"/>
      <c r="ECT14" s="100"/>
      <c r="ECU14" s="100"/>
      <c r="ECV14" s="100"/>
      <c r="ECW14" s="100"/>
      <c r="ECX14" s="100"/>
      <c r="ECY14" s="100"/>
      <c r="ECZ14" s="100"/>
      <c r="EDA14" s="100"/>
      <c r="EDB14" s="100"/>
      <c r="EDC14" s="100"/>
      <c r="EDD14" s="100"/>
      <c r="EDE14" s="100"/>
      <c r="EDF14" s="100"/>
      <c r="EDG14" s="100"/>
      <c r="EDH14" s="100"/>
      <c r="EDI14" s="100"/>
      <c r="EDJ14" s="100"/>
      <c r="EDK14" s="100"/>
      <c r="EDL14" s="100"/>
      <c r="EDM14" s="100"/>
      <c r="EDN14" s="100"/>
      <c r="EDO14" s="100"/>
      <c r="EDP14" s="100"/>
      <c r="EDQ14" s="100"/>
      <c r="EDR14" s="100"/>
      <c r="EDS14" s="100"/>
      <c r="EDT14" s="100"/>
      <c r="EDU14" s="100"/>
      <c r="EDV14" s="100"/>
      <c r="EDW14" s="100"/>
      <c r="EDX14" s="100"/>
      <c r="EDY14" s="100"/>
      <c r="EDZ14" s="100"/>
      <c r="EEA14" s="100"/>
      <c r="EEB14" s="100"/>
      <c r="EEC14" s="100"/>
      <c r="EED14" s="100"/>
      <c r="EEE14" s="100"/>
      <c r="EEF14" s="100"/>
      <c r="EEG14" s="100"/>
      <c r="EEH14" s="100"/>
      <c r="EEI14" s="100"/>
      <c r="EEJ14" s="100"/>
      <c r="EEK14" s="100"/>
      <c r="EEL14" s="100"/>
      <c r="EEM14" s="100"/>
      <c r="EEN14" s="100"/>
      <c r="EEO14" s="100"/>
      <c r="EEP14" s="100"/>
      <c r="EEQ14" s="100"/>
      <c r="EER14" s="100"/>
      <c r="EES14" s="100"/>
      <c r="EET14" s="100"/>
      <c r="EEU14" s="100"/>
      <c r="EEV14" s="100"/>
      <c r="EEW14" s="100"/>
      <c r="EEX14" s="100"/>
      <c r="EEY14" s="100"/>
      <c r="EEZ14" s="100"/>
      <c r="EFA14" s="100"/>
      <c r="EFB14" s="100"/>
      <c r="EFC14" s="100"/>
      <c r="EFD14" s="100"/>
      <c r="EFE14" s="100"/>
      <c r="EFF14" s="100"/>
      <c r="EFG14" s="100"/>
      <c r="EFH14" s="100"/>
      <c r="EFI14" s="100"/>
      <c r="EFJ14" s="100"/>
      <c r="EFK14" s="100"/>
      <c r="EFL14" s="100"/>
      <c r="EFM14" s="100"/>
      <c r="EFN14" s="100"/>
      <c r="EFO14" s="100"/>
      <c r="EFP14" s="100"/>
      <c r="EFQ14" s="100"/>
      <c r="EFR14" s="100"/>
      <c r="EFS14" s="100"/>
      <c r="EFT14" s="100"/>
      <c r="EFU14" s="100"/>
      <c r="EFV14" s="100"/>
      <c r="EFW14" s="100"/>
      <c r="EFX14" s="100"/>
      <c r="EFY14" s="100"/>
      <c r="EFZ14" s="100"/>
      <c r="EGA14" s="100"/>
      <c r="EGB14" s="100"/>
      <c r="EGC14" s="100"/>
      <c r="EGD14" s="100"/>
      <c r="EGE14" s="100"/>
      <c r="EGF14" s="100"/>
      <c r="EGG14" s="100"/>
      <c r="EGH14" s="100"/>
      <c r="EGI14" s="100"/>
      <c r="EGJ14" s="100"/>
      <c r="EGK14" s="100"/>
      <c r="EGL14" s="100"/>
      <c r="EGM14" s="100"/>
      <c r="EGN14" s="100"/>
      <c r="EGO14" s="100"/>
      <c r="EGP14" s="100"/>
      <c r="EGQ14" s="100"/>
      <c r="EGR14" s="100"/>
      <c r="EGS14" s="100"/>
      <c r="EGT14" s="100"/>
      <c r="EGU14" s="100"/>
      <c r="EGV14" s="100"/>
      <c r="EGW14" s="100"/>
      <c r="EGX14" s="100"/>
      <c r="EGY14" s="100"/>
      <c r="EGZ14" s="100"/>
      <c r="EHA14" s="100"/>
      <c r="EHB14" s="100"/>
      <c r="EHC14" s="100"/>
      <c r="EHD14" s="100"/>
      <c r="EHE14" s="100"/>
      <c r="EHF14" s="100"/>
      <c r="EHG14" s="100"/>
      <c r="EHH14" s="100"/>
      <c r="EHI14" s="100"/>
      <c r="EHJ14" s="100"/>
      <c r="EHK14" s="100"/>
      <c r="EHL14" s="100"/>
      <c r="EHM14" s="100"/>
      <c r="EHN14" s="100"/>
      <c r="EHO14" s="100"/>
      <c r="EHP14" s="100"/>
      <c r="EHQ14" s="100"/>
      <c r="EHR14" s="100"/>
      <c r="EHS14" s="100"/>
      <c r="EHT14" s="100"/>
      <c r="EHU14" s="100"/>
      <c r="EHV14" s="100"/>
      <c r="EHW14" s="100"/>
      <c r="EHX14" s="100"/>
      <c r="EHY14" s="100"/>
      <c r="EHZ14" s="100"/>
      <c r="EIA14" s="100"/>
      <c r="EIB14" s="100"/>
      <c r="EIC14" s="100"/>
      <c r="EID14" s="100"/>
      <c r="EIE14" s="100"/>
      <c r="EIF14" s="100"/>
      <c r="EIG14" s="100"/>
      <c r="EIH14" s="100"/>
      <c r="EII14" s="100"/>
      <c r="EIJ14" s="100"/>
      <c r="EIK14" s="100"/>
      <c r="EIL14" s="100"/>
      <c r="EIM14" s="100"/>
      <c r="EIN14" s="100"/>
      <c r="EIO14" s="100"/>
      <c r="EIP14" s="100"/>
      <c r="EIQ14" s="100"/>
      <c r="EIR14" s="100"/>
      <c r="EIS14" s="100"/>
      <c r="EIT14" s="100"/>
      <c r="EIU14" s="100"/>
      <c r="EIV14" s="100"/>
      <c r="EIW14" s="100"/>
      <c r="EIX14" s="100"/>
      <c r="EIY14" s="100"/>
      <c r="EIZ14" s="100"/>
      <c r="EJA14" s="100"/>
      <c r="EJB14" s="100"/>
      <c r="EJC14" s="100"/>
      <c r="EJD14" s="100"/>
      <c r="EJE14" s="100"/>
      <c r="EJF14" s="100"/>
      <c r="EJG14" s="100"/>
      <c r="EJH14" s="100"/>
      <c r="EJI14" s="100"/>
      <c r="EJJ14" s="100"/>
      <c r="EJK14" s="100"/>
      <c r="EJL14" s="100"/>
      <c r="EJM14" s="100"/>
      <c r="EJN14" s="100"/>
      <c r="EJO14" s="100"/>
      <c r="EJP14" s="100"/>
      <c r="EJQ14" s="100"/>
      <c r="EJR14" s="100"/>
      <c r="EJS14" s="100"/>
      <c r="EJT14" s="100"/>
      <c r="EJU14" s="100"/>
      <c r="EJV14" s="100"/>
      <c r="EJW14" s="100"/>
      <c r="EJX14" s="100"/>
      <c r="EJY14" s="100"/>
      <c r="EJZ14" s="100"/>
      <c r="EKA14" s="100"/>
      <c r="EKB14" s="100"/>
      <c r="EKC14" s="100"/>
      <c r="EKD14" s="100"/>
      <c r="EKE14" s="100"/>
      <c r="EKF14" s="100"/>
      <c r="EKG14" s="100"/>
      <c r="EKH14" s="100"/>
      <c r="EKI14" s="100"/>
      <c r="EKJ14" s="100"/>
      <c r="EKK14" s="100"/>
      <c r="EKL14" s="100"/>
      <c r="EKM14" s="100"/>
      <c r="EKN14" s="100"/>
      <c r="EKO14" s="100"/>
      <c r="EKP14" s="100"/>
      <c r="EKQ14" s="100"/>
      <c r="EKR14" s="100"/>
      <c r="EKS14" s="100"/>
      <c r="EKT14" s="100"/>
      <c r="EKU14" s="100"/>
      <c r="EKV14" s="100"/>
      <c r="EKW14" s="100"/>
      <c r="EKX14" s="100"/>
      <c r="EKY14" s="100"/>
      <c r="EKZ14" s="100"/>
      <c r="ELA14" s="100"/>
      <c r="ELB14" s="100"/>
      <c r="ELC14" s="100"/>
      <c r="ELD14" s="100"/>
      <c r="ELE14" s="100"/>
      <c r="ELF14" s="100"/>
      <c r="ELG14" s="100"/>
      <c r="ELH14" s="100"/>
      <c r="ELI14" s="100"/>
      <c r="ELJ14" s="100"/>
      <c r="ELK14" s="100"/>
      <c r="ELL14" s="100"/>
      <c r="ELM14" s="100"/>
      <c r="ELN14" s="100"/>
      <c r="ELO14" s="100"/>
      <c r="ELP14" s="100"/>
      <c r="ELQ14" s="100"/>
      <c r="ELR14" s="100"/>
      <c r="ELS14" s="100"/>
      <c r="ELT14" s="100"/>
      <c r="ELU14" s="100"/>
      <c r="ELV14" s="100"/>
      <c r="ELW14" s="100"/>
      <c r="ELX14" s="100"/>
      <c r="ELY14" s="100"/>
      <c r="ELZ14" s="100"/>
      <c r="EMA14" s="100"/>
      <c r="EMB14" s="100"/>
      <c r="EMC14" s="100"/>
      <c r="EMD14" s="100"/>
      <c r="EME14" s="100"/>
      <c r="EMF14" s="100"/>
      <c r="EMG14" s="100"/>
      <c r="EMH14" s="100"/>
      <c r="EMI14" s="100"/>
      <c r="EMJ14" s="100"/>
      <c r="EMK14" s="100"/>
      <c r="EML14" s="100"/>
      <c r="EMM14" s="100"/>
      <c r="EMN14" s="100"/>
      <c r="EMO14" s="100"/>
      <c r="EMP14" s="100"/>
      <c r="EMQ14" s="100"/>
      <c r="EMR14" s="100"/>
      <c r="EMS14" s="100"/>
      <c r="EMT14" s="100"/>
      <c r="EMU14" s="100"/>
      <c r="EMV14" s="100"/>
      <c r="EMW14" s="100"/>
      <c r="EMX14" s="100"/>
      <c r="EMY14" s="100"/>
      <c r="EMZ14" s="100"/>
      <c r="ENA14" s="100"/>
      <c r="ENB14" s="100"/>
      <c r="ENC14" s="100"/>
      <c r="END14" s="100"/>
      <c r="ENE14" s="100"/>
      <c r="ENF14" s="100"/>
      <c r="ENG14" s="100"/>
      <c r="ENH14" s="100"/>
      <c r="ENI14" s="100"/>
      <c r="ENJ14" s="100"/>
      <c r="ENK14" s="100"/>
      <c r="ENL14" s="100"/>
      <c r="ENM14" s="100"/>
      <c r="ENN14" s="100"/>
      <c r="ENO14" s="100"/>
      <c r="ENP14" s="100"/>
      <c r="ENQ14" s="100"/>
      <c r="ENR14" s="100"/>
      <c r="ENS14" s="100"/>
      <c r="ENT14" s="100"/>
      <c r="ENU14" s="100"/>
      <c r="ENV14" s="100"/>
      <c r="ENW14" s="100"/>
      <c r="ENX14" s="100"/>
      <c r="ENY14" s="100"/>
      <c r="ENZ14" s="100"/>
      <c r="EOA14" s="100"/>
      <c r="EOB14" s="100"/>
      <c r="EOC14" s="100"/>
      <c r="EOD14" s="100"/>
      <c r="EOE14" s="100"/>
      <c r="EOF14" s="100"/>
      <c r="EOG14" s="100"/>
      <c r="EOH14" s="100"/>
      <c r="EOI14" s="100"/>
      <c r="EOJ14" s="100"/>
      <c r="EOK14" s="100"/>
      <c r="EOL14" s="100"/>
      <c r="EOM14" s="100"/>
      <c r="EON14" s="100"/>
      <c r="EOO14" s="100"/>
      <c r="EOP14" s="100"/>
      <c r="EOQ14" s="100"/>
      <c r="EOR14" s="100"/>
      <c r="EOS14" s="100"/>
      <c r="EOT14" s="100"/>
      <c r="EOU14" s="100"/>
      <c r="EOV14" s="100"/>
      <c r="EOW14" s="100"/>
      <c r="EOX14" s="100"/>
      <c r="EOY14" s="100"/>
      <c r="EOZ14" s="100"/>
      <c r="EPA14" s="100"/>
      <c r="EPB14" s="100"/>
      <c r="EPC14" s="100"/>
      <c r="EPD14" s="100"/>
      <c r="EPE14" s="100"/>
      <c r="EPF14" s="100"/>
      <c r="EPG14" s="100"/>
      <c r="EPH14" s="100"/>
      <c r="EPI14" s="100"/>
      <c r="EPJ14" s="100"/>
      <c r="EPK14" s="100"/>
      <c r="EPL14" s="100"/>
      <c r="EPM14" s="100"/>
      <c r="EPN14" s="100"/>
      <c r="EPO14" s="100"/>
      <c r="EPP14" s="100"/>
      <c r="EPQ14" s="100"/>
      <c r="EPR14" s="100"/>
      <c r="EPS14" s="100"/>
      <c r="EPT14" s="100"/>
      <c r="EPU14" s="100"/>
      <c r="EPV14" s="100"/>
      <c r="EPW14" s="100"/>
      <c r="EPX14" s="100"/>
      <c r="EPY14" s="100"/>
      <c r="EPZ14" s="100"/>
      <c r="EQA14" s="100"/>
      <c r="EQB14" s="100"/>
      <c r="EQC14" s="100"/>
      <c r="EQD14" s="100"/>
      <c r="EQE14" s="100"/>
      <c r="EQF14" s="100"/>
      <c r="EQG14" s="100"/>
      <c r="EQH14" s="100"/>
      <c r="EQI14" s="100"/>
      <c r="EQJ14" s="100"/>
      <c r="EQK14" s="100"/>
      <c r="EQL14" s="100"/>
      <c r="EQM14" s="100"/>
      <c r="EQN14" s="100"/>
      <c r="EQO14" s="100"/>
      <c r="EQP14" s="100"/>
      <c r="EQQ14" s="100"/>
      <c r="EQR14" s="100"/>
      <c r="EQS14" s="100"/>
      <c r="EQT14" s="100"/>
      <c r="EQU14" s="100"/>
      <c r="EQV14" s="100"/>
      <c r="EQW14" s="100"/>
      <c r="EQX14" s="100"/>
      <c r="EQY14" s="100"/>
      <c r="EQZ14" s="100"/>
      <c r="ERA14" s="100"/>
      <c r="ERB14" s="100"/>
      <c r="ERC14" s="100"/>
      <c r="ERD14" s="100"/>
      <c r="ERE14" s="100"/>
      <c r="ERF14" s="100"/>
      <c r="ERG14" s="100"/>
      <c r="ERH14" s="100"/>
      <c r="ERI14" s="100"/>
      <c r="ERJ14" s="100"/>
      <c r="ERK14" s="100"/>
      <c r="ERL14" s="100"/>
      <c r="ERM14" s="100"/>
      <c r="ERN14" s="100"/>
      <c r="ERO14" s="100"/>
      <c r="ERP14" s="100"/>
      <c r="ERQ14" s="100"/>
      <c r="ERR14" s="100"/>
      <c r="ERS14" s="100"/>
      <c r="ERT14" s="100"/>
      <c r="ERU14" s="100"/>
      <c r="ERV14" s="100"/>
      <c r="ERW14" s="100"/>
      <c r="ERX14" s="100"/>
      <c r="ERY14" s="100"/>
      <c r="ERZ14" s="100"/>
      <c r="ESA14" s="100"/>
      <c r="ESB14" s="100"/>
      <c r="ESC14" s="100"/>
      <c r="ESD14" s="100"/>
      <c r="ESE14" s="100"/>
      <c r="ESF14" s="100"/>
      <c r="ESG14" s="100"/>
      <c r="ESH14" s="100"/>
      <c r="ESI14" s="100"/>
      <c r="ESJ14" s="100"/>
      <c r="ESK14" s="100"/>
      <c r="ESL14" s="100"/>
      <c r="ESM14" s="100"/>
      <c r="ESN14" s="100"/>
      <c r="ESO14" s="100"/>
      <c r="ESP14" s="100"/>
      <c r="ESQ14" s="100"/>
      <c r="ESR14" s="100"/>
      <c r="ESS14" s="100"/>
      <c r="EST14" s="100"/>
      <c r="ESU14" s="100"/>
      <c r="ESV14" s="100"/>
      <c r="ESW14" s="100"/>
      <c r="ESX14" s="100"/>
      <c r="ESY14" s="100"/>
      <c r="ESZ14" s="100"/>
      <c r="ETA14" s="100"/>
      <c r="ETB14" s="100"/>
      <c r="ETC14" s="100"/>
      <c r="ETD14" s="100"/>
      <c r="ETE14" s="100"/>
      <c r="ETF14" s="100"/>
      <c r="ETG14" s="100"/>
      <c r="ETH14" s="100"/>
      <c r="ETI14" s="100"/>
      <c r="ETJ14" s="100"/>
      <c r="ETK14" s="100"/>
      <c r="ETL14" s="100"/>
      <c r="ETM14" s="100"/>
      <c r="ETN14" s="100"/>
      <c r="ETO14" s="100"/>
      <c r="ETP14" s="100"/>
      <c r="ETQ14" s="100"/>
      <c r="ETR14" s="100"/>
      <c r="ETS14" s="100"/>
      <c r="ETT14" s="100"/>
      <c r="ETU14" s="100"/>
      <c r="ETV14" s="100"/>
      <c r="ETW14" s="100"/>
      <c r="ETX14" s="100"/>
      <c r="ETY14" s="100"/>
      <c r="ETZ14" s="100"/>
      <c r="EUA14" s="100"/>
      <c r="EUB14" s="100"/>
      <c r="EUC14" s="100"/>
      <c r="EUD14" s="100"/>
      <c r="EUE14" s="100"/>
      <c r="EUF14" s="100"/>
      <c r="EUG14" s="100"/>
      <c r="EUH14" s="100"/>
      <c r="EUI14" s="100"/>
      <c r="EUJ14" s="100"/>
      <c r="EUK14" s="100"/>
      <c r="EUL14" s="100"/>
      <c r="EUM14" s="100"/>
      <c r="EUN14" s="100"/>
      <c r="EUO14" s="100"/>
      <c r="EUP14" s="100"/>
      <c r="EUQ14" s="100"/>
      <c r="EUR14" s="100"/>
      <c r="EUS14" s="100"/>
      <c r="EUT14" s="100"/>
      <c r="EUU14" s="100"/>
      <c r="EUV14" s="100"/>
      <c r="EUW14" s="100"/>
      <c r="EUX14" s="100"/>
      <c r="EUY14" s="100"/>
      <c r="EUZ14" s="100"/>
      <c r="EVA14" s="100"/>
      <c r="EVB14" s="100"/>
      <c r="EVC14" s="100"/>
      <c r="EVD14" s="100"/>
      <c r="EVE14" s="100"/>
      <c r="EVF14" s="100"/>
      <c r="EVG14" s="100"/>
      <c r="EVH14" s="100"/>
      <c r="EVI14" s="100"/>
      <c r="EVJ14" s="100"/>
      <c r="EVK14" s="100"/>
      <c r="EVL14" s="100"/>
      <c r="EVM14" s="100"/>
      <c r="EVN14" s="100"/>
      <c r="EVO14" s="100"/>
      <c r="EVP14" s="100"/>
      <c r="EVQ14" s="100"/>
      <c r="EVR14" s="100"/>
      <c r="EVS14" s="100"/>
      <c r="EVT14" s="100"/>
      <c r="EVU14" s="100"/>
      <c r="EVV14" s="100"/>
      <c r="EVW14" s="100"/>
      <c r="EVX14" s="100"/>
      <c r="EVY14" s="100"/>
      <c r="EVZ14" s="100"/>
      <c r="EWA14" s="100"/>
      <c r="EWB14" s="100"/>
      <c r="EWC14" s="100"/>
      <c r="EWD14" s="100"/>
      <c r="EWE14" s="100"/>
      <c r="EWF14" s="100"/>
      <c r="EWG14" s="100"/>
      <c r="EWH14" s="100"/>
      <c r="EWI14" s="100"/>
      <c r="EWJ14" s="100"/>
      <c r="EWK14" s="100"/>
      <c r="EWL14" s="100"/>
      <c r="EWM14" s="100"/>
      <c r="EWN14" s="100"/>
      <c r="EWO14" s="100"/>
      <c r="EWP14" s="100"/>
      <c r="EWQ14" s="100"/>
      <c r="EWR14" s="100"/>
      <c r="EWS14" s="100"/>
      <c r="EWT14" s="100"/>
      <c r="EWU14" s="100"/>
      <c r="EWV14" s="100"/>
      <c r="EWW14" s="100"/>
      <c r="EWX14" s="100"/>
      <c r="EWY14" s="100"/>
      <c r="EWZ14" s="100"/>
      <c r="EXA14" s="100"/>
      <c r="EXB14" s="100"/>
      <c r="EXC14" s="100"/>
      <c r="EXD14" s="100"/>
      <c r="EXE14" s="100"/>
      <c r="EXF14" s="100"/>
      <c r="EXG14" s="100"/>
      <c r="EXH14" s="100"/>
      <c r="EXI14" s="100"/>
      <c r="EXJ14" s="100"/>
      <c r="EXK14" s="100"/>
      <c r="EXL14" s="100"/>
      <c r="EXM14" s="100"/>
      <c r="EXN14" s="100"/>
      <c r="EXO14" s="100"/>
      <c r="EXP14" s="100"/>
      <c r="EXQ14" s="100"/>
      <c r="EXR14" s="100"/>
      <c r="EXS14" s="100"/>
      <c r="EXT14" s="100"/>
      <c r="EXU14" s="100"/>
      <c r="EXV14" s="100"/>
      <c r="EXW14" s="100"/>
      <c r="EXX14" s="100"/>
      <c r="EXY14" s="100"/>
      <c r="EXZ14" s="100"/>
      <c r="EYA14" s="100"/>
      <c r="EYB14" s="100"/>
      <c r="EYC14" s="100"/>
      <c r="EYD14" s="100"/>
      <c r="EYE14" s="100"/>
      <c r="EYF14" s="100"/>
      <c r="EYG14" s="100"/>
      <c r="EYH14" s="100"/>
      <c r="EYI14" s="100"/>
      <c r="EYJ14" s="100"/>
      <c r="EYK14" s="100"/>
      <c r="EYL14" s="100"/>
      <c r="EYM14" s="100"/>
      <c r="EYN14" s="100"/>
      <c r="EYO14" s="100"/>
      <c r="EYP14" s="100"/>
      <c r="EYQ14" s="100"/>
      <c r="EYR14" s="100"/>
      <c r="EYS14" s="100"/>
      <c r="EYT14" s="100"/>
      <c r="EYU14" s="100"/>
      <c r="EYV14" s="100"/>
      <c r="EYW14" s="100"/>
      <c r="EYX14" s="100"/>
      <c r="EYY14" s="100"/>
      <c r="EYZ14" s="100"/>
      <c r="EZA14" s="100"/>
      <c r="EZB14" s="100"/>
      <c r="EZC14" s="100"/>
      <c r="EZD14" s="100"/>
      <c r="EZE14" s="100"/>
      <c r="EZF14" s="100"/>
      <c r="EZG14" s="100"/>
      <c r="EZH14" s="100"/>
      <c r="EZI14" s="100"/>
      <c r="EZJ14" s="100"/>
      <c r="EZK14" s="100"/>
      <c r="EZL14" s="100"/>
      <c r="EZM14" s="100"/>
      <c r="EZN14" s="100"/>
      <c r="EZO14" s="100"/>
      <c r="EZP14" s="100"/>
      <c r="EZQ14" s="100"/>
      <c r="EZR14" s="100"/>
      <c r="EZS14" s="100"/>
      <c r="EZT14" s="100"/>
      <c r="EZU14" s="100"/>
      <c r="EZV14" s="100"/>
      <c r="EZW14" s="100"/>
      <c r="EZX14" s="100"/>
      <c r="EZY14" s="100"/>
      <c r="EZZ14" s="100"/>
      <c r="FAA14" s="100"/>
      <c r="FAB14" s="100"/>
      <c r="FAC14" s="100"/>
      <c r="FAD14" s="100"/>
      <c r="FAE14" s="100"/>
      <c r="FAF14" s="100"/>
      <c r="FAG14" s="100"/>
      <c r="FAH14" s="100"/>
      <c r="FAI14" s="100"/>
      <c r="FAJ14" s="100"/>
      <c r="FAK14" s="100"/>
      <c r="FAL14" s="100"/>
      <c r="FAM14" s="100"/>
      <c r="FAN14" s="100"/>
      <c r="FAO14" s="100"/>
      <c r="FAP14" s="100"/>
      <c r="FAQ14" s="100"/>
      <c r="FAR14" s="100"/>
      <c r="FAS14" s="100"/>
      <c r="FAT14" s="100"/>
      <c r="FAU14" s="100"/>
      <c r="FAV14" s="100"/>
      <c r="FAW14" s="100"/>
      <c r="FAX14" s="100"/>
      <c r="FAY14" s="100"/>
      <c r="FAZ14" s="100"/>
      <c r="FBA14" s="100"/>
      <c r="FBB14" s="100"/>
      <c r="FBC14" s="100"/>
      <c r="FBD14" s="100"/>
      <c r="FBE14" s="100"/>
      <c r="FBF14" s="100"/>
      <c r="FBG14" s="100"/>
      <c r="FBH14" s="100"/>
      <c r="FBI14" s="100"/>
      <c r="FBJ14" s="100"/>
      <c r="FBK14" s="100"/>
      <c r="FBL14" s="100"/>
      <c r="FBM14" s="100"/>
      <c r="FBN14" s="100"/>
      <c r="FBO14" s="100"/>
      <c r="FBP14" s="100"/>
      <c r="FBQ14" s="100"/>
      <c r="FBR14" s="100"/>
      <c r="FBS14" s="100"/>
      <c r="FBT14" s="100"/>
      <c r="FBU14" s="100"/>
      <c r="FBV14" s="100"/>
      <c r="FBW14" s="100"/>
      <c r="FBX14" s="100"/>
      <c r="FBY14" s="100"/>
      <c r="FBZ14" s="100"/>
      <c r="FCA14" s="100"/>
      <c r="FCB14" s="100"/>
      <c r="FCC14" s="100"/>
      <c r="FCD14" s="100"/>
      <c r="FCE14" s="100"/>
      <c r="FCF14" s="100"/>
      <c r="FCG14" s="100"/>
      <c r="FCH14" s="100"/>
      <c r="FCI14" s="100"/>
      <c r="FCJ14" s="100"/>
      <c r="FCK14" s="100"/>
      <c r="FCL14" s="100"/>
      <c r="FCM14" s="100"/>
      <c r="FCN14" s="100"/>
      <c r="FCO14" s="100"/>
      <c r="FCP14" s="100"/>
      <c r="FCQ14" s="100"/>
      <c r="FCR14" s="100"/>
      <c r="FCS14" s="100"/>
      <c r="FCT14" s="100"/>
      <c r="FCU14" s="100"/>
      <c r="FCV14" s="100"/>
      <c r="FCW14" s="100"/>
      <c r="FCX14" s="100"/>
      <c r="FCY14" s="100"/>
      <c r="FCZ14" s="100"/>
      <c r="FDA14" s="100"/>
      <c r="FDB14" s="100"/>
      <c r="FDC14" s="100"/>
      <c r="FDD14" s="100"/>
      <c r="FDE14" s="100"/>
      <c r="FDF14" s="100"/>
      <c r="FDG14" s="100"/>
      <c r="FDH14" s="100"/>
      <c r="FDI14" s="100"/>
      <c r="FDJ14" s="100"/>
      <c r="FDK14" s="100"/>
      <c r="FDL14" s="100"/>
      <c r="FDM14" s="100"/>
      <c r="FDN14" s="100"/>
      <c r="FDO14" s="100"/>
      <c r="FDP14" s="100"/>
      <c r="FDQ14" s="100"/>
      <c r="FDR14" s="100"/>
      <c r="FDS14" s="100"/>
      <c r="FDT14" s="100"/>
      <c r="FDU14" s="100"/>
      <c r="FDV14" s="100"/>
      <c r="FDW14" s="100"/>
      <c r="FDX14" s="100"/>
      <c r="FDY14" s="100"/>
      <c r="FDZ14" s="100"/>
      <c r="FEA14" s="100"/>
      <c r="FEB14" s="100"/>
      <c r="FEC14" s="100"/>
      <c r="FED14" s="100"/>
      <c r="FEE14" s="100"/>
      <c r="FEF14" s="100"/>
      <c r="FEG14" s="100"/>
      <c r="FEH14" s="100"/>
      <c r="FEI14" s="100"/>
      <c r="FEJ14" s="100"/>
      <c r="FEK14" s="100"/>
      <c r="FEL14" s="100"/>
      <c r="FEM14" s="100"/>
      <c r="FEN14" s="100"/>
      <c r="FEO14" s="100"/>
      <c r="FEP14" s="100"/>
      <c r="FEQ14" s="100"/>
      <c r="FER14" s="100"/>
      <c r="FES14" s="100"/>
      <c r="FET14" s="100"/>
      <c r="FEU14" s="100"/>
      <c r="FEV14" s="100"/>
      <c r="FEW14" s="100"/>
      <c r="FEX14" s="100"/>
      <c r="FEY14" s="100"/>
      <c r="FEZ14" s="100"/>
      <c r="FFA14" s="100"/>
      <c r="FFB14" s="100"/>
      <c r="FFC14" s="100"/>
      <c r="FFD14" s="100"/>
      <c r="FFE14" s="100"/>
      <c r="FFF14" s="100"/>
      <c r="FFG14" s="100"/>
      <c r="FFH14" s="100"/>
      <c r="FFI14" s="100"/>
      <c r="FFJ14" s="100"/>
      <c r="FFK14" s="100"/>
      <c r="FFL14" s="100"/>
      <c r="FFM14" s="100"/>
      <c r="FFN14" s="100"/>
      <c r="FFO14" s="100"/>
      <c r="FFP14" s="100"/>
      <c r="FFQ14" s="100"/>
      <c r="FFR14" s="100"/>
      <c r="FFS14" s="100"/>
      <c r="FFT14" s="100"/>
      <c r="FFU14" s="100"/>
      <c r="FFV14" s="100"/>
      <c r="FFW14" s="100"/>
      <c r="FFX14" s="100"/>
      <c r="FFY14" s="100"/>
      <c r="FFZ14" s="100"/>
      <c r="FGA14" s="100"/>
      <c r="FGB14" s="100"/>
      <c r="FGC14" s="100"/>
      <c r="FGD14" s="100"/>
      <c r="FGE14" s="100"/>
      <c r="FGF14" s="100"/>
      <c r="FGG14" s="100"/>
      <c r="FGH14" s="100"/>
      <c r="FGI14" s="100"/>
      <c r="FGJ14" s="100"/>
      <c r="FGK14" s="100"/>
      <c r="FGL14" s="100"/>
      <c r="FGM14" s="100"/>
      <c r="FGN14" s="100"/>
      <c r="FGO14" s="100"/>
      <c r="FGP14" s="100"/>
      <c r="FGQ14" s="100"/>
      <c r="FGR14" s="100"/>
      <c r="FGS14" s="100"/>
      <c r="FGT14" s="100"/>
      <c r="FGU14" s="100"/>
      <c r="FGV14" s="100"/>
      <c r="FGW14" s="100"/>
      <c r="FGX14" s="100"/>
      <c r="FGY14" s="100"/>
      <c r="FGZ14" s="100"/>
      <c r="FHA14" s="100"/>
      <c r="FHB14" s="100"/>
      <c r="FHC14" s="100"/>
      <c r="FHD14" s="100"/>
      <c r="FHE14" s="100"/>
      <c r="FHF14" s="100"/>
      <c r="FHG14" s="100"/>
      <c r="FHH14" s="100"/>
      <c r="FHI14" s="100"/>
      <c r="FHJ14" s="100"/>
      <c r="FHK14" s="100"/>
      <c r="FHL14" s="100"/>
      <c r="FHM14" s="100"/>
      <c r="FHN14" s="100"/>
      <c r="FHO14" s="100"/>
      <c r="FHP14" s="100"/>
      <c r="FHQ14" s="100"/>
      <c r="FHR14" s="100"/>
      <c r="FHS14" s="100"/>
      <c r="FHT14" s="100"/>
      <c r="FHU14" s="100"/>
      <c r="FHV14" s="100"/>
      <c r="FHW14" s="100"/>
      <c r="FHX14" s="100"/>
      <c r="FHY14" s="100"/>
      <c r="FHZ14" s="100"/>
      <c r="FIA14" s="100"/>
      <c r="FIB14" s="100"/>
      <c r="FIC14" s="100"/>
      <c r="FID14" s="100"/>
      <c r="FIE14" s="100"/>
      <c r="FIF14" s="100"/>
      <c r="FIG14" s="100"/>
      <c r="FIH14" s="100"/>
      <c r="FII14" s="100"/>
      <c r="FIJ14" s="100"/>
      <c r="FIK14" s="100"/>
      <c r="FIL14" s="100"/>
      <c r="FIM14" s="100"/>
      <c r="FIN14" s="100"/>
      <c r="FIO14" s="100"/>
      <c r="FIP14" s="100"/>
      <c r="FIQ14" s="100"/>
      <c r="FIR14" s="100"/>
      <c r="FIS14" s="100"/>
      <c r="FIT14" s="100"/>
      <c r="FIU14" s="100"/>
      <c r="FIV14" s="100"/>
      <c r="FIW14" s="100"/>
      <c r="FIX14" s="100"/>
      <c r="FIY14" s="100"/>
      <c r="FIZ14" s="100"/>
      <c r="FJA14" s="100"/>
      <c r="FJB14" s="100"/>
      <c r="FJC14" s="100"/>
      <c r="FJD14" s="100"/>
      <c r="FJE14" s="100"/>
      <c r="FJF14" s="100"/>
      <c r="FJG14" s="100"/>
      <c r="FJH14" s="100"/>
      <c r="FJI14" s="100"/>
      <c r="FJJ14" s="100"/>
      <c r="FJK14" s="100"/>
      <c r="FJL14" s="100"/>
      <c r="FJM14" s="100"/>
      <c r="FJN14" s="100"/>
      <c r="FJO14" s="100"/>
      <c r="FJP14" s="100"/>
      <c r="FJQ14" s="100"/>
      <c r="FJR14" s="100"/>
      <c r="FJS14" s="100"/>
      <c r="FJT14" s="100"/>
      <c r="FJU14" s="100"/>
      <c r="FJV14" s="100"/>
      <c r="FJW14" s="100"/>
      <c r="FJX14" s="100"/>
      <c r="FJY14" s="100"/>
      <c r="FJZ14" s="100"/>
      <c r="FKA14" s="100"/>
      <c r="FKB14" s="100"/>
      <c r="FKC14" s="100"/>
      <c r="FKD14" s="100"/>
      <c r="FKE14" s="100"/>
      <c r="FKF14" s="100"/>
      <c r="FKG14" s="100"/>
      <c r="FKH14" s="100"/>
      <c r="FKI14" s="100"/>
      <c r="FKJ14" s="100"/>
      <c r="FKK14" s="100"/>
      <c r="FKL14" s="100"/>
      <c r="FKM14" s="100"/>
      <c r="FKN14" s="100"/>
      <c r="FKO14" s="100"/>
      <c r="FKP14" s="100"/>
      <c r="FKQ14" s="100"/>
      <c r="FKR14" s="100"/>
      <c r="FKS14" s="100"/>
      <c r="FKT14" s="100"/>
      <c r="FKU14" s="100"/>
      <c r="FKV14" s="100"/>
      <c r="FKW14" s="100"/>
      <c r="FKX14" s="100"/>
      <c r="FKY14" s="100"/>
      <c r="FKZ14" s="100"/>
      <c r="FLA14" s="100"/>
      <c r="FLB14" s="100"/>
      <c r="FLC14" s="100"/>
      <c r="FLD14" s="100"/>
      <c r="FLE14" s="100"/>
      <c r="FLF14" s="100"/>
      <c r="FLG14" s="100"/>
      <c r="FLH14" s="100"/>
      <c r="FLI14" s="100"/>
      <c r="FLJ14" s="100"/>
      <c r="FLK14" s="100"/>
      <c r="FLL14" s="100"/>
      <c r="FLM14" s="100"/>
      <c r="FLN14" s="100"/>
      <c r="FLO14" s="100"/>
      <c r="FLP14" s="100"/>
      <c r="FLQ14" s="100"/>
      <c r="FLR14" s="100"/>
      <c r="FLS14" s="100"/>
      <c r="FLT14" s="100"/>
      <c r="FLU14" s="100"/>
      <c r="FLV14" s="100"/>
      <c r="FLW14" s="100"/>
      <c r="FLX14" s="100"/>
      <c r="FLY14" s="100"/>
      <c r="FLZ14" s="100"/>
      <c r="FMA14" s="100"/>
      <c r="FMB14" s="100"/>
      <c r="FMC14" s="100"/>
      <c r="FMD14" s="100"/>
      <c r="FME14" s="100"/>
      <c r="FMF14" s="100"/>
      <c r="FMG14" s="100"/>
      <c r="FMH14" s="100"/>
      <c r="FMI14" s="100"/>
      <c r="FMJ14" s="100"/>
      <c r="FMK14" s="100"/>
      <c r="FML14" s="100"/>
      <c r="FMM14" s="100"/>
      <c r="FMN14" s="100"/>
      <c r="FMO14" s="100"/>
      <c r="FMP14" s="100"/>
      <c r="FMQ14" s="100"/>
      <c r="FMR14" s="100"/>
      <c r="FMS14" s="100"/>
      <c r="FMT14" s="100"/>
      <c r="FMU14" s="100"/>
      <c r="FMV14" s="100"/>
      <c r="FMW14" s="100"/>
      <c r="FMX14" s="100"/>
      <c r="FMY14" s="100"/>
      <c r="FMZ14" s="100"/>
      <c r="FNA14" s="100"/>
      <c r="FNB14" s="100"/>
      <c r="FNC14" s="100"/>
      <c r="FND14" s="100"/>
      <c r="FNE14" s="100"/>
      <c r="FNF14" s="100"/>
      <c r="FNG14" s="100"/>
      <c r="FNH14" s="100"/>
      <c r="FNI14" s="100"/>
      <c r="FNJ14" s="100"/>
      <c r="FNK14" s="100"/>
      <c r="FNL14" s="100"/>
      <c r="FNM14" s="100"/>
      <c r="FNN14" s="100"/>
      <c r="FNO14" s="100"/>
      <c r="FNP14" s="100"/>
      <c r="FNQ14" s="100"/>
      <c r="FNR14" s="100"/>
      <c r="FNS14" s="100"/>
      <c r="FNT14" s="100"/>
      <c r="FNU14" s="100"/>
      <c r="FNV14" s="100"/>
      <c r="FNW14" s="100"/>
      <c r="FNX14" s="100"/>
      <c r="FNY14" s="100"/>
      <c r="FNZ14" s="100"/>
      <c r="FOA14" s="100"/>
      <c r="FOB14" s="100"/>
      <c r="FOC14" s="100"/>
      <c r="FOD14" s="100"/>
      <c r="FOE14" s="100"/>
      <c r="FOF14" s="100"/>
      <c r="FOG14" s="100"/>
      <c r="FOH14" s="100"/>
      <c r="FOI14" s="100"/>
      <c r="FOJ14" s="100"/>
      <c r="FOK14" s="100"/>
      <c r="FOL14" s="100"/>
      <c r="FOM14" s="100"/>
      <c r="FON14" s="100"/>
      <c r="FOO14" s="100"/>
      <c r="FOP14" s="100"/>
      <c r="FOQ14" s="100"/>
      <c r="FOR14" s="100"/>
      <c r="FOS14" s="100"/>
      <c r="FOT14" s="100"/>
      <c r="FOU14" s="100"/>
      <c r="FOV14" s="100"/>
      <c r="FOW14" s="100"/>
      <c r="FOX14" s="100"/>
      <c r="FOY14" s="100"/>
      <c r="FOZ14" s="100"/>
      <c r="FPA14" s="100"/>
      <c r="FPB14" s="100"/>
      <c r="FPC14" s="100"/>
      <c r="FPD14" s="100"/>
      <c r="FPE14" s="100"/>
      <c r="FPF14" s="100"/>
      <c r="FPG14" s="100"/>
      <c r="FPH14" s="100"/>
      <c r="FPI14" s="100"/>
      <c r="FPJ14" s="100"/>
      <c r="FPK14" s="100"/>
      <c r="FPL14" s="100"/>
      <c r="FPM14" s="100"/>
      <c r="FPN14" s="100"/>
      <c r="FPO14" s="100"/>
      <c r="FPP14" s="100"/>
      <c r="FPQ14" s="100"/>
      <c r="FPR14" s="100"/>
      <c r="FPS14" s="100"/>
      <c r="FPT14" s="100"/>
      <c r="FPU14" s="100"/>
      <c r="FPV14" s="100"/>
      <c r="FPW14" s="100"/>
      <c r="FPX14" s="100"/>
      <c r="FPY14" s="100"/>
      <c r="FPZ14" s="100"/>
      <c r="FQA14" s="100"/>
      <c r="FQB14" s="100"/>
      <c r="FQC14" s="100"/>
      <c r="FQD14" s="100"/>
      <c r="FQE14" s="100"/>
      <c r="FQF14" s="100"/>
      <c r="FQG14" s="100"/>
      <c r="FQH14" s="100"/>
      <c r="FQI14" s="100"/>
      <c r="FQJ14" s="100"/>
      <c r="FQK14" s="100"/>
      <c r="FQL14" s="100"/>
      <c r="FQM14" s="100"/>
      <c r="FQN14" s="100"/>
      <c r="FQO14" s="100"/>
      <c r="FQP14" s="100"/>
      <c r="FQQ14" s="100"/>
      <c r="FQR14" s="100"/>
      <c r="FQS14" s="100"/>
      <c r="FQT14" s="100"/>
      <c r="FQU14" s="100"/>
      <c r="FQV14" s="100"/>
      <c r="FQW14" s="100"/>
      <c r="FQX14" s="100"/>
      <c r="FQY14" s="100"/>
      <c r="FQZ14" s="100"/>
      <c r="FRA14" s="100"/>
      <c r="FRB14" s="100"/>
      <c r="FRC14" s="100"/>
      <c r="FRD14" s="100"/>
      <c r="FRE14" s="100"/>
      <c r="FRF14" s="100"/>
      <c r="FRG14" s="100"/>
      <c r="FRH14" s="100"/>
      <c r="FRI14" s="100"/>
      <c r="FRJ14" s="100"/>
      <c r="FRK14" s="100"/>
      <c r="FRL14" s="100"/>
      <c r="FRM14" s="100"/>
      <c r="FRN14" s="100"/>
      <c r="FRO14" s="100"/>
      <c r="FRP14" s="100"/>
      <c r="FRQ14" s="100"/>
      <c r="FRR14" s="100"/>
      <c r="FRS14" s="100"/>
      <c r="FRT14" s="100"/>
      <c r="FRU14" s="100"/>
      <c r="FRV14" s="100"/>
      <c r="FRW14" s="100"/>
      <c r="FRX14" s="100"/>
      <c r="FRY14" s="100"/>
      <c r="FRZ14" s="100"/>
      <c r="FSA14" s="100"/>
      <c r="FSB14" s="100"/>
      <c r="FSC14" s="100"/>
      <c r="FSD14" s="100"/>
      <c r="FSE14" s="100"/>
      <c r="FSF14" s="100"/>
      <c r="FSG14" s="100"/>
      <c r="FSH14" s="100"/>
      <c r="FSI14" s="100"/>
      <c r="FSJ14" s="100"/>
      <c r="FSK14" s="100"/>
      <c r="FSL14" s="100"/>
      <c r="FSM14" s="100"/>
      <c r="FSN14" s="100"/>
      <c r="FSO14" s="100"/>
      <c r="FSP14" s="100"/>
      <c r="FSQ14" s="100"/>
      <c r="FSR14" s="100"/>
      <c r="FSS14" s="100"/>
      <c r="FST14" s="100"/>
      <c r="FSU14" s="100"/>
      <c r="FSV14" s="100"/>
      <c r="FSW14" s="100"/>
      <c r="FSX14" s="100"/>
      <c r="FSY14" s="100"/>
      <c r="FSZ14" s="100"/>
      <c r="FTA14" s="100"/>
      <c r="FTB14" s="100"/>
      <c r="FTC14" s="100"/>
      <c r="FTD14" s="100"/>
      <c r="FTE14" s="100"/>
      <c r="FTF14" s="100"/>
      <c r="FTG14" s="100"/>
      <c r="FTH14" s="100"/>
      <c r="FTI14" s="100"/>
      <c r="FTJ14" s="100"/>
      <c r="FTK14" s="100"/>
      <c r="FTL14" s="100"/>
      <c r="FTM14" s="100"/>
      <c r="FTN14" s="100"/>
      <c r="FTO14" s="100"/>
      <c r="FTP14" s="100"/>
      <c r="FTQ14" s="100"/>
      <c r="FTR14" s="100"/>
      <c r="FTS14" s="100"/>
      <c r="FTT14" s="100"/>
      <c r="FTU14" s="100"/>
      <c r="FTV14" s="100"/>
      <c r="FTW14" s="100"/>
      <c r="FTX14" s="100"/>
      <c r="FTY14" s="100"/>
      <c r="FTZ14" s="100"/>
      <c r="FUA14" s="100"/>
      <c r="FUB14" s="100"/>
      <c r="FUC14" s="100"/>
      <c r="FUD14" s="100"/>
      <c r="FUE14" s="100"/>
      <c r="FUF14" s="100"/>
      <c r="FUG14" s="100"/>
      <c r="FUH14" s="100"/>
      <c r="FUI14" s="100"/>
      <c r="FUJ14" s="100"/>
      <c r="FUK14" s="100"/>
      <c r="FUL14" s="100"/>
      <c r="FUM14" s="100"/>
      <c r="FUN14" s="100"/>
      <c r="FUO14" s="100"/>
      <c r="FUP14" s="100"/>
      <c r="FUQ14" s="100"/>
      <c r="FUR14" s="100"/>
      <c r="FUS14" s="100"/>
      <c r="FUT14" s="100"/>
      <c r="FUU14" s="100"/>
      <c r="FUV14" s="100"/>
      <c r="FUW14" s="100"/>
      <c r="FUX14" s="100"/>
      <c r="FUY14" s="100"/>
      <c r="FUZ14" s="100"/>
      <c r="FVA14" s="100"/>
      <c r="FVB14" s="100"/>
      <c r="FVC14" s="100"/>
      <c r="FVD14" s="100"/>
      <c r="FVE14" s="100"/>
      <c r="FVF14" s="100"/>
      <c r="FVG14" s="100"/>
      <c r="FVH14" s="100"/>
      <c r="FVI14" s="100"/>
      <c r="FVJ14" s="100"/>
      <c r="FVK14" s="100"/>
      <c r="FVL14" s="100"/>
      <c r="FVM14" s="100"/>
      <c r="FVN14" s="100"/>
      <c r="FVO14" s="100"/>
      <c r="FVP14" s="100"/>
      <c r="FVQ14" s="100"/>
      <c r="FVR14" s="100"/>
      <c r="FVS14" s="100"/>
      <c r="FVT14" s="100"/>
      <c r="FVU14" s="100"/>
      <c r="FVV14" s="100"/>
      <c r="FVW14" s="100"/>
      <c r="FVX14" s="100"/>
      <c r="FVY14" s="100"/>
      <c r="FVZ14" s="100"/>
      <c r="FWA14" s="100"/>
      <c r="FWB14" s="100"/>
      <c r="FWC14" s="100"/>
      <c r="FWD14" s="100"/>
      <c r="FWE14" s="100"/>
      <c r="FWF14" s="100"/>
      <c r="FWG14" s="100"/>
      <c r="FWH14" s="100"/>
      <c r="FWI14" s="100"/>
      <c r="FWJ14" s="100"/>
      <c r="FWK14" s="100"/>
      <c r="FWL14" s="100"/>
      <c r="FWM14" s="100"/>
      <c r="FWN14" s="100"/>
      <c r="FWO14" s="100"/>
      <c r="FWP14" s="100"/>
      <c r="FWQ14" s="100"/>
      <c r="FWR14" s="100"/>
      <c r="FWS14" s="100"/>
      <c r="FWT14" s="100"/>
      <c r="FWU14" s="100"/>
      <c r="FWV14" s="100"/>
      <c r="FWW14" s="100"/>
      <c r="FWX14" s="100"/>
      <c r="FWY14" s="100"/>
      <c r="FWZ14" s="100"/>
      <c r="FXA14" s="100"/>
      <c r="FXB14" s="100"/>
      <c r="FXC14" s="100"/>
      <c r="FXD14" s="100"/>
      <c r="FXE14" s="100"/>
      <c r="FXF14" s="100"/>
      <c r="FXG14" s="100"/>
      <c r="FXH14" s="100"/>
      <c r="FXI14" s="100"/>
      <c r="FXJ14" s="100"/>
      <c r="FXK14" s="100"/>
      <c r="FXL14" s="100"/>
      <c r="FXM14" s="100"/>
      <c r="FXN14" s="100"/>
      <c r="FXO14" s="100"/>
      <c r="FXP14" s="100"/>
      <c r="FXQ14" s="100"/>
      <c r="FXR14" s="100"/>
      <c r="FXS14" s="100"/>
      <c r="FXT14" s="100"/>
      <c r="FXU14" s="100"/>
      <c r="FXV14" s="100"/>
      <c r="FXW14" s="100"/>
      <c r="FXX14" s="100"/>
      <c r="FXY14" s="100"/>
      <c r="FXZ14" s="100"/>
      <c r="FYA14" s="100"/>
      <c r="FYB14" s="100"/>
      <c r="FYC14" s="100"/>
      <c r="FYD14" s="100"/>
      <c r="FYE14" s="100"/>
      <c r="FYF14" s="100"/>
      <c r="FYG14" s="100"/>
      <c r="FYH14" s="100"/>
      <c r="FYI14" s="100"/>
      <c r="FYJ14" s="100"/>
      <c r="FYK14" s="100"/>
      <c r="FYL14" s="100"/>
      <c r="FYM14" s="100"/>
      <c r="FYN14" s="100"/>
      <c r="FYO14" s="100"/>
      <c r="FYP14" s="100"/>
      <c r="FYQ14" s="100"/>
      <c r="FYR14" s="100"/>
      <c r="FYS14" s="100"/>
      <c r="FYT14" s="100"/>
      <c r="FYU14" s="100"/>
      <c r="FYV14" s="100"/>
      <c r="FYW14" s="100"/>
      <c r="FYX14" s="100"/>
      <c r="FYY14" s="100"/>
      <c r="FYZ14" s="100"/>
      <c r="FZA14" s="100"/>
      <c r="FZB14" s="100"/>
      <c r="FZC14" s="100"/>
      <c r="FZD14" s="100"/>
      <c r="FZE14" s="100"/>
      <c r="FZF14" s="100"/>
      <c r="FZG14" s="100"/>
      <c r="FZH14" s="100"/>
      <c r="FZI14" s="100"/>
      <c r="FZJ14" s="100"/>
      <c r="FZK14" s="100"/>
      <c r="FZL14" s="100"/>
      <c r="FZM14" s="100"/>
      <c r="FZN14" s="100"/>
      <c r="FZO14" s="100"/>
      <c r="FZP14" s="100"/>
      <c r="FZQ14" s="100"/>
      <c r="FZR14" s="100"/>
      <c r="FZS14" s="100"/>
      <c r="FZT14" s="100"/>
      <c r="FZU14" s="100"/>
      <c r="FZV14" s="100"/>
      <c r="FZW14" s="100"/>
      <c r="FZX14" s="100"/>
      <c r="FZY14" s="100"/>
      <c r="FZZ14" s="100"/>
      <c r="GAA14" s="100"/>
      <c r="GAB14" s="100"/>
      <c r="GAC14" s="100"/>
      <c r="GAD14" s="100"/>
      <c r="GAE14" s="100"/>
      <c r="GAF14" s="100"/>
      <c r="GAG14" s="100"/>
      <c r="GAH14" s="100"/>
      <c r="GAI14" s="100"/>
      <c r="GAJ14" s="100"/>
      <c r="GAK14" s="100"/>
      <c r="GAL14" s="100"/>
      <c r="GAM14" s="100"/>
      <c r="GAN14" s="100"/>
      <c r="GAO14" s="100"/>
      <c r="GAP14" s="100"/>
      <c r="GAQ14" s="100"/>
      <c r="GAR14" s="100"/>
      <c r="GAS14" s="100"/>
      <c r="GAT14" s="100"/>
      <c r="GAU14" s="100"/>
      <c r="GAV14" s="100"/>
      <c r="GAW14" s="100"/>
      <c r="GAX14" s="100"/>
      <c r="GAY14" s="100"/>
      <c r="GAZ14" s="100"/>
      <c r="GBA14" s="100"/>
      <c r="GBB14" s="100"/>
      <c r="GBC14" s="100"/>
      <c r="GBD14" s="100"/>
      <c r="GBE14" s="100"/>
      <c r="GBF14" s="100"/>
      <c r="GBG14" s="100"/>
      <c r="GBH14" s="100"/>
      <c r="GBI14" s="100"/>
      <c r="GBJ14" s="100"/>
      <c r="GBK14" s="100"/>
      <c r="GBL14" s="100"/>
      <c r="GBM14" s="100"/>
      <c r="GBN14" s="100"/>
      <c r="GBO14" s="100"/>
      <c r="GBP14" s="100"/>
      <c r="GBQ14" s="100"/>
      <c r="GBR14" s="100"/>
      <c r="GBS14" s="100"/>
      <c r="GBT14" s="100"/>
      <c r="GBU14" s="100"/>
      <c r="GBV14" s="100"/>
      <c r="GBW14" s="100"/>
      <c r="GBX14" s="100"/>
      <c r="GBY14" s="100"/>
      <c r="GBZ14" s="100"/>
      <c r="GCA14" s="100"/>
      <c r="GCB14" s="100"/>
      <c r="GCC14" s="100"/>
      <c r="GCD14" s="100"/>
      <c r="GCE14" s="100"/>
      <c r="GCF14" s="100"/>
      <c r="GCG14" s="100"/>
      <c r="GCH14" s="100"/>
      <c r="GCI14" s="100"/>
      <c r="GCJ14" s="100"/>
      <c r="GCK14" s="100"/>
      <c r="GCL14" s="100"/>
      <c r="GCM14" s="100"/>
      <c r="GCN14" s="100"/>
      <c r="GCO14" s="100"/>
      <c r="GCP14" s="100"/>
      <c r="GCQ14" s="100"/>
      <c r="GCR14" s="100"/>
      <c r="GCS14" s="100"/>
      <c r="GCT14" s="100"/>
      <c r="GCU14" s="100"/>
      <c r="GCV14" s="100"/>
      <c r="GCW14" s="100"/>
      <c r="GCX14" s="100"/>
      <c r="GCY14" s="100"/>
      <c r="GCZ14" s="100"/>
      <c r="GDA14" s="100"/>
      <c r="GDB14" s="100"/>
      <c r="GDC14" s="100"/>
      <c r="GDD14" s="100"/>
      <c r="GDE14" s="100"/>
      <c r="GDF14" s="100"/>
      <c r="GDG14" s="100"/>
      <c r="GDH14" s="100"/>
      <c r="GDI14" s="100"/>
      <c r="GDJ14" s="100"/>
      <c r="GDK14" s="100"/>
      <c r="GDL14" s="100"/>
      <c r="GDM14" s="100"/>
      <c r="GDN14" s="100"/>
      <c r="GDO14" s="100"/>
      <c r="GDP14" s="100"/>
      <c r="GDQ14" s="100"/>
      <c r="GDR14" s="100"/>
      <c r="GDS14" s="100"/>
      <c r="GDT14" s="100"/>
      <c r="GDU14" s="100"/>
      <c r="GDV14" s="100"/>
      <c r="GDW14" s="100"/>
      <c r="GDX14" s="100"/>
      <c r="GDY14" s="100"/>
      <c r="GDZ14" s="100"/>
      <c r="GEA14" s="100"/>
      <c r="GEB14" s="100"/>
      <c r="GEC14" s="100"/>
      <c r="GED14" s="100"/>
      <c r="GEE14" s="100"/>
      <c r="GEF14" s="100"/>
      <c r="GEG14" s="100"/>
      <c r="GEH14" s="100"/>
      <c r="GEI14" s="100"/>
      <c r="GEJ14" s="100"/>
      <c r="GEK14" s="100"/>
      <c r="GEL14" s="100"/>
      <c r="GEM14" s="100"/>
      <c r="GEN14" s="100"/>
      <c r="GEO14" s="100"/>
      <c r="GEP14" s="100"/>
      <c r="GEQ14" s="100"/>
      <c r="GER14" s="100"/>
      <c r="GES14" s="100"/>
      <c r="GET14" s="100"/>
      <c r="GEU14" s="100"/>
      <c r="GEV14" s="100"/>
      <c r="GEW14" s="100"/>
      <c r="GEX14" s="100"/>
      <c r="GEY14" s="100"/>
      <c r="GEZ14" s="100"/>
      <c r="GFA14" s="100"/>
      <c r="GFB14" s="100"/>
      <c r="GFC14" s="100"/>
      <c r="GFD14" s="100"/>
      <c r="GFE14" s="100"/>
      <c r="GFF14" s="100"/>
      <c r="GFG14" s="100"/>
      <c r="GFH14" s="100"/>
      <c r="GFI14" s="100"/>
      <c r="GFJ14" s="100"/>
      <c r="GFK14" s="100"/>
      <c r="GFL14" s="100"/>
      <c r="GFM14" s="100"/>
      <c r="GFN14" s="100"/>
      <c r="GFO14" s="100"/>
      <c r="GFP14" s="100"/>
      <c r="GFQ14" s="100"/>
      <c r="GFR14" s="100"/>
      <c r="GFS14" s="100"/>
      <c r="GFT14" s="100"/>
      <c r="GFU14" s="100"/>
      <c r="GFV14" s="100"/>
      <c r="GFW14" s="100"/>
      <c r="GFX14" s="100"/>
      <c r="GFY14" s="100"/>
      <c r="GFZ14" s="100"/>
      <c r="GGA14" s="100"/>
      <c r="GGB14" s="100"/>
      <c r="GGC14" s="100"/>
      <c r="GGD14" s="100"/>
      <c r="GGE14" s="100"/>
      <c r="GGF14" s="100"/>
      <c r="GGG14" s="100"/>
      <c r="GGH14" s="100"/>
      <c r="GGI14" s="100"/>
      <c r="GGJ14" s="100"/>
      <c r="GGK14" s="100"/>
      <c r="GGL14" s="100"/>
      <c r="GGM14" s="100"/>
      <c r="GGN14" s="100"/>
      <c r="GGO14" s="100"/>
      <c r="GGP14" s="100"/>
      <c r="GGQ14" s="100"/>
      <c r="GGR14" s="100"/>
      <c r="GGS14" s="100"/>
      <c r="GGT14" s="100"/>
      <c r="GGU14" s="100"/>
      <c r="GGV14" s="100"/>
      <c r="GGW14" s="100"/>
      <c r="GGX14" s="100"/>
      <c r="GGY14" s="100"/>
      <c r="GGZ14" s="100"/>
      <c r="GHA14" s="100"/>
      <c r="GHB14" s="100"/>
      <c r="GHC14" s="100"/>
      <c r="GHD14" s="100"/>
      <c r="GHE14" s="100"/>
      <c r="GHF14" s="100"/>
      <c r="GHG14" s="100"/>
      <c r="GHH14" s="100"/>
      <c r="GHI14" s="100"/>
      <c r="GHJ14" s="100"/>
      <c r="GHK14" s="100"/>
      <c r="GHL14" s="100"/>
      <c r="GHM14" s="100"/>
      <c r="GHN14" s="100"/>
      <c r="GHO14" s="100"/>
      <c r="GHP14" s="100"/>
      <c r="GHQ14" s="100"/>
      <c r="GHR14" s="100"/>
      <c r="GHS14" s="100"/>
      <c r="GHT14" s="100"/>
      <c r="GHU14" s="100"/>
      <c r="GHV14" s="100"/>
      <c r="GHW14" s="100"/>
      <c r="GHX14" s="100"/>
      <c r="GHY14" s="100"/>
      <c r="GHZ14" s="100"/>
      <c r="GIA14" s="100"/>
      <c r="GIB14" s="100"/>
      <c r="GIC14" s="100"/>
      <c r="GID14" s="100"/>
      <c r="GIE14" s="100"/>
      <c r="GIF14" s="100"/>
      <c r="GIG14" s="100"/>
      <c r="GIH14" s="100"/>
      <c r="GII14" s="100"/>
      <c r="GIJ14" s="100"/>
      <c r="GIK14" s="100"/>
      <c r="GIL14" s="100"/>
      <c r="GIM14" s="100"/>
      <c r="GIN14" s="100"/>
      <c r="GIO14" s="100"/>
      <c r="GIP14" s="100"/>
      <c r="GIQ14" s="100"/>
      <c r="GIR14" s="100"/>
      <c r="GIS14" s="100"/>
      <c r="GIT14" s="100"/>
      <c r="GIU14" s="100"/>
      <c r="GIV14" s="100"/>
      <c r="GIW14" s="100"/>
      <c r="GIX14" s="100"/>
      <c r="GIY14" s="100"/>
      <c r="GIZ14" s="100"/>
      <c r="GJA14" s="100"/>
      <c r="GJB14" s="100"/>
      <c r="GJC14" s="100"/>
      <c r="GJD14" s="100"/>
      <c r="GJE14" s="100"/>
      <c r="GJF14" s="100"/>
      <c r="GJG14" s="100"/>
      <c r="GJH14" s="100"/>
      <c r="GJI14" s="100"/>
      <c r="GJJ14" s="100"/>
      <c r="GJK14" s="100"/>
      <c r="GJL14" s="100"/>
      <c r="GJM14" s="100"/>
      <c r="GJN14" s="100"/>
      <c r="GJO14" s="100"/>
      <c r="GJP14" s="100"/>
      <c r="GJQ14" s="100"/>
      <c r="GJR14" s="100"/>
      <c r="GJS14" s="100"/>
      <c r="GJT14" s="100"/>
      <c r="GJU14" s="100"/>
      <c r="GJV14" s="100"/>
      <c r="GJW14" s="100"/>
      <c r="GJX14" s="100"/>
      <c r="GJY14" s="100"/>
      <c r="GJZ14" s="100"/>
      <c r="GKA14" s="100"/>
      <c r="GKB14" s="100"/>
      <c r="GKC14" s="100"/>
      <c r="GKD14" s="100"/>
      <c r="GKE14" s="100"/>
      <c r="GKF14" s="100"/>
      <c r="GKG14" s="100"/>
      <c r="GKH14" s="100"/>
      <c r="GKI14" s="100"/>
      <c r="GKJ14" s="100"/>
      <c r="GKK14" s="100"/>
      <c r="GKL14" s="100"/>
      <c r="GKM14" s="100"/>
      <c r="GKN14" s="100"/>
      <c r="GKO14" s="100"/>
      <c r="GKP14" s="100"/>
      <c r="GKQ14" s="100"/>
      <c r="GKR14" s="100"/>
      <c r="GKS14" s="100"/>
      <c r="GKT14" s="100"/>
      <c r="GKU14" s="100"/>
      <c r="GKV14" s="100"/>
      <c r="GKW14" s="100"/>
      <c r="GKX14" s="100"/>
      <c r="GKY14" s="100"/>
      <c r="GKZ14" s="100"/>
      <c r="GLA14" s="100"/>
      <c r="GLB14" s="100"/>
      <c r="GLC14" s="100"/>
      <c r="GLD14" s="100"/>
      <c r="GLE14" s="100"/>
      <c r="GLF14" s="100"/>
      <c r="GLG14" s="100"/>
      <c r="GLH14" s="100"/>
      <c r="GLI14" s="100"/>
      <c r="GLJ14" s="100"/>
      <c r="GLK14" s="100"/>
      <c r="GLL14" s="100"/>
      <c r="GLM14" s="100"/>
      <c r="GLN14" s="100"/>
      <c r="GLO14" s="100"/>
      <c r="GLP14" s="100"/>
      <c r="GLQ14" s="100"/>
      <c r="GLR14" s="100"/>
      <c r="GLS14" s="100"/>
      <c r="GLT14" s="100"/>
      <c r="GLU14" s="100"/>
      <c r="GLV14" s="100"/>
      <c r="GLW14" s="100"/>
      <c r="GLX14" s="100"/>
      <c r="GLY14" s="100"/>
      <c r="GLZ14" s="100"/>
      <c r="GMA14" s="100"/>
      <c r="GMB14" s="100"/>
      <c r="GMC14" s="100"/>
      <c r="GMD14" s="100"/>
      <c r="GME14" s="100"/>
      <c r="GMF14" s="100"/>
      <c r="GMG14" s="100"/>
      <c r="GMH14" s="100"/>
      <c r="GMI14" s="100"/>
      <c r="GMJ14" s="100"/>
      <c r="GMK14" s="100"/>
      <c r="GML14" s="100"/>
      <c r="GMM14" s="100"/>
      <c r="GMN14" s="100"/>
      <c r="GMO14" s="100"/>
      <c r="GMP14" s="100"/>
      <c r="GMQ14" s="100"/>
      <c r="GMR14" s="100"/>
      <c r="GMS14" s="100"/>
      <c r="GMT14" s="100"/>
      <c r="GMU14" s="100"/>
      <c r="GMV14" s="100"/>
      <c r="GMW14" s="100"/>
      <c r="GMX14" s="100"/>
      <c r="GMY14" s="100"/>
      <c r="GMZ14" s="100"/>
      <c r="GNA14" s="100"/>
      <c r="GNB14" s="100"/>
      <c r="GNC14" s="100"/>
      <c r="GND14" s="100"/>
      <c r="GNE14" s="100"/>
      <c r="GNF14" s="100"/>
      <c r="GNG14" s="100"/>
      <c r="GNH14" s="100"/>
      <c r="GNI14" s="100"/>
      <c r="GNJ14" s="100"/>
      <c r="GNK14" s="100"/>
      <c r="GNL14" s="100"/>
      <c r="GNM14" s="100"/>
      <c r="GNN14" s="100"/>
      <c r="GNO14" s="100"/>
      <c r="GNP14" s="100"/>
      <c r="GNQ14" s="100"/>
      <c r="GNR14" s="100"/>
      <c r="GNS14" s="100"/>
      <c r="GNT14" s="100"/>
      <c r="GNU14" s="100"/>
      <c r="GNV14" s="100"/>
      <c r="GNW14" s="100"/>
      <c r="GNX14" s="100"/>
      <c r="GNY14" s="100"/>
      <c r="GNZ14" s="100"/>
      <c r="GOA14" s="100"/>
      <c r="GOB14" s="100"/>
      <c r="GOC14" s="100"/>
      <c r="GOD14" s="100"/>
      <c r="GOE14" s="100"/>
      <c r="GOF14" s="100"/>
      <c r="GOG14" s="100"/>
      <c r="GOH14" s="100"/>
      <c r="GOI14" s="100"/>
      <c r="GOJ14" s="100"/>
      <c r="GOK14" s="100"/>
      <c r="GOL14" s="100"/>
      <c r="GOM14" s="100"/>
      <c r="GON14" s="100"/>
      <c r="GOO14" s="100"/>
      <c r="GOP14" s="100"/>
      <c r="GOQ14" s="100"/>
      <c r="GOR14" s="100"/>
      <c r="GOS14" s="100"/>
      <c r="GOT14" s="100"/>
      <c r="GOU14" s="100"/>
      <c r="GOV14" s="100"/>
      <c r="GOW14" s="100"/>
      <c r="GOX14" s="100"/>
      <c r="GOY14" s="100"/>
      <c r="GOZ14" s="100"/>
      <c r="GPA14" s="100"/>
      <c r="GPB14" s="100"/>
      <c r="GPC14" s="100"/>
      <c r="GPD14" s="100"/>
      <c r="GPE14" s="100"/>
      <c r="GPF14" s="100"/>
      <c r="GPG14" s="100"/>
      <c r="GPH14" s="100"/>
      <c r="GPI14" s="100"/>
      <c r="GPJ14" s="100"/>
      <c r="GPK14" s="100"/>
      <c r="GPL14" s="100"/>
      <c r="GPM14" s="100"/>
      <c r="GPN14" s="100"/>
      <c r="GPO14" s="100"/>
      <c r="GPP14" s="100"/>
      <c r="GPQ14" s="100"/>
      <c r="GPR14" s="100"/>
      <c r="GPS14" s="100"/>
      <c r="GPT14" s="100"/>
      <c r="GPU14" s="100"/>
      <c r="GPV14" s="100"/>
      <c r="GPW14" s="100"/>
      <c r="GPX14" s="100"/>
      <c r="GPY14" s="100"/>
      <c r="GPZ14" s="100"/>
      <c r="GQA14" s="100"/>
      <c r="GQB14" s="100"/>
      <c r="GQC14" s="100"/>
      <c r="GQD14" s="100"/>
      <c r="GQE14" s="100"/>
      <c r="GQF14" s="100"/>
      <c r="GQG14" s="100"/>
      <c r="GQH14" s="100"/>
      <c r="GQI14" s="100"/>
      <c r="GQJ14" s="100"/>
      <c r="GQK14" s="100"/>
      <c r="GQL14" s="100"/>
      <c r="GQM14" s="100"/>
      <c r="GQN14" s="100"/>
      <c r="GQO14" s="100"/>
      <c r="GQP14" s="100"/>
      <c r="GQQ14" s="100"/>
      <c r="GQR14" s="100"/>
      <c r="GQS14" s="100"/>
      <c r="GQT14" s="100"/>
      <c r="GQU14" s="100"/>
      <c r="GQV14" s="100"/>
      <c r="GQW14" s="100"/>
      <c r="GQX14" s="100"/>
      <c r="GQY14" s="100"/>
      <c r="GQZ14" s="100"/>
      <c r="GRA14" s="100"/>
      <c r="GRB14" s="100"/>
      <c r="GRC14" s="100"/>
      <c r="GRD14" s="100"/>
      <c r="GRE14" s="100"/>
      <c r="GRF14" s="100"/>
      <c r="GRG14" s="100"/>
      <c r="GRH14" s="100"/>
      <c r="GRI14" s="100"/>
      <c r="GRJ14" s="100"/>
      <c r="GRK14" s="100"/>
      <c r="GRL14" s="100"/>
      <c r="GRM14" s="100"/>
      <c r="GRN14" s="100"/>
      <c r="GRO14" s="100"/>
      <c r="GRP14" s="100"/>
      <c r="GRQ14" s="100"/>
      <c r="GRR14" s="100"/>
      <c r="GRS14" s="100"/>
      <c r="GRT14" s="100"/>
      <c r="GRU14" s="100"/>
      <c r="GRV14" s="100"/>
      <c r="GRW14" s="100"/>
      <c r="GRX14" s="100"/>
      <c r="GRY14" s="100"/>
      <c r="GRZ14" s="100"/>
      <c r="GSA14" s="100"/>
      <c r="GSB14" s="100"/>
      <c r="GSC14" s="100"/>
      <c r="GSD14" s="100"/>
      <c r="GSE14" s="100"/>
      <c r="GSF14" s="100"/>
      <c r="GSG14" s="100"/>
      <c r="GSH14" s="100"/>
      <c r="GSI14" s="100"/>
      <c r="GSJ14" s="100"/>
      <c r="GSK14" s="100"/>
      <c r="GSL14" s="100"/>
      <c r="GSM14" s="100"/>
      <c r="GSN14" s="100"/>
      <c r="GSO14" s="100"/>
      <c r="GSP14" s="100"/>
      <c r="GSQ14" s="100"/>
      <c r="GSR14" s="100"/>
      <c r="GSS14" s="100"/>
      <c r="GST14" s="100"/>
      <c r="GSU14" s="100"/>
      <c r="GSV14" s="100"/>
      <c r="GSW14" s="100"/>
      <c r="GSX14" s="100"/>
      <c r="GSY14" s="100"/>
      <c r="GSZ14" s="100"/>
      <c r="GTA14" s="100"/>
      <c r="GTB14" s="100"/>
      <c r="GTC14" s="100"/>
      <c r="GTD14" s="100"/>
      <c r="GTE14" s="100"/>
      <c r="GTF14" s="100"/>
      <c r="GTG14" s="100"/>
      <c r="GTH14" s="100"/>
      <c r="GTI14" s="100"/>
      <c r="GTJ14" s="100"/>
      <c r="GTK14" s="100"/>
      <c r="GTL14" s="100"/>
      <c r="GTM14" s="100"/>
      <c r="GTN14" s="100"/>
      <c r="GTO14" s="100"/>
      <c r="GTP14" s="100"/>
      <c r="GTQ14" s="100"/>
      <c r="GTR14" s="100"/>
      <c r="GTS14" s="100"/>
      <c r="GTT14" s="100"/>
      <c r="GTU14" s="100"/>
      <c r="GTV14" s="100"/>
      <c r="GTW14" s="100"/>
      <c r="GTX14" s="100"/>
      <c r="GTY14" s="100"/>
      <c r="GTZ14" s="100"/>
      <c r="GUA14" s="100"/>
      <c r="GUB14" s="100"/>
      <c r="GUC14" s="100"/>
      <c r="GUD14" s="100"/>
      <c r="GUE14" s="100"/>
      <c r="GUF14" s="100"/>
      <c r="GUG14" s="100"/>
      <c r="GUH14" s="100"/>
      <c r="GUI14" s="100"/>
      <c r="GUJ14" s="100"/>
      <c r="GUK14" s="100"/>
      <c r="GUL14" s="100"/>
      <c r="GUM14" s="100"/>
      <c r="GUN14" s="100"/>
      <c r="GUO14" s="100"/>
      <c r="GUP14" s="100"/>
      <c r="GUQ14" s="100"/>
      <c r="GUR14" s="100"/>
      <c r="GUS14" s="100"/>
      <c r="GUT14" s="100"/>
      <c r="GUU14" s="100"/>
      <c r="GUV14" s="100"/>
      <c r="GUW14" s="100"/>
      <c r="GUX14" s="100"/>
      <c r="GUY14" s="100"/>
      <c r="GUZ14" s="100"/>
      <c r="GVA14" s="100"/>
      <c r="GVB14" s="100"/>
      <c r="GVC14" s="100"/>
      <c r="GVD14" s="100"/>
      <c r="GVE14" s="100"/>
      <c r="GVF14" s="100"/>
      <c r="GVG14" s="100"/>
      <c r="GVH14" s="100"/>
      <c r="GVI14" s="100"/>
      <c r="GVJ14" s="100"/>
      <c r="GVK14" s="100"/>
      <c r="GVL14" s="100"/>
      <c r="GVM14" s="100"/>
      <c r="GVN14" s="100"/>
      <c r="GVO14" s="100"/>
      <c r="GVP14" s="100"/>
      <c r="GVQ14" s="100"/>
      <c r="GVR14" s="100"/>
      <c r="GVS14" s="100"/>
      <c r="GVT14" s="100"/>
      <c r="GVU14" s="100"/>
      <c r="GVV14" s="100"/>
      <c r="GVW14" s="100"/>
      <c r="GVX14" s="100"/>
      <c r="GVY14" s="100"/>
      <c r="GVZ14" s="100"/>
      <c r="GWA14" s="100"/>
      <c r="GWB14" s="100"/>
      <c r="GWC14" s="100"/>
      <c r="GWD14" s="100"/>
      <c r="GWE14" s="100"/>
      <c r="GWF14" s="100"/>
      <c r="GWG14" s="100"/>
      <c r="GWH14" s="100"/>
      <c r="GWI14" s="100"/>
      <c r="GWJ14" s="100"/>
      <c r="GWK14" s="100"/>
      <c r="GWL14" s="100"/>
      <c r="GWM14" s="100"/>
      <c r="GWN14" s="100"/>
      <c r="GWO14" s="100"/>
      <c r="GWP14" s="100"/>
      <c r="GWQ14" s="100"/>
      <c r="GWR14" s="100"/>
      <c r="GWS14" s="100"/>
      <c r="GWT14" s="100"/>
      <c r="GWU14" s="100"/>
      <c r="GWV14" s="100"/>
      <c r="GWW14" s="100"/>
      <c r="GWX14" s="100"/>
      <c r="GWY14" s="100"/>
      <c r="GWZ14" s="100"/>
      <c r="GXA14" s="100"/>
      <c r="GXB14" s="100"/>
      <c r="GXC14" s="100"/>
      <c r="GXD14" s="100"/>
      <c r="GXE14" s="100"/>
      <c r="GXF14" s="100"/>
      <c r="GXG14" s="100"/>
      <c r="GXH14" s="100"/>
      <c r="GXI14" s="100"/>
      <c r="GXJ14" s="100"/>
      <c r="GXK14" s="100"/>
      <c r="GXL14" s="100"/>
      <c r="GXM14" s="100"/>
      <c r="GXN14" s="100"/>
      <c r="GXO14" s="100"/>
      <c r="GXP14" s="100"/>
      <c r="GXQ14" s="100"/>
      <c r="GXR14" s="100"/>
      <c r="GXS14" s="100"/>
      <c r="GXT14" s="100"/>
      <c r="GXU14" s="100"/>
      <c r="GXV14" s="100"/>
      <c r="GXW14" s="100"/>
      <c r="GXX14" s="100"/>
      <c r="GXY14" s="100"/>
      <c r="GXZ14" s="100"/>
      <c r="GYA14" s="100"/>
      <c r="GYB14" s="100"/>
      <c r="GYC14" s="100"/>
      <c r="GYD14" s="100"/>
      <c r="GYE14" s="100"/>
      <c r="GYF14" s="100"/>
      <c r="GYG14" s="100"/>
      <c r="GYH14" s="100"/>
      <c r="GYI14" s="100"/>
      <c r="GYJ14" s="100"/>
      <c r="GYK14" s="100"/>
      <c r="GYL14" s="100"/>
      <c r="GYM14" s="100"/>
      <c r="GYN14" s="100"/>
      <c r="GYO14" s="100"/>
      <c r="GYP14" s="100"/>
      <c r="GYQ14" s="100"/>
      <c r="GYR14" s="100"/>
      <c r="GYS14" s="100"/>
      <c r="GYT14" s="100"/>
      <c r="GYU14" s="100"/>
      <c r="GYV14" s="100"/>
      <c r="GYW14" s="100"/>
      <c r="GYX14" s="100"/>
      <c r="GYY14" s="100"/>
      <c r="GYZ14" s="100"/>
      <c r="GZA14" s="100"/>
      <c r="GZB14" s="100"/>
      <c r="GZC14" s="100"/>
      <c r="GZD14" s="100"/>
      <c r="GZE14" s="100"/>
      <c r="GZF14" s="100"/>
      <c r="GZG14" s="100"/>
      <c r="GZH14" s="100"/>
      <c r="GZI14" s="100"/>
      <c r="GZJ14" s="100"/>
      <c r="GZK14" s="100"/>
      <c r="GZL14" s="100"/>
      <c r="GZM14" s="100"/>
      <c r="GZN14" s="100"/>
      <c r="GZO14" s="100"/>
      <c r="GZP14" s="100"/>
      <c r="GZQ14" s="100"/>
      <c r="GZR14" s="100"/>
      <c r="GZS14" s="100"/>
      <c r="GZT14" s="100"/>
      <c r="GZU14" s="100"/>
      <c r="GZV14" s="100"/>
      <c r="GZW14" s="100"/>
      <c r="GZX14" s="100"/>
      <c r="GZY14" s="100"/>
      <c r="GZZ14" s="100"/>
      <c r="HAA14" s="100"/>
      <c r="HAB14" s="100"/>
      <c r="HAC14" s="100"/>
      <c r="HAD14" s="100"/>
      <c r="HAE14" s="100"/>
      <c r="HAF14" s="100"/>
      <c r="HAG14" s="100"/>
      <c r="HAH14" s="100"/>
      <c r="HAI14" s="100"/>
      <c r="HAJ14" s="100"/>
      <c r="HAK14" s="100"/>
      <c r="HAL14" s="100"/>
      <c r="HAM14" s="100"/>
      <c r="HAN14" s="100"/>
      <c r="HAO14" s="100"/>
      <c r="HAP14" s="100"/>
      <c r="HAQ14" s="100"/>
      <c r="HAR14" s="100"/>
      <c r="HAS14" s="100"/>
      <c r="HAT14" s="100"/>
      <c r="HAU14" s="100"/>
      <c r="HAV14" s="100"/>
      <c r="HAW14" s="100"/>
      <c r="HAX14" s="100"/>
      <c r="HAY14" s="100"/>
      <c r="HAZ14" s="100"/>
      <c r="HBA14" s="100"/>
      <c r="HBB14" s="100"/>
      <c r="HBC14" s="100"/>
      <c r="HBD14" s="100"/>
      <c r="HBE14" s="100"/>
      <c r="HBF14" s="100"/>
      <c r="HBG14" s="100"/>
      <c r="HBH14" s="100"/>
      <c r="HBI14" s="100"/>
      <c r="HBJ14" s="100"/>
      <c r="HBK14" s="100"/>
      <c r="HBL14" s="100"/>
      <c r="HBM14" s="100"/>
      <c r="HBN14" s="100"/>
      <c r="HBO14" s="100"/>
      <c r="HBP14" s="100"/>
      <c r="HBQ14" s="100"/>
      <c r="HBR14" s="100"/>
      <c r="HBS14" s="100"/>
      <c r="HBT14" s="100"/>
      <c r="HBU14" s="100"/>
      <c r="HBV14" s="100"/>
      <c r="HBW14" s="100"/>
      <c r="HBX14" s="100"/>
      <c r="HBY14" s="100"/>
      <c r="HBZ14" s="100"/>
      <c r="HCA14" s="100"/>
      <c r="HCB14" s="100"/>
      <c r="HCC14" s="100"/>
      <c r="HCD14" s="100"/>
      <c r="HCE14" s="100"/>
      <c r="HCF14" s="100"/>
      <c r="HCG14" s="100"/>
      <c r="HCH14" s="100"/>
      <c r="HCI14" s="100"/>
      <c r="HCJ14" s="100"/>
      <c r="HCK14" s="100"/>
      <c r="HCL14" s="100"/>
      <c r="HCM14" s="100"/>
      <c r="HCN14" s="100"/>
      <c r="HCO14" s="100"/>
      <c r="HCP14" s="100"/>
      <c r="HCQ14" s="100"/>
      <c r="HCR14" s="100"/>
      <c r="HCS14" s="100"/>
      <c r="HCT14" s="100"/>
      <c r="HCU14" s="100"/>
      <c r="HCV14" s="100"/>
      <c r="HCW14" s="100"/>
      <c r="HCX14" s="100"/>
      <c r="HCY14" s="100"/>
      <c r="HCZ14" s="100"/>
      <c r="HDA14" s="100"/>
      <c r="HDB14" s="100"/>
      <c r="HDC14" s="100"/>
      <c r="HDD14" s="100"/>
      <c r="HDE14" s="100"/>
      <c r="HDF14" s="100"/>
      <c r="HDG14" s="100"/>
      <c r="HDH14" s="100"/>
      <c r="HDI14" s="100"/>
      <c r="HDJ14" s="100"/>
      <c r="HDK14" s="100"/>
      <c r="HDL14" s="100"/>
      <c r="HDM14" s="100"/>
      <c r="HDN14" s="100"/>
      <c r="HDO14" s="100"/>
      <c r="HDP14" s="100"/>
      <c r="HDQ14" s="100"/>
      <c r="HDR14" s="100"/>
      <c r="HDS14" s="100"/>
      <c r="HDT14" s="100"/>
      <c r="HDU14" s="100"/>
      <c r="HDV14" s="100"/>
      <c r="HDW14" s="100"/>
      <c r="HDX14" s="100"/>
      <c r="HDY14" s="100"/>
      <c r="HDZ14" s="100"/>
      <c r="HEA14" s="100"/>
      <c r="HEB14" s="100"/>
      <c r="HEC14" s="100"/>
      <c r="HED14" s="100"/>
      <c r="HEE14" s="100"/>
      <c r="HEF14" s="100"/>
      <c r="HEG14" s="100"/>
      <c r="HEH14" s="100"/>
      <c r="HEI14" s="100"/>
      <c r="HEJ14" s="100"/>
      <c r="HEK14" s="100"/>
      <c r="HEL14" s="100"/>
      <c r="HEM14" s="100"/>
      <c r="HEN14" s="100"/>
      <c r="HEO14" s="100"/>
      <c r="HEP14" s="100"/>
      <c r="HEQ14" s="100"/>
      <c r="HER14" s="100"/>
      <c r="HES14" s="100"/>
      <c r="HET14" s="100"/>
      <c r="HEU14" s="100"/>
      <c r="HEV14" s="100"/>
      <c r="HEW14" s="100"/>
      <c r="HEX14" s="100"/>
      <c r="HEY14" s="100"/>
      <c r="HEZ14" s="100"/>
      <c r="HFA14" s="100"/>
      <c r="HFB14" s="100"/>
      <c r="HFC14" s="100"/>
      <c r="HFD14" s="100"/>
      <c r="HFE14" s="100"/>
      <c r="HFF14" s="100"/>
      <c r="HFG14" s="100"/>
      <c r="HFH14" s="100"/>
      <c r="HFI14" s="100"/>
      <c r="HFJ14" s="100"/>
      <c r="HFK14" s="100"/>
      <c r="HFL14" s="100"/>
      <c r="HFM14" s="100"/>
      <c r="HFN14" s="100"/>
      <c r="HFO14" s="100"/>
      <c r="HFP14" s="100"/>
      <c r="HFQ14" s="100"/>
      <c r="HFR14" s="100"/>
      <c r="HFS14" s="100"/>
      <c r="HFT14" s="100"/>
      <c r="HFU14" s="100"/>
      <c r="HFV14" s="100"/>
      <c r="HFW14" s="100"/>
      <c r="HFX14" s="100"/>
      <c r="HFY14" s="100"/>
      <c r="HFZ14" s="100"/>
      <c r="HGA14" s="100"/>
      <c r="HGB14" s="100"/>
      <c r="HGC14" s="100"/>
      <c r="HGD14" s="100"/>
      <c r="HGE14" s="100"/>
      <c r="HGF14" s="100"/>
      <c r="HGG14" s="100"/>
      <c r="HGH14" s="100"/>
      <c r="HGI14" s="100"/>
      <c r="HGJ14" s="100"/>
      <c r="HGK14" s="100"/>
      <c r="HGL14" s="100"/>
      <c r="HGM14" s="100"/>
      <c r="HGN14" s="100"/>
      <c r="HGO14" s="100"/>
      <c r="HGP14" s="100"/>
      <c r="HGQ14" s="100"/>
      <c r="HGR14" s="100"/>
      <c r="HGS14" s="100"/>
      <c r="HGT14" s="100"/>
      <c r="HGU14" s="100"/>
      <c r="HGV14" s="100"/>
      <c r="HGW14" s="100"/>
      <c r="HGX14" s="100"/>
      <c r="HGY14" s="100"/>
      <c r="HGZ14" s="100"/>
      <c r="HHA14" s="100"/>
      <c r="HHB14" s="100"/>
      <c r="HHC14" s="100"/>
      <c r="HHD14" s="100"/>
      <c r="HHE14" s="100"/>
      <c r="HHF14" s="100"/>
      <c r="HHG14" s="100"/>
      <c r="HHH14" s="100"/>
      <c r="HHI14" s="100"/>
      <c r="HHJ14" s="100"/>
      <c r="HHK14" s="100"/>
      <c r="HHL14" s="100"/>
      <c r="HHM14" s="100"/>
      <c r="HHN14" s="100"/>
      <c r="HHO14" s="100"/>
      <c r="HHP14" s="100"/>
      <c r="HHQ14" s="100"/>
      <c r="HHR14" s="100"/>
      <c r="HHS14" s="100"/>
      <c r="HHT14" s="100"/>
      <c r="HHU14" s="100"/>
      <c r="HHV14" s="100"/>
      <c r="HHW14" s="100"/>
      <c r="HHX14" s="100"/>
      <c r="HHY14" s="100"/>
      <c r="HHZ14" s="100"/>
      <c r="HIA14" s="100"/>
      <c r="HIB14" s="100"/>
      <c r="HIC14" s="100"/>
      <c r="HID14" s="100"/>
      <c r="HIE14" s="100"/>
      <c r="HIF14" s="100"/>
      <c r="HIG14" s="100"/>
      <c r="HIH14" s="100"/>
      <c r="HII14" s="100"/>
      <c r="HIJ14" s="100"/>
      <c r="HIK14" s="100"/>
      <c r="HIL14" s="100"/>
      <c r="HIM14" s="100"/>
      <c r="HIN14" s="100"/>
      <c r="HIO14" s="100"/>
      <c r="HIP14" s="100"/>
      <c r="HIQ14" s="100"/>
      <c r="HIR14" s="100"/>
      <c r="HIS14" s="100"/>
      <c r="HIT14" s="100"/>
      <c r="HIU14" s="100"/>
      <c r="HIV14" s="100"/>
      <c r="HIW14" s="100"/>
      <c r="HIX14" s="100"/>
      <c r="HIY14" s="100"/>
      <c r="HIZ14" s="100"/>
      <c r="HJA14" s="100"/>
      <c r="HJB14" s="100"/>
      <c r="HJC14" s="100"/>
      <c r="HJD14" s="100"/>
      <c r="HJE14" s="100"/>
      <c r="HJF14" s="100"/>
      <c r="HJG14" s="100"/>
      <c r="HJH14" s="100"/>
      <c r="HJI14" s="100"/>
      <c r="HJJ14" s="100"/>
      <c r="HJK14" s="100"/>
      <c r="HJL14" s="100"/>
      <c r="HJM14" s="100"/>
      <c r="HJN14" s="100"/>
      <c r="HJO14" s="100"/>
      <c r="HJP14" s="100"/>
      <c r="HJQ14" s="100"/>
      <c r="HJR14" s="100"/>
      <c r="HJS14" s="100"/>
      <c r="HJT14" s="100"/>
      <c r="HJU14" s="100"/>
      <c r="HJV14" s="100"/>
      <c r="HJW14" s="100"/>
      <c r="HJX14" s="100"/>
      <c r="HJY14" s="100"/>
      <c r="HJZ14" s="100"/>
      <c r="HKA14" s="100"/>
      <c r="HKB14" s="100"/>
      <c r="HKC14" s="100"/>
      <c r="HKD14" s="100"/>
      <c r="HKE14" s="100"/>
      <c r="HKF14" s="100"/>
      <c r="HKG14" s="100"/>
      <c r="HKH14" s="100"/>
      <c r="HKI14" s="100"/>
      <c r="HKJ14" s="100"/>
      <c r="HKK14" s="100"/>
      <c r="HKL14" s="100"/>
      <c r="HKM14" s="100"/>
      <c r="HKN14" s="100"/>
      <c r="HKO14" s="100"/>
      <c r="HKP14" s="100"/>
      <c r="HKQ14" s="100"/>
      <c r="HKR14" s="100"/>
      <c r="HKS14" s="100"/>
      <c r="HKT14" s="100"/>
      <c r="HKU14" s="100"/>
      <c r="HKV14" s="100"/>
      <c r="HKW14" s="100"/>
      <c r="HKX14" s="100"/>
      <c r="HKY14" s="100"/>
      <c r="HKZ14" s="100"/>
      <c r="HLA14" s="100"/>
      <c r="HLB14" s="100"/>
      <c r="HLC14" s="100"/>
      <c r="HLD14" s="100"/>
      <c r="HLE14" s="100"/>
      <c r="HLF14" s="100"/>
      <c r="HLG14" s="100"/>
      <c r="HLH14" s="100"/>
      <c r="HLI14" s="100"/>
      <c r="HLJ14" s="100"/>
      <c r="HLK14" s="100"/>
      <c r="HLL14" s="100"/>
      <c r="HLM14" s="100"/>
      <c r="HLN14" s="100"/>
      <c r="HLO14" s="100"/>
      <c r="HLP14" s="100"/>
      <c r="HLQ14" s="100"/>
      <c r="HLR14" s="100"/>
      <c r="HLS14" s="100"/>
      <c r="HLT14" s="100"/>
      <c r="HLU14" s="100"/>
      <c r="HLV14" s="100"/>
      <c r="HLW14" s="100"/>
      <c r="HLX14" s="100"/>
      <c r="HLY14" s="100"/>
      <c r="HLZ14" s="100"/>
      <c r="HMA14" s="100"/>
      <c r="HMB14" s="100"/>
      <c r="HMC14" s="100"/>
      <c r="HMD14" s="100"/>
      <c r="HME14" s="100"/>
      <c r="HMF14" s="100"/>
      <c r="HMG14" s="100"/>
      <c r="HMH14" s="100"/>
      <c r="HMI14" s="100"/>
      <c r="HMJ14" s="100"/>
      <c r="HMK14" s="100"/>
      <c r="HML14" s="100"/>
      <c r="HMM14" s="100"/>
      <c r="HMN14" s="100"/>
      <c r="HMO14" s="100"/>
      <c r="HMP14" s="100"/>
      <c r="HMQ14" s="100"/>
      <c r="HMR14" s="100"/>
      <c r="HMS14" s="100"/>
      <c r="HMT14" s="100"/>
      <c r="HMU14" s="100"/>
      <c r="HMV14" s="100"/>
      <c r="HMW14" s="100"/>
      <c r="HMX14" s="100"/>
      <c r="HMY14" s="100"/>
      <c r="HMZ14" s="100"/>
      <c r="HNA14" s="100"/>
      <c r="HNB14" s="100"/>
      <c r="HNC14" s="100"/>
      <c r="HND14" s="100"/>
      <c r="HNE14" s="100"/>
      <c r="HNF14" s="100"/>
      <c r="HNG14" s="100"/>
      <c r="HNH14" s="100"/>
      <c r="HNI14" s="100"/>
      <c r="HNJ14" s="100"/>
      <c r="HNK14" s="100"/>
      <c r="HNL14" s="100"/>
      <c r="HNM14" s="100"/>
      <c r="HNN14" s="100"/>
      <c r="HNO14" s="100"/>
      <c r="HNP14" s="100"/>
      <c r="HNQ14" s="100"/>
      <c r="HNR14" s="100"/>
      <c r="HNS14" s="100"/>
      <c r="HNT14" s="100"/>
      <c r="HNU14" s="100"/>
      <c r="HNV14" s="100"/>
      <c r="HNW14" s="100"/>
      <c r="HNX14" s="100"/>
      <c r="HNY14" s="100"/>
      <c r="HNZ14" s="100"/>
      <c r="HOA14" s="100"/>
      <c r="HOB14" s="100"/>
      <c r="HOC14" s="100"/>
      <c r="HOD14" s="100"/>
      <c r="HOE14" s="100"/>
      <c r="HOF14" s="100"/>
      <c r="HOG14" s="100"/>
      <c r="HOH14" s="100"/>
      <c r="HOI14" s="100"/>
      <c r="HOJ14" s="100"/>
      <c r="HOK14" s="100"/>
      <c r="HOL14" s="100"/>
      <c r="HOM14" s="100"/>
      <c r="HON14" s="100"/>
      <c r="HOO14" s="100"/>
      <c r="HOP14" s="100"/>
      <c r="HOQ14" s="100"/>
      <c r="HOR14" s="100"/>
      <c r="HOS14" s="100"/>
      <c r="HOT14" s="100"/>
      <c r="HOU14" s="100"/>
      <c r="HOV14" s="100"/>
      <c r="HOW14" s="100"/>
      <c r="HOX14" s="100"/>
      <c r="HOY14" s="100"/>
      <c r="HOZ14" s="100"/>
      <c r="HPA14" s="100"/>
      <c r="HPB14" s="100"/>
      <c r="HPC14" s="100"/>
      <c r="HPD14" s="100"/>
      <c r="HPE14" s="100"/>
      <c r="HPF14" s="100"/>
      <c r="HPG14" s="100"/>
      <c r="HPH14" s="100"/>
      <c r="HPI14" s="100"/>
      <c r="HPJ14" s="100"/>
      <c r="HPK14" s="100"/>
      <c r="HPL14" s="100"/>
      <c r="HPM14" s="100"/>
      <c r="HPN14" s="100"/>
      <c r="HPO14" s="100"/>
      <c r="HPP14" s="100"/>
      <c r="HPQ14" s="100"/>
      <c r="HPR14" s="100"/>
      <c r="HPS14" s="100"/>
      <c r="HPT14" s="100"/>
      <c r="HPU14" s="100"/>
      <c r="HPV14" s="100"/>
      <c r="HPW14" s="100"/>
      <c r="HPX14" s="100"/>
      <c r="HPY14" s="100"/>
      <c r="HPZ14" s="100"/>
      <c r="HQA14" s="100"/>
      <c r="HQB14" s="100"/>
      <c r="HQC14" s="100"/>
      <c r="HQD14" s="100"/>
      <c r="HQE14" s="100"/>
      <c r="HQF14" s="100"/>
      <c r="HQG14" s="100"/>
      <c r="HQH14" s="100"/>
      <c r="HQI14" s="100"/>
      <c r="HQJ14" s="100"/>
      <c r="HQK14" s="100"/>
      <c r="HQL14" s="100"/>
      <c r="HQM14" s="100"/>
      <c r="HQN14" s="100"/>
      <c r="HQO14" s="100"/>
      <c r="HQP14" s="100"/>
      <c r="HQQ14" s="100"/>
      <c r="HQR14" s="100"/>
      <c r="HQS14" s="100"/>
      <c r="HQT14" s="100"/>
      <c r="HQU14" s="100"/>
      <c r="HQV14" s="100"/>
      <c r="HQW14" s="100"/>
      <c r="HQX14" s="100"/>
      <c r="HQY14" s="100"/>
      <c r="HQZ14" s="100"/>
      <c r="HRA14" s="100"/>
      <c r="HRB14" s="100"/>
      <c r="HRC14" s="100"/>
      <c r="HRD14" s="100"/>
      <c r="HRE14" s="100"/>
      <c r="HRF14" s="100"/>
      <c r="HRG14" s="100"/>
      <c r="HRH14" s="100"/>
      <c r="HRI14" s="100"/>
      <c r="HRJ14" s="100"/>
      <c r="HRK14" s="100"/>
      <c r="HRL14" s="100"/>
      <c r="HRM14" s="100"/>
      <c r="HRN14" s="100"/>
      <c r="HRO14" s="100"/>
      <c r="HRP14" s="100"/>
      <c r="HRQ14" s="100"/>
      <c r="HRR14" s="100"/>
      <c r="HRS14" s="100"/>
      <c r="HRT14" s="100"/>
      <c r="HRU14" s="100"/>
      <c r="HRV14" s="100"/>
      <c r="HRW14" s="100"/>
      <c r="HRX14" s="100"/>
      <c r="HRY14" s="100"/>
      <c r="HRZ14" s="100"/>
      <c r="HSA14" s="100"/>
      <c r="HSB14" s="100"/>
      <c r="HSC14" s="100"/>
      <c r="HSD14" s="100"/>
      <c r="HSE14" s="100"/>
      <c r="HSF14" s="100"/>
      <c r="HSG14" s="100"/>
      <c r="HSH14" s="100"/>
      <c r="HSI14" s="100"/>
      <c r="HSJ14" s="100"/>
      <c r="HSK14" s="100"/>
      <c r="HSL14" s="100"/>
      <c r="HSM14" s="100"/>
      <c r="HSN14" s="100"/>
      <c r="HSO14" s="100"/>
      <c r="HSP14" s="100"/>
      <c r="HSQ14" s="100"/>
      <c r="HSR14" s="100"/>
      <c r="HSS14" s="100"/>
      <c r="HST14" s="100"/>
      <c r="HSU14" s="100"/>
      <c r="HSV14" s="100"/>
      <c r="HSW14" s="100"/>
      <c r="HSX14" s="100"/>
      <c r="HSY14" s="100"/>
      <c r="HSZ14" s="100"/>
      <c r="HTA14" s="100"/>
      <c r="HTB14" s="100"/>
      <c r="HTC14" s="100"/>
      <c r="HTD14" s="100"/>
      <c r="HTE14" s="100"/>
      <c r="HTF14" s="100"/>
      <c r="HTG14" s="100"/>
      <c r="HTH14" s="100"/>
      <c r="HTI14" s="100"/>
      <c r="HTJ14" s="100"/>
      <c r="HTK14" s="100"/>
      <c r="HTL14" s="100"/>
      <c r="HTM14" s="100"/>
      <c r="HTN14" s="100"/>
      <c r="HTO14" s="100"/>
      <c r="HTP14" s="100"/>
      <c r="HTQ14" s="100"/>
      <c r="HTR14" s="100"/>
      <c r="HTS14" s="100"/>
      <c r="HTT14" s="100"/>
      <c r="HTU14" s="100"/>
      <c r="HTV14" s="100"/>
      <c r="HTW14" s="100"/>
      <c r="HTX14" s="100"/>
      <c r="HTY14" s="100"/>
      <c r="HTZ14" s="100"/>
      <c r="HUA14" s="100"/>
      <c r="HUB14" s="100"/>
      <c r="HUC14" s="100"/>
      <c r="HUD14" s="100"/>
      <c r="HUE14" s="100"/>
      <c r="HUF14" s="100"/>
      <c r="HUG14" s="100"/>
      <c r="HUH14" s="100"/>
      <c r="HUI14" s="100"/>
      <c r="HUJ14" s="100"/>
      <c r="HUK14" s="100"/>
      <c r="HUL14" s="100"/>
      <c r="HUM14" s="100"/>
      <c r="HUN14" s="100"/>
      <c r="HUO14" s="100"/>
      <c r="HUP14" s="100"/>
      <c r="HUQ14" s="100"/>
      <c r="HUR14" s="100"/>
      <c r="HUS14" s="100"/>
      <c r="HUT14" s="100"/>
      <c r="HUU14" s="100"/>
      <c r="HUV14" s="100"/>
      <c r="HUW14" s="100"/>
      <c r="HUX14" s="100"/>
      <c r="HUY14" s="100"/>
      <c r="HUZ14" s="100"/>
      <c r="HVA14" s="100"/>
      <c r="HVB14" s="100"/>
      <c r="HVC14" s="100"/>
      <c r="HVD14" s="100"/>
      <c r="HVE14" s="100"/>
      <c r="HVF14" s="100"/>
      <c r="HVG14" s="100"/>
      <c r="HVH14" s="100"/>
      <c r="HVI14" s="100"/>
      <c r="HVJ14" s="100"/>
      <c r="HVK14" s="100"/>
      <c r="HVL14" s="100"/>
      <c r="HVM14" s="100"/>
      <c r="HVN14" s="100"/>
      <c r="HVO14" s="100"/>
      <c r="HVP14" s="100"/>
      <c r="HVQ14" s="100"/>
      <c r="HVR14" s="100"/>
      <c r="HVS14" s="100"/>
      <c r="HVT14" s="100"/>
      <c r="HVU14" s="100"/>
      <c r="HVV14" s="100"/>
      <c r="HVW14" s="100"/>
      <c r="HVX14" s="100"/>
      <c r="HVY14" s="100"/>
      <c r="HVZ14" s="100"/>
      <c r="HWA14" s="100"/>
      <c r="HWB14" s="100"/>
      <c r="HWC14" s="100"/>
      <c r="HWD14" s="100"/>
      <c r="HWE14" s="100"/>
      <c r="HWF14" s="100"/>
      <c r="HWG14" s="100"/>
      <c r="HWH14" s="100"/>
      <c r="HWI14" s="100"/>
      <c r="HWJ14" s="100"/>
      <c r="HWK14" s="100"/>
      <c r="HWL14" s="100"/>
      <c r="HWM14" s="100"/>
      <c r="HWN14" s="100"/>
      <c r="HWO14" s="100"/>
      <c r="HWP14" s="100"/>
      <c r="HWQ14" s="100"/>
      <c r="HWR14" s="100"/>
      <c r="HWS14" s="100"/>
      <c r="HWT14" s="100"/>
      <c r="HWU14" s="100"/>
      <c r="HWV14" s="100"/>
      <c r="HWW14" s="100"/>
      <c r="HWX14" s="100"/>
      <c r="HWY14" s="100"/>
      <c r="HWZ14" s="100"/>
      <c r="HXA14" s="100"/>
      <c r="HXB14" s="100"/>
      <c r="HXC14" s="100"/>
      <c r="HXD14" s="100"/>
      <c r="HXE14" s="100"/>
      <c r="HXF14" s="100"/>
      <c r="HXG14" s="100"/>
      <c r="HXH14" s="100"/>
      <c r="HXI14" s="100"/>
      <c r="HXJ14" s="100"/>
      <c r="HXK14" s="100"/>
      <c r="HXL14" s="100"/>
      <c r="HXM14" s="100"/>
      <c r="HXN14" s="100"/>
      <c r="HXO14" s="100"/>
      <c r="HXP14" s="100"/>
      <c r="HXQ14" s="100"/>
      <c r="HXR14" s="100"/>
      <c r="HXS14" s="100"/>
      <c r="HXT14" s="100"/>
      <c r="HXU14" s="100"/>
      <c r="HXV14" s="100"/>
      <c r="HXW14" s="100"/>
      <c r="HXX14" s="100"/>
      <c r="HXY14" s="100"/>
      <c r="HXZ14" s="100"/>
      <c r="HYA14" s="100"/>
      <c r="HYB14" s="100"/>
      <c r="HYC14" s="100"/>
      <c r="HYD14" s="100"/>
      <c r="HYE14" s="100"/>
      <c r="HYF14" s="100"/>
      <c r="HYG14" s="100"/>
      <c r="HYH14" s="100"/>
      <c r="HYI14" s="100"/>
      <c r="HYJ14" s="100"/>
      <c r="HYK14" s="100"/>
      <c r="HYL14" s="100"/>
      <c r="HYM14" s="100"/>
      <c r="HYN14" s="100"/>
      <c r="HYO14" s="100"/>
      <c r="HYP14" s="100"/>
      <c r="HYQ14" s="100"/>
      <c r="HYR14" s="100"/>
      <c r="HYS14" s="100"/>
      <c r="HYT14" s="100"/>
      <c r="HYU14" s="100"/>
      <c r="HYV14" s="100"/>
      <c r="HYW14" s="100"/>
      <c r="HYX14" s="100"/>
      <c r="HYY14" s="100"/>
      <c r="HYZ14" s="100"/>
      <c r="HZA14" s="100"/>
      <c r="HZB14" s="100"/>
      <c r="HZC14" s="100"/>
      <c r="HZD14" s="100"/>
      <c r="HZE14" s="100"/>
      <c r="HZF14" s="100"/>
      <c r="HZG14" s="100"/>
      <c r="HZH14" s="100"/>
      <c r="HZI14" s="100"/>
      <c r="HZJ14" s="100"/>
      <c r="HZK14" s="100"/>
      <c r="HZL14" s="100"/>
      <c r="HZM14" s="100"/>
      <c r="HZN14" s="100"/>
      <c r="HZO14" s="100"/>
      <c r="HZP14" s="100"/>
      <c r="HZQ14" s="100"/>
      <c r="HZR14" s="100"/>
      <c r="HZS14" s="100"/>
      <c r="HZT14" s="100"/>
      <c r="HZU14" s="100"/>
      <c r="HZV14" s="100"/>
      <c r="HZW14" s="100"/>
      <c r="HZX14" s="100"/>
      <c r="HZY14" s="100"/>
      <c r="HZZ14" s="100"/>
      <c r="IAA14" s="100"/>
      <c r="IAB14" s="100"/>
      <c r="IAC14" s="100"/>
      <c r="IAD14" s="100"/>
      <c r="IAE14" s="100"/>
      <c r="IAF14" s="100"/>
      <c r="IAG14" s="100"/>
      <c r="IAH14" s="100"/>
      <c r="IAI14" s="100"/>
      <c r="IAJ14" s="100"/>
      <c r="IAK14" s="100"/>
      <c r="IAL14" s="100"/>
      <c r="IAM14" s="100"/>
      <c r="IAN14" s="100"/>
      <c r="IAO14" s="100"/>
      <c r="IAP14" s="100"/>
      <c r="IAQ14" s="100"/>
      <c r="IAR14" s="100"/>
      <c r="IAS14" s="100"/>
      <c r="IAT14" s="100"/>
      <c r="IAU14" s="100"/>
      <c r="IAV14" s="100"/>
      <c r="IAW14" s="100"/>
      <c r="IAX14" s="100"/>
      <c r="IAY14" s="100"/>
      <c r="IAZ14" s="100"/>
      <c r="IBA14" s="100"/>
      <c r="IBB14" s="100"/>
      <c r="IBC14" s="100"/>
      <c r="IBD14" s="100"/>
      <c r="IBE14" s="100"/>
      <c r="IBF14" s="100"/>
      <c r="IBG14" s="100"/>
      <c r="IBH14" s="100"/>
      <c r="IBI14" s="100"/>
      <c r="IBJ14" s="100"/>
      <c r="IBK14" s="100"/>
      <c r="IBL14" s="100"/>
      <c r="IBM14" s="100"/>
      <c r="IBN14" s="100"/>
      <c r="IBO14" s="100"/>
      <c r="IBP14" s="100"/>
      <c r="IBQ14" s="100"/>
      <c r="IBR14" s="100"/>
      <c r="IBS14" s="100"/>
      <c r="IBT14" s="100"/>
      <c r="IBU14" s="100"/>
      <c r="IBV14" s="100"/>
      <c r="IBW14" s="100"/>
      <c r="IBX14" s="100"/>
      <c r="IBY14" s="100"/>
      <c r="IBZ14" s="100"/>
      <c r="ICA14" s="100"/>
      <c r="ICB14" s="100"/>
      <c r="ICC14" s="100"/>
      <c r="ICD14" s="100"/>
      <c r="ICE14" s="100"/>
      <c r="ICF14" s="100"/>
      <c r="ICG14" s="100"/>
      <c r="ICH14" s="100"/>
      <c r="ICI14" s="100"/>
      <c r="ICJ14" s="100"/>
      <c r="ICK14" s="100"/>
      <c r="ICL14" s="100"/>
      <c r="ICM14" s="100"/>
      <c r="ICN14" s="100"/>
      <c r="ICO14" s="100"/>
      <c r="ICP14" s="100"/>
      <c r="ICQ14" s="100"/>
      <c r="ICR14" s="100"/>
      <c r="ICS14" s="100"/>
      <c r="ICT14" s="100"/>
      <c r="ICU14" s="100"/>
      <c r="ICV14" s="100"/>
      <c r="ICW14" s="100"/>
      <c r="ICX14" s="100"/>
      <c r="ICY14" s="100"/>
      <c r="ICZ14" s="100"/>
      <c r="IDA14" s="100"/>
      <c r="IDB14" s="100"/>
      <c r="IDC14" s="100"/>
      <c r="IDD14" s="100"/>
      <c r="IDE14" s="100"/>
      <c r="IDF14" s="100"/>
      <c r="IDG14" s="100"/>
      <c r="IDH14" s="100"/>
      <c r="IDI14" s="100"/>
      <c r="IDJ14" s="100"/>
      <c r="IDK14" s="100"/>
      <c r="IDL14" s="100"/>
      <c r="IDM14" s="100"/>
      <c r="IDN14" s="100"/>
      <c r="IDO14" s="100"/>
      <c r="IDP14" s="100"/>
      <c r="IDQ14" s="100"/>
      <c r="IDR14" s="100"/>
      <c r="IDS14" s="100"/>
      <c r="IDT14" s="100"/>
      <c r="IDU14" s="100"/>
      <c r="IDV14" s="100"/>
      <c r="IDW14" s="100"/>
      <c r="IDX14" s="100"/>
      <c r="IDY14" s="100"/>
      <c r="IDZ14" s="100"/>
      <c r="IEA14" s="100"/>
      <c r="IEB14" s="100"/>
      <c r="IEC14" s="100"/>
      <c r="IED14" s="100"/>
      <c r="IEE14" s="100"/>
      <c r="IEF14" s="100"/>
      <c r="IEG14" s="100"/>
      <c r="IEH14" s="100"/>
      <c r="IEI14" s="100"/>
      <c r="IEJ14" s="100"/>
      <c r="IEK14" s="100"/>
      <c r="IEL14" s="100"/>
      <c r="IEM14" s="100"/>
      <c r="IEN14" s="100"/>
      <c r="IEO14" s="100"/>
      <c r="IEP14" s="100"/>
      <c r="IEQ14" s="100"/>
      <c r="IER14" s="100"/>
      <c r="IES14" s="100"/>
      <c r="IET14" s="100"/>
      <c r="IEU14" s="100"/>
      <c r="IEV14" s="100"/>
      <c r="IEW14" s="100"/>
      <c r="IEX14" s="100"/>
      <c r="IEY14" s="100"/>
      <c r="IEZ14" s="100"/>
      <c r="IFA14" s="100"/>
      <c r="IFB14" s="100"/>
      <c r="IFC14" s="100"/>
      <c r="IFD14" s="100"/>
      <c r="IFE14" s="100"/>
      <c r="IFF14" s="100"/>
      <c r="IFG14" s="100"/>
      <c r="IFH14" s="100"/>
      <c r="IFI14" s="100"/>
      <c r="IFJ14" s="100"/>
      <c r="IFK14" s="100"/>
      <c r="IFL14" s="100"/>
      <c r="IFM14" s="100"/>
      <c r="IFN14" s="100"/>
      <c r="IFO14" s="100"/>
      <c r="IFP14" s="100"/>
      <c r="IFQ14" s="100"/>
      <c r="IFR14" s="100"/>
      <c r="IFS14" s="100"/>
      <c r="IFT14" s="100"/>
      <c r="IFU14" s="100"/>
      <c r="IFV14" s="100"/>
      <c r="IFW14" s="100"/>
      <c r="IFX14" s="100"/>
      <c r="IFY14" s="100"/>
      <c r="IFZ14" s="100"/>
      <c r="IGA14" s="100"/>
      <c r="IGB14" s="100"/>
      <c r="IGC14" s="100"/>
      <c r="IGD14" s="100"/>
      <c r="IGE14" s="100"/>
      <c r="IGF14" s="100"/>
      <c r="IGG14" s="100"/>
      <c r="IGH14" s="100"/>
      <c r="IGI14" s="100"/>
      <c r="IGJ14" s="100"/>
      <c r="IGK14" s="100"/>
      <c r="IGL14" s="100"/>
      <c r="IGM14" s="100"/>
      <c r="IGN14" s="100"/>
      <c r="IGO14" s="100"/>
      <c r="IGP14" s="100"/>
      <c r="IGQ14" s="100"/>
      <c r="IGR14" s="100"/>
      <c r="IGS14" s="100"/>
      <c r="IGT14" s="100"/>
      <c r="IGU14" s="100"/>
      <c r="IGV14" s="100"/>
      <c r="IGW14" s="100"/>
      <c r="IGX14" s="100"/>
      <c r="IGY14" s="100"/>
      <c r="IGZ14" s="100"/>
      <c r="IHA14" s="100"/>
      <c r="IHB14" s="100"/>
      <c r="IHC14" s="100"/>
      <c r="IHD14" s="100"/>
      <c r="IHE14" s="100"/>
      <c r="IHF14" s="100"/>
      <c r="IHG14" s="100"/>
      <c r="IHH14" s="100"/>
      <c r="IHI14" s="100"/>
      <c r="IHJ14" s="100"/>
      <c r="IHK14" s="100"/>
      <c r="IHL14" s="100"/>
      <c r="IHM14" s="100"/>
      <c r="IHN14" s="100"/>
      <c r="IHO14" s="100"/>
      <c r="IHP14" s="100"/>
      <c r="IHQ14" s="100"/>
      <c r="IHR14" s="100"/>
      <c r="IHS14" s="100"/>
      <c r="IHT14" s="100"/>
      <c r="IHU14" s="100"/>
      <c r="IHV14" s="100"/>
      <c r="IHW14" s="100"/>
      <c r="IHX14" s="100"/>
      <c r="IHY14" s="100"/>
      <c r="IHZ14" s="100"/>
      <c r="IIA14" s="100"/>
      <c r="IIB14" s="100"/>
      <c r="IIC14" s="100"/>
      <c r="IID14" s="100"/>
      <c r="IIE14" s="100"/>
      <c r="IIF14" s="100"/>
      <c r="IIG14" s="100"/>
      <c r="IIH14" s="100"/>
      <c r="III14" s="100"/>
      <c r="IIJ14" s="100"/>
      <c r="IIK14" s="100"/>
      <c r="IIL14" s="100"/>
      <c r="IIM14" s="100"/>
      <c r="IIN14" s="100"/>
      <c r="IIO14" s="100"/>
      <c r="IIP14" s="100"/>
      <c r="IIQ14" s="100"/>
      <c r="IIR14" s="100"/>
      <c r="IIS14" s="100"/>
      <c r="IIT14" s="100"/>
      <c r="IIU14" s="100"/>
      <c r="IIV14" s="100"/>
      <c r="IIW14" s="100"/>
      <c r="IIX14" s="100"/>
      <c r="IIY14" s="100"/>
      <c r="IIZ14" s="100"/>
      <c r="IJA14" s="100"/>
      <c r="IJB14" s="100"/>
      <c r="IJC14" s="100"/>
      <c r="IJD14" s="100"/>
      <c r="IJE14" s="100"/>
      <c r="IJF14" s="100"/>
      <c r="IJG14" s="100"/>
      <c r="IJH14" s="100"/>
      <c r="IJI14" s="100"/>
      <c r="IJJ14" s="100"/>
      <c r="IJK14" s="100"/>
      <c r="IJL14" s="100"/>
      <c r="IJM14" s="100"/>
      <c r="IJN14" s="100"/>
      <c r="IJO14" s="100"/>
      <c r="IJP14" s="100"/>
      <c r="IJQ14" s="100"/>
      <c r="IJR14" s="100"/>
      <c r="IJS14" s="100"/>
      <c r="IJT14" s="100"/>
      <c r="IJU14" s="100"/>
      <c r="IJV14" s="100"/>
      <c r="IJW14" s="100"/>
      <c r="IJX14" s="100"/>
      <c r="IJY14" s="100"/>
      <c r="IJZ14" s="100"/>
      <c r="IKA14" s="100"/>
      <c r="IKB14" s="100"/>
      <c r="IKC14" s="100"/>
      <c r="IKD14" s="100"/>
      <c r="IKE14" s="100"/>
      <c r="IKF14" s="100"/>
      <c r="IKG14" s="100"/>
      <c r="IKH14" s="100"/>
      <c r="IKI14" s="100"/>
      <c r="IKJ14" s="100"/>
      <c r="IKK14" s="100"/>
      <c r="IKL14" s="100"/>
      <c r="IKM14" s="100"/>
      <c r="IKN14" s="100"/>
      <c r="IKO14" s="100"/>
      <c r="IKP14" s="100"/>
      <c r="IKQ14" s="100"/>
      <c r="IKR14" s="100"/>
      <c r="IKS14" s="100"/>
      <c r="IKT14" s="100"/>
      <c r="IKU14" s="100"/>
      <c r="IKV14" s="100"/>
      <c r="IKW14" s="100"/>
      <c r="IKX14" s="100"/>
      <c r="IKY14" s="100"/>
      <c r="IKZ14" s="100"/>
      <c r="ILA14" s="100"/>
      <c r="ILB14" s="100"/>
      <c r="ILC14" s="100"/>
      <c r="ILD14" s="100"/>
      <c r="ILE14" s="100"/>
      <c r="ILF14" s="100"/>
      <c r="ILG14" s="100"/>
      <c r="ILH14" s="100"/>
      <c r="ILI14" s="100"/>
      <c r="ILJ14" s="100"/>
      <c r="ILK14" s="100"/>
      <c r="ILL14" s="100"/>
      <c r="ILM14" s="100"/>
      <c r="ILN14" s="100"/>
      <c r="ILO14" s="100"/>
      <c r="ILP14" s="100"/>
      <c r="ILQ14" s="100"/>
      <c r="ILR14" s="100"/>
      <c r="ILS14" s="100"/>
      <c r="ILT14" s="100"/>
      <c r="ILU14" s="100"/>
      <c r="ILV14" s="100"/>
      <c r="ILW14" s="100"/>
      <c r="ILX14" s="100"/>
      <c r="ILY14" s="100"/>
      <c r="ILZ14" s="100"/>
      <c r="IMA14" s="100"/>
      <c r="IMB14" s="100"/>
      <c r="IMC14" s="100"/>
      <c r="IMD14" s="100"/>
      <c r="IME14" s="100"/>
      <c r="IMF14" s="100"/>
      <c r="IMG14" s="100"/>
      <c r="IMH14" s="100"/>
      <c r="IMI14" s="100"/>
      <c r="IMJ14" s="100"/>
      <c r="IMK14" s="100"/>
      <c r="IML14" s="100"/>
      <c r="IMM14" s="100"/>
      <c r="IMN14" s="100"/>
      <c r="IMO14" s="100"/>
      <c r="IMP14" s="100"/>
      <c r="IMQ14" s="100"/>
      <c r="IMR14" s="100"/>
      <c r="IMS14" s="100"/>
      <c r="IMT14" s="100"/>
      <c r="IMU14" s="100"/>
      <c r="IMV14" s="100"/>
      <c r="IMW14" s="100"/>
      <c r="IMX14" s="100"/>
      <c r="IMY14" s="100"/>
      <c r="IMZ14" s="100"/>
      <c r="INA14" s="100"/>
      <c r="INB14" s="100"/>
      <c r="INC14" s="100"/>
      <c r="IND14" s="100"/>
      <c r="INE14" s="100"/>
      <c r="INF14" s="100"/>
      <c r="ING14" s="100"/>
      <c r="INH14" s="100"/>
      <c r="INI14" s="100"/>
      <c r="INJ14" s="100"/>
      <c r="INK14" s="100"/>
      <c r="INL14" s="100"/>
      <c r="INM14" s="100"/>
      <c r="INN14" s="100"/>
      <c r="INO14" s="100"/>
      <c r="INP14" s="100"/>
      <c r="INQ14" s="100"/>
      <c r="INR14" s="100"/>
      <c r="INS14" s="100"/>
      <c r="INT14" s="100"/>
      <c r="INU14" s="100"/>
      <c r="INV14" s="100"/>
      <c r="INW14" s="100"/>
      <c r="INX14" s="100"/>
      <c r="INY14" s="100"/>
      <c r="INZ14" s="100"/>
      <c r="IOA14" s="100"/>
      <c r="IOB14" s="100"/>
      <c r="IOC14" s="100"/>
      <c r="IOD14" s="100"/>
      <c r="IOE14" s="100"/>
      <c r="IOF14" s="100"/>
      <c r="IOG14" s="100"/>
      <c r="IOH14" s="100"/>
      <c r="IOI14" s="100"/>
      <c r="IOJ14" s="100"/>
      <c r="IOK14" s="100"/>
      <c r="IOL14" s="100"/>
      <c r="IOM14" s="100"/>
      <c r="ION14" s="100"/>
      <c r="IOO14" s="100"/>
      <c r="IOP14" s="100"/>
      <c r="IOQ14" s="100"/>
      <c r="IOR14" s="100"/>
      <c r="IOS14" s="100"/>
      <c r="IOT14" s="100"/>
      <c r="IOU14" s="100"/>
      <c r="IOV14" s="100"/>
      <c r="IOW14" s="100"/>
      <c r="IOX14" s="100"/>
      <c r="IOY14" s="100"/>
      <c r="IOZ14" s="100"/>
      <c r="IPA14" s="100"/>
      <c r="IPB14" s="100"/>
      <c r="IPC14" s="100"/>
      <c r="IPD14" s="100"/>
      <c r="IPE14" s="100"/>
      <c r="IPF14" s="100"/>
      <c r="IPG14" s="100"/>
      <c r="IPH14" s="100"/>
      <c r="IPI14" s="100"/>
      <c r="IPJ14" s="100"/>
      <c r="IPK14" s="100"/>
      <c r="IPL14" s="100"/>
      <c r="IPM14" s="100"/>
      <c r="IPN14" s="100"/>
      <c r="IPO14" s="100"/>
      <c r="IPP14" s="100"/>
      <c r="IPQ14" s="100"/>
      <c r="IPR14" s="100"/>
      <c r="IPS14" s="100"/>
      <c r="IPT14" s="100"/>
      <c r="IPU14" s="100"/>
      <c r="IPV14" s="100"/>
      <c r="IPW14" s="100"/>
      <c r="IPX14" s="100"/>
      <c r="IPY14" s="100"/>
      <c r="IPZ14" s="100"/>
      <c r="IQA14" s="100"/>
      <c r="IQB14" s="100"/>
      <c r="IQC14" s="100"/>
      <c r="IQD14" s="100"/>
      <c r="IQE14" s="100"/>
      <c r="IQF14" s="100"/>
      <c r="IQG14" s="100"/>
      <c r="IQH14" s="100"/>
      <c r="IQI14" s="100"/>
      <c r="IQJ14" s="100"/>
      <c r="IQK14" s="100"/>
      <c r="IQL14" s="100"/>
      <c r="IQM14" s="100"/>
      <c r="IQN14" s="100"/>
      <c r="IQO14" s="100"/>
      <c r="IQP14" s="100"/>
      <c r="IQQ14" s="100"/>
      <c r="IQR14" s="100"/>
      <c r="IQS14" s="100"/>
      <c r="IQT14" s="100"/>
      <c r="IQU14" s="100"/>
      <c r="IQV14" s="100"/>
      <c r="IQW14" s="100"/>
      <c r="IQX14" s="100"/>
      <c r="IQY14" s="100"/>
      <c r="IQZ14" s="100"/>
      <c r="IRA14" s="100"/>
      <c r="IRB14" s="100"/>
      <c r="IRC14" s="100"/>
      <c r="IRD14" s="100"/>
      <c r="IRE14" s="100"/>
      <c r="IRF14" s="100"/>
      <c r="IRG14" s="100"/>
      <c r="IRH14" s="100"/>
      <c r="IRI14" s="100"/>
      <c r="IRJ14" s="100"/>
      <c r="IRK14" s="100"/>
      <c r="IRL14" s="100"/>
      <c r="IRM14" s="100"/>
      <c r="IRN14" s="100"/>
      <c r="IRO14" s="100"/>
      <c r="IRP14" s="100"/>
      <c r="IRQ14" s="100"/>
      <c r="IRR14" s="100"/>
      <c r="IRS14" s="100"/>
      <c r="IRT14" s="100"/>
      <c r="IRU14" s="100"/>
      <c r="IRV14" s="100"/>
      <c r="IRW14" s="100"/>
      <c r="IRX14" s="100"/>
      <c r="IRY14" s="100"/>
      <c r="IRZ14" s="100"/>
      <c r="ISA14" s="100"/>
      <c r="ISB14" s="100"/>
      <c r="ISC14" s="100"/>
      <c r="ISD14" s="100"/>
      <c r="ISE14" s="100"/>
      <c r="ISF14" s="100"/>
      <c r="ISG14" s="100"/>
      <c r="ISH14" s="100"/>
      <c r="ISI14" s="100"/>
      <c r="ISJ14" s="100"/>
      <c r="ISK14" s="100"/>
      <c r="ISL14" s="100"/>
      <c r="ISM14" s="100"/>
      <c r="ISN14" s="100"/>
      <c r="ISO14" s="100"/>
      <c r="ISP14" s="100"/>
      <c r="ISQ14" s="100"/>
      <c r="ISR14" s="100"/>
      <c r="ISS14" s="100"/>
      <c r="IST14" s="100"/>
      <c r="ISU14" s="100"/>
      <c r="ISV14" s="100"/>
      <c r="ISW14" s="100"/>
      <c r="ISX14" s="100"/>
      <c r="ISY14" s="100"/>
      <c r="ISZ14" s="100"/>
      <c r="ITA14" s="100"/>
      <c r="ITB14" s="100"/>
      <c r="ITC14" s="100"/>
      <c r="ITD14" s="100"/>
      <c r="ITE14" s="100"/>
      <c r="ITF14" s="100"/>
      <c r="ITG14" s="100"/>
      <c r="ITH14" s="100"/>
      <c r="ITI14" s="100"/>
      <c r="ITJ14" s="100"/>
      <c r="ITK14" s="100"/>
      <c r="ITL14" s="100"/>
      <c r="ITM14" s="100"/>
      <c r="ITN14" s="100"/>
      <c r="ITO14" s="100"/>
      <c r="ITP14" s="100"/>
      <c r="ITQ14" s="100"/>
      <c r="ITR14" s="100"/>
      <c r="ITS14" s="100"/>
      <c r="ITT14" s="100"/>
      <c r="ITU14" s="100"/>
      <c r="ITV14" s="100"/>
      <c r="ITW14" s="100"/>
      <c r="ITX14" s="100"/>
      <c r="ITY14" s="100"/>
      <c r="ITZ14" s="100"/>
      <c r="IUA14" s="100"/>
      <c r="IUB14" s="100"/>
      <c r="IUC14" s="100"/>
      <c r="IUD14" s="100"/>
      <c r="IUE14" s="100"/>
      <c r="IUF14" s="100"/>
      <c r="IUG14" s="100"/>
      <c r="IUH14" s="100"/>
      <c r="IUI14" s="100"/>
      <c r="IUJ14" s="100"/>
      <c r="IUK14" s="100"/>
      <c r="IUL14" s="100"/>
      <c r="IUM14" s="100"/>
      <c r="IUN14" s="100"/>
      <c r="IUO14" s="100"/>
      <c r="IUP14" s="100"/>
      <c r="IUQ14" s="100"/>
      <c r="IUR14" s="100"/>
      <c r="IUS14" s="100"/>
      <c r="IUT14" s="100"/>
      <c r="IUU14" s="100"/>
      <c r="IUV14" s="100"/>
      <c r="IUW14" s="100"/>
      <c r="IUX14" s="100"/>
      <c r="IUY14" s="100"/>
      <c r="IUZ14" s="100"/>
      <c r="IVA14" s="100"/>
      <c r="IVB14" s="100"/>
      <c r="IVC14" s="100"/>
      <c r="IVD14" s="100"/>
      <c r="IVE14" s="100"/>
      <c r="IVF14" s="100"/>
      <c r="IVG14" s="100"/>
      <c r="IVH14" s="100"/>
      <c r="IVI14" s="100"/>
      <c r="IVJ14" s="100"/>
      <c r="IVK14" s="100"/>
      <c r="IVL14" s="100"/>
      <c r="IVM14" s="100"/>
      <c r="IVN14" s="100"/>
      <c r="IVO14" s="100"/>
      <c r="IVP14" s="100"/>
      <c r="IVQ14" s="100"/>
      <c r="IVR14" s="100"/>
      <c r="IVS14" s="100"/>
      <c r="IVT14" s="100"/>
      <c r="IVU14" s="100"/>
      <c r="IVV14" s="100"/>
      <c r="IVW14" s="100"/>
      <c r="IVX14" s="100"/>
      <c r="IVY14" s="100"/>
      <c r="IVZ14" s="100"/>
      <c r="IWA14" s="100"/>
      <c r="IWB14" s="100"/>
      <c r="IWC14" s="100"/>
      <c r="IWD14" s="100"/>
      <c r="IWE14" s="100"/>
      <c r="IWF14" s="100"/>
      <c r="IWG14" s="100"/>
      <c r="IWH14" s="100"/>
      <c r="IWI14" s="100"/>
      <c r="IWJ14" s="100"/>
      <c r="IWK14" s="100"/>
      <c r="IWL14" s="100"/>
      <c r="IWM14" s="100"/>
      <c r="IWN14" s="100"/>
      <c r="IWO14" s="100"/>
      <c r="IWP14" s="100"/>
      <c r="IWQ14" s="100"/>
      <c r="IWR14" s="100"/>
      <c r="IWS14" s="100"/>
      <c r="IWT14" s="100"/>
      <c r="IWU14" s="100"/>
      <c r="IWV14" s="100"/>
      <c r="IWW14" s="100"/>
      <c r="IWX14" s="100"/>
      <c r="IWY14" s="100"/>
      <c r="IWZ14" s="100"/>
      <c r="IXA14" s="100"/>
      <c r="IXB14" s="100"/>
      <c r="IXC14" s="100"/>
      <c r="IXD14" s="100"/>
      <c r="IXE14" s="100"/>
      <c r="IXF14" s="100"/>
      <c r="IXG14" s="100"/>
      <c r="IXH14" s="100"/>
      <c r="IXI14" s="100"/>
      <c r="IXJ14" s="100"/>
      <c r="IXK14" s="100"/>
      <c r="IXL14" s="100"/>
      <c r="IXM14" s="100"/>
      <c r="IXN14" s="100"/>
      <c r="IXO14" s="100"/>
      <c r="IXP14" s="100"/>
      <c r="IXQ14" s="100"/>
      <c r="IXR14" s="100"/>
      <c r="IXS14" s="100"/>
      <c r="IXT14" s="100"/>
      <c r="IXU14" s="100"/>
      <c r="IXV14" s="100"/>
      <c r="IXW14" s="100"/>
      <c r="IXX14" s="100"/>
      <c r="IXY14" s="100"/>
      <c r="IXZ14" s="100"/>
      <c r="IYA14" s="100"/>
      <c r="IYB14" s="100"/>
      <c r="IYC14" s="100"/>
      <c r="IYD14" s="100"/>
      <c r="IYE14" s="100"/>
      <c r="IYF14" s="100"/>
      <c r="IYG14" s="100"/>
      <c r="IYH14" s="100"/>
      <c r="IYI14" s="100"/>
      <c r="IYJ14" s="100"/>
      <c r="IYK14" s="100"/>
      <c r="IYL14" s="100"/>
      <c r="IYM14" s="100"/>
      <c r="IYN14" s="100"/>
      <c r="IYO14" s="100"/>
      <c r="IYP14" s="100"/>
      <c r="IYQ14" s="100"/>
      <c r="IYR14" s="100"/>
      <c r="IYS14" s="100"/>
      <c r="IYT14" s="100"/>
      <c r="IYU14" s="100"/>
      <c r="IYV14" s="100"/>
      <c r="IYW14" s="100"/>
      <c r="IYX14" s="100"/>
      <c r="IYY14" s="100"/>
      <c r="IYZ14" s="100"/>
      <c r="IZA14" s="100"/>
      <c r="IZB14" s="100"/>
      <c r="IZC14" s="100"/>
      <c r="IZD14" s="100"/>
      <c r="IZE14" s="100"/>
      <c r="IZF14" s="100"/>
      <c r="IZG14" s="100"/>
      <c r="IZH14" s="100"/>
      <c r="IZI14" s="100"/>
      <c r="IZJ14" s="100"/>
      <c r="IZK14" s="100"/>
      <c r="IZL14" s="100"/>
      <c r="IZM14" s="100"/>
      <c r="IZN14" s="100"/>
      <c r="IZO14" s="100"/>
      <c r="IZP14" s="100"/>
      <c r="IZQ14" s="100"/>
      <c r="IZR14" s="100"/>
      <c r="IZS14" s="100"/>
      <c r="IZT14" s="100"/>
      <c r="IZU14" s="100"/>
      <c r="IZV14" s="100"/>
      <c r="IZW14" s="100"/>
      <c r="IZX14" s="100"/>
      <c r="IZY14" s="100"/>
      <c r="IZZ14" s="100"/>
      <c r="JAA14" s="100"/>
      <c r="JAB14" s="100"/>
      <c r="JAC14" s="100"/>
      <c r="JAD14" s="100"/>
      <c r="JAE14" s="100"/>
      <c r="JAF14" s="100"/>
      <c r="JAG14" s="100"/>
      <c r="JAH14" s="100"/>
      <c r="JAI14" s="100"/>
      <c r="JAJ14" s="100"/>
      <c r="JAK14" s="100"/>
      <c r="JAL14" s="100"/>
      <c r="JAM14" s="100"/>
      <c r="JAN14" s="100"/>
      <c r="JAO14" s="100"/>
      <c r="JAP14" s="100"/>
      <c r="JAQ14" s="100"/>
      <c r="JAR14" s="100"/>
      <c r="JAS14" s="100"/>
      <c r="JAT14" s="100"/>
      <c r="JAU14" s="100"/>
      <c r="JAV14" s="100"/>
      <c r="JAW14" s="100"/>
      <c r="JAX14" s="100"/>
      <c r="JAY14" s="100"/>
      <c r="JAZ14" s="100"/>
      <c r="JBA14" s="100"/>
      <c r="JBB14" s="100"/>
      <c r="JBC14" s="100"/>
      <c r="JBD14" s="100"/>
      <c r="JBE14" s="100"/>
      <c r="JBF14" s="100"/>
      <c r="JBG14" s="100"/>
      <c r="JBH14" s="100"/>
      <c r="JBI14" s="100"/>
      <c r="JBJ14" s="100"/>
      <c r="JBK14" s="100"/>
      <c r="JBL14" s="100"/>
      <c r="JBM14" s="100"/>
      <c r="JBN14" s="100"/>
      <c r="JBO14" s="100"/>
      <c r="JBP14" s="100"/>
      <c r="JBQ14" s="100"/>
      <c r="JBR14" s="100"/>
      <c r="JBS14" s="100"/>
      <c r="JBT14" s="100"/>
      <c r="JBU14" s="100"/>
      <c r="JBV14" s="100"/>
      <c r="JBW14" s="100"/>
      <c r="JBX14" s="100"/>
      <c r="JBY14" s="100"/>
      <c r="JBZ14" s="100"/>
      <c r="JCA14" s="100"/>
      <c r="JCB14" s="100"/>
      <c r="JCC14" s="100"/>
      <c r="JCD14" s="100"/>
      <c r="JCE14" s="100"/>
      <c r="JCF14" s="100"/>
      <c r="JCG14" s="100"/>
      <c r="JCH14" s="100"/>
      <c r="JCI14" s="100"/>
      <c r="JCJ14" s="100"/>
      <c r="JCK14" s="100"/>
      <c r="JCL14" s="100"/>
      <c r="JCM14" s="100"/>
      <c r="JCN14" s="100"/>
      <c r="JCO14" s="100"/>
      <c r="JCP14" s="100"/>
      <c r="JCQ14" s="100"/>
      <c r="JCR14" s="100"/>
      <c r="JCS14" s="100"/>
      <c r="JCT14" s="100"/>
      <c r="JCU14" s="100"/>
      <c r="JCV14" s="100"/>
      <c r="JCW14" s="100"/>
      <c r="JCX14" s="100"/>
      <c r="JCY14" s="100"/>
      <c r="JCZ14" s="100"/>
      <c r="JDA14" s="100"/>
      <c r="JDB14" s="100"/>
      <c r="JDC14" s="100"/>
      <c r="JDD14" s="100"/>
      <c r="JDE14" s="100"/>
      <c r="JDF14" s="100"/>
      <c r="JDG14" s="100"/>
      <c r="JDH14" s="100"/>
      <c r="JDI14" s="100"/>
      <c r="JDJ14" s="100"/>
      <c r="JDK14" s="100"/>
      <c r="JDL14" s="100"/>
      <c r="JDM14" s="100"/>
      <c r="JDN14" s="100"/>
      <c r="JDO14" s="100"/>
      <c r="JDP14" s="100"/>
      <c r="JDQ14" s="100"/>
      <c r="JDR14" s="100"/>
      <c r="JDS14" s="100"/>
      <c r="JDT14" s="100"/>
      <c r="JDU14" s="100"/>
      <c r="JDV14" s="100"/>
      <c r="JDW14" s="100"/>
      <c r="JDX14" s="100"/>
      <c r="JDY14" s="100"/>
      <c r="JDZ14" s="100"/>
      <c r="JEA14" s="100"/>
      <c r="JEB14" s="100"/>
      <c r="JEC14" s="100"/>
      <c r="JED14" s="100"/>
      <c r="JEE14" s="100"/>
      <c r="JEF14" s="100"/>
      <c r="JEG14" s="100"/>
      <c r="JEH14" s="100"/>
      <c r="JEI14" s="100"/>
      <c r="JEJ14" s="100"/>
      <c r="JEK14" s="100"/>
      <c r="JEL14" s="100"/>
      <c r="JEM14" s="100"/>
      <c r="JEN14" s="100"/>
      <c r="JEO14" s="100"/>
      <c r="JEP14" s="100"/>
      <c r="JEQ14" s="100"/>
      <c r="JER14" s="100"/>
      <c r="JES14" s="100"/>
      <c r="JET14" s="100"/>
      <c r="JEU14" s="100"/>
      <c r="JEV14" s="100"/>
      <c r="JEW14" s="100"/>
      <c r="JEX14" s="100"/>
      <c r="JEY14" s="100"/>
      <c r="JEZ14" s="100"/>
      <c r="JFA14" s="100"/>
      <c r="JFB14" s="100"/>
      <c r="JFC14" s="100"/>
      <c r="JFD14" s="100"/>
      <c r="JFE14" s="100"/>
      <c r="JFF14" s="100"/>
      <c r="JFG14" s="100"/>
      <c r="JFH14" s="100"/>
      <c r="JFI14" s="100"/>
      <c r="JFJ14" s="100"/>
      <c r="JFK14" s="100"/>
      <c r="JFL14" s="100"/>
      <c r="JFM14" s="100"/>
      <c r="JFN14" s="100"/>
      <c r="JFO14" s="100"/>
      <c r="JFP14" s="100"/>
      <c r="JFQ14" s="100"/>
      <c r="JFR14" s="100"/>
      <c r="JFS14" s="100"/>
      <c r="JFT14" s="100"/>
      <c r="JFU14" s="100"/>
      <c r="JFV14" s="100"/>
      <c r="JFW14" s="100"/>
      <c r="JFX14" s="100"/>
      <c r="JFY14" s="100"/>
      <c r="JFZ14" s="100"/>
      <c r="JGA14" s="100"/>
      <c r="JGB14" s="100"/>
      <c r="JGC14" s="100"/>
      <c r="JGD14" s="100"/>
      <c r="JGE14" s="100"/>
      <c r="JGF14" s="100"/>
      <c r="JGG14" s="100"/>
      <c r="JGH14" s="100"/>
      <c r="JGI14" s="100"/>
      <c r="JGJ14" s="100"/>
      <c r="JGK14" s="100"/>
      <c r="JGL14" s="100"/>
      <c r="JGM14" s="100"/>
      <c r="JGN14" s="100"/>
      <c r="JGO14" s="100"/>
      <c r="JGP14" s="100"/>
      <c r="JGQ14" s="100"/>
      <c r="JGR14" s="100"/>
      <c r="JGS14" s="100"/>
      <c r="JGT14" s="100"/>
      <c r="JGU14" s="100"/>
      <c r="JGV14" s="100"/>
      <c r="JGW14" s="100"/>
      <c r="JGX14" s="100"/>
      <c r="JGY14" s="100"/>
      <c r="JGZ14" s="100"/>
      <c r="JHA14" s="100"/>
      <c r="JHB14" s="100"/>
      <c r="JHC14" s="100"/>
      <c r="JHD14" s="100"/>
      <c r="JHE14" s="100"/>
      <c r="JHF14" s="100"/>
      <c r="JHG14" s="100"/>
      <c r="JHH14" s="100"/>
      <c r="JHI14" s="100"/>
      <c r="JHJ14" s="100"/>
      <c r="JHK14" s="100"/>
      <c r="JHL14" s="100"/>
      <c r="JHM14" s="100"/>
      <c r="JHN14" s="100"/>
      <c r="JHO14" s="100"/>
      <c r="JHP14" s="100"/>
      <c r="JHQ14" s="100"/>
      <c r="JHR14" s="100"/>
      <c r="JHS14" s="100"/>
      <c r="JHT14" s="100"/>
      <c r="JHU14" s="100"/>
      <c r="JHV14" s="100"/>
      <c r="JHW14" s="100"/>
      <c r="JHX14" s="100"/>
      <c r="JHY14" s="100"/>
      <c r="JHZ14" s="100"/>
      <c r="JIA14" s="100"/>
      <c r="JIB14" s="100"/>
      <c r="JIC14" s="100"/>
      <c r="JID14" s="100"/>
      <c r="JIE14" s="100"/>
      <c r="JIF14" s="100"/>
      <c r="JIG14" s="100"/>
      <c r="JIH14" s="100"/>
      <c r="JII14" s="100"/>
      <c r="JIJ14" s="100"/>
      <c r="JIK14" s="100"/>
      <c r="JIL14" s="100"/>
      <c r="JIM14" s="100"/>
      <c r="JIN14" s="100"/>
      <c r="JIO14" s="100"/>
      <c r="JIP14" s="100"/>
      <c r="JIQ14" s="100"/>
      <c r="JIR14" s="100"/>
      <c r="JIS14" s="100"/>
      <c r="JIT14" s="100"/>
      <c r="JIU14" s="100"/>
      <c r="JIV14" s="100"/>
      <c r="JIW14" s="100"/>
      <c r="JIX14" s="100"/>
      <c r="JIY14" s="100"/>
      <c r="JIZ14" s="100"/>
      <c r="JJA14" s="100"/>
      <c r="JJB14" s="100"/>
      <c r="JJC14" s="100"/>
      <c r="JJD14" s="100"/>
      <c r="JJE14" s="100"/>
      <c r="JJF14" s="100"/>
      <c r="JJG14" s="100"/>
      <c r="JJH14" s="100"/>
      <c r="JJI14" s="100"/>
      <c r="JJJ14" s="100"/>
      <c r="JJK14" s="100"/>
      <c r="JJL14" s="100"/>
      <c r="JJM14" s="100"/>
      <c r="JJN14" s="100"/>
      <c r="JJO14" s="100"/>
      <c r="JJP14" s="100"/>
      <c r="JJQ14" s="100"/>
      <c r="JJR14" s="100"/>
      <c r="JJS14" s="100"/>
      <c r="JJT14" s="100"/>
      <c r="JJU14" s="100"/>
      <c r="JJV14" s="100"/>
      <c r="JJW14" s="100"/>
      <c r="JJX14" s="100"/>
      <c r="JJY14" s="100"/>
      <c r="JJZ14" s="100"/>
      <c r="JKA14" s="100"/>
      <c r="JKB14" s="100"/>
      <c r="JKC14" s="100"/>
      <c r="JKD14" s="100"/>
      <c r="JKE14" s="100"/>
      <c r="JKF14" s="100"/>
      <c r="JKG14" s="100"/>
      <c r="JKH14" s="100"/>
      <c r="JKI14" s="100"/>
      <c r="JKJ14" s="100"/>
      <c r="JKK14" s="100"/>
      <c r="JKL14" s="100"/>
      <c r="JKM14" s="100"/>
      <c r="JKN14" s="100"/>
      <c r="JKO14" s="100"/>
      <c r="JKP14" s="100"/>
      <c r="JKQ14" s="100"/>
      <c r="JKR14" s="100"/>
      <c r="JKS14" s="100"/>
      <c r="JKT14" s="100"/>
      <c r="JKU14" s="100"/>
      <c r="JKV14" s="100"/>
      <c r="JKW14" s="100"/>
      <c r="JKX14" s="100"/>
      <c r="JKY14" s="100"/>
      <c r="JKZ14" s="100"/>
      <c r="JLA14" s="100"/>
      <c r="JLB14" s="100"/>
      <c r="JLC14" s="100"/>
      <c r="JLD14" s="100"/>
      <c r="JLE14" s="100"/>
      <c r="JLF14" s="100"/>
      <c r="JLG14" s="100"/>
      <c r="JLH14" s="100"/>
      <c r="JLI14" s="100"/>
      <c r="JLJ14" s="100"/>
      <c r="JLK14" s="100"/>
      <c r="JLL14" s="100"/>
      <c r="JLM14" s="100"/>
      <c r="JLN14" s="100"/>
      <c r="JLO14" s="100"/>
      <c r="JLP14" s="100"/>
      <c r="JLQ14" s="100"/>
      <c r="JLR14" s="100"/>
      <c r="JLS14" s="100"/>
      <c r="JLT14" s="100"/>
      <c r="JLU14" s="100"/>
      <c r="JLV14" s="100"/>
      <c r="JLW14" s="100"/>
      <c r="JLX14" s="100"/>
      <c r="JLY14" s="100"/>
      <c r="JLZ14" s="100"/>
      <c r="JMA14" s="100"/>
      <c r="JMB14" s="100"/>
      <c r="JMC14" s="100"/>
      <c r="JMD14" s="100"/>
      <c r="JME14" s="100"/>
      <c r="JMF14" s="100"/>
      <c r="JMG14" s="100"/>
      <c r="JMH14" s="100"/>
      <c r="JMI14" s="100"/>
      <c r="JMJ14" s="100"/>
      <c r="JMK14" s="100"/>
      <c r="JML14" s="100"/>
      <c r="JMM14" s="100"/>
      <c r="JMN14" s="100"/>
      <c r="JMO14" s="100"/>
      <c r="JMP14" s="100"/>
      <c r="JMQ14" s="100"/>
      <c r="JMR14" s="100"/>
      <c r="JMS14" s="100"/>
      <c r="JMT14" s="100"/>
      <c r="JMU14" s="100"/>
      <c r="JMV14" s="100"/>
      <c r="JMW14" s="100"/>
      <c r="JMX14" s="100"/>
      <c r="JMY14" s="100"/>
      <c r="JMZ14" s="100"/>
      <c r="JNA14" s="100"/>
      <c r="JNB14" s="100"/>
      <c r="JNC14" s="100"/>
      <c r="JND14" s="100"/>
      <c r="JNE14" s="100"/>
      <c r="JNF14" s="100"/>
      <c r="JNG14" s="100"/>
      <c r="JNH14" s="100"/>
      <c r="JNI14" s="100"/>
      <c r="JNJ14" s="100"/>
      <c r="JNK14" s="100"/>
      <c r="JNL14" s="100"/>
      <c r="JNM14" s="100"/>
      <c r="JNN14" s="100"/>
      <c r="JNO14" s="100"/>
      <c r="JNP14" s="100"/>
      <c r="JNQ14" s="100"/>
      <c r="JNR14" s="100"/>
      <c r="JNS14" s="100"/>
      <c r="JNT14" s="100"/>
      <c r="JNU14" s="100"/>
      <c r="JNV14" s="100"/>
      <c r="JNW14" s="100"/>
      <c r="JNX14" s="100"/>
      <c r="JNY14" s="100"/>
      <c r="JNZ14" s="100"/>
      <c r="JOA14" s="100"/>
      <c r="JOB14" s="100"/>
      <c r="JOC14" s="100"/>
      <c r="JOD14" s="100"/>
      <c r="JOE14" s="100"/>
      <c r="JOF14" s="100"/>
      <c r="JOG14" s="100"/>
      <c r="JOH14" s="100"/>
      <c r="JOI14" s="100"/>
      <c r="JOJ14" s="100"/>
      <c r="JOK14" s="100"/>
      <c r="JOL14" s="100"/>
      <c r="JOM14" s="100"/>
      <c r="JON14" s="100"/>
      <c r="JOO14" s="100"/>
      <c r="JOP14" s="100"/>
      <c r="JOQ14" s="100"/>
      <c r="JOR14" s="100"/>
      <c r="JOS14" s="100"/>
      <c r="JOT14" s="100"/>
      <c r="JOU14" s="100"/>
      <c r="JOV14" s="100"/>
      <c r="JOW14" s="100"/>
      <c r="JOX14" s="100"/>
      <c r="JOY14" s="100"/>
      <c r="JOZ14" s="100"/>
      <c r="JPA14" s="100"/>
      <c r="JPB14" s="100"/>
      <c r="JPC14" s="100"/>
      <c r="JPD14" s="100"/>
      <c r="JPE14" s="100"/>
      <c r="JPF14" s="100"/>
      <c r="JPG14" s="100"/>
      <c r="JPH14" s="100"/>
      <c r="JPI14" s="100"/>
      <c r="JPJ14" s="100"/>
      <c r="JPK14" s="100"/>
      <c r="JPL14" s="100"/>
      <c r="JPM14" s="100"/>
      <c r="JPN14" s="100"/>
      <c r="JPO14" s="100"/>
      <c r="JPP14" s="100"/>
      <c r="JPQ14" s="100"/>
      <c r="JPR14" s="100"/>
      <c r="JPS14" s="100"/>
      <c r="JPT14" s="100"/>
      <c r="JPU14" s="100"/>
      <c r="JPV14" s="100"/>
      <c r="JPW14" s="100"/>
      <c r="JPX14" s="100"/>
      <c r="JPY14" s="100"/>
      <c r="JPZ14" s="100"/>
      <c r="JQA14" s="100"/>
      <c r="JQB14" s="100"/>
      <c r="JQC14" s="100"/>
      <c r="JQD14" s="100"/>
      <c r="JQE14" s="100"/>
      <c r="JQF14" s="100"/>
      <c r="JQG14" s="100"/>
      <c r="JQH14" s="100"/>
      <c r="JQI14" s="100"/>
      <c r="JQJ14" s="100"/>
      <c r="JQK14" s="100"/>
      <c r="JQL14" s="100"/>
      <c r="JQM14" s="100"/>
      <c r="JQN14" s="100"/>
      <c r="JQO14" s="100"/>
      <c r="JQP14" s="100"/>
      <c r="JQQ14" s="100"/>
      <c r="JQR14" s="100"/>
      <c r="JQS14" s="100"/>
      <c r="JQT14" s="100"/>
      <c r="JQU14" s="100"/>
      <c r="JQV14" s="100"/>
      <c r="JQW14" s="100"/>
      <c r="JQX14" s="100"/>
      <c r="JQY14" s="100"/>
      <c r="JQZ14" s="100"/>
      <c r="JRA14" s="100"/>
      <c r="JRB14" s="100"/>
      <c r="JRC14" s="100"/>
      <c r="JRD14" s="100"/>
      <c r="JRE14" s="100"/>
      <c r="JRF14" s="100"/>
      <c r="JRG14" s="100"/>
      <c r="JRH14" s="100"/>
      <c r="JRI14" s="100"/>
      <c r="JRJ14" s="100"/>
      <c r="JRK14" s="100"/>
      <c r="JRL14" s="100"/>
      <c r="JRM14" s="100"/>
      <c r="JRN14" s="100"/>
      <c r="JRO14" s="100"/>
      <c r="JRP14" s="100"/>
      <c r="JRQ14" s="100"/>
      <c r="JRR14" s="100"/>
      <c r="JRS14" s="100"/>
      <c r="JRT14" s="100"/>
      <c r="JRU14" s="100"/>
      <c r="JRV14" s="100"/>
      <c r="JRW14" s="100"/>
      <c r="JRX14" s="100"/>
      <c r="JRY14" s="100"/>
      <c r="JRZ14" s="100"/>
      <c r="JSA14" s="100"/>
      <c r="JSB14" s="100"/>
      <c r="JSC14" s="100"/>
      <c r="JSD14" s="100"/>
      <c r="JSE14" s="100"/>
      <c r="JSF14" s="100"/>
      <c r="JSG14" s="100"/>
      <c r="JSH14" s="100"/>
      <c r="JSI14" s="100"/>
      <c r="JSJ14" s="100"/>
      <c r="JSK14" s="100"/>
      <c r="JSL14" s="100"/>
      <c r="JSM14" s="100"/>
      <c r="JSN14" s="100"/>
      <c r="JSO14" s="100"/>
      <c r="JSP14" s="100"/>
      <c r="JSQ14" s="100"/>
      <c r="JSR14" s="100"/>
      <c r="JSS14" s="100"/>
      <c r="JST14" s="100"/>
      <c r="JSU14" s="100"/>
      <c r="JSV14" s="100"/>
      <c r="JSW14" s="100"/>
      <c r="JSX14" s="100"/>
      <c r="JSY14" s="100"/>
      <c r="JSZ14" s="100"/>
      <c r="JTA14" s="100"/>
      <c r="JTB14" s="100"/>
      <c r="JTC14" s="100"/>
      <c r="JTD14" s="100"/>
      <c r="JTE14" s="100"/>
      <c r="JTF14" s="100"/>
      <c r="JTG14" s="100"/>
      <c r="JTH14" s="100"/>
      <c r="JTI14" s="100"/>
      <c r="JTJ14" s="100"/>
      <c r="JTK14" s="100"/>
      <c r="JTL14" s="100"/>
      <c r="JTM14" s="100"/>
      <c r="JTN14" s="100"/>
      <c r="JTO14" s="100"/>
      <c r="JTP14" s="100"/>
      <c r="JTQ14" s="100"/>
      <c r="JTR14" s="100"/>
      <c r="JTS14" s="100"/>
      <c r="JTT14" s="100"/>
      <c r="JTU14" s="100"/>
      <c r="JTV14" s="100"/>
      <c r="JTW14" s="100"/>
      <c r="JTX14" s="100"/>
      <c r="JTY14" s="100"/>
      <c r="JTZ14" s="100"/>
      <c r="JUA14" s="100"/>
      <c r="JUB14" s="100"/>
      <c r="JUC14" s="100"/>
      <c r="JUD14" s="100"/>
      <c r="JUE14" s="100"/>
      <c r="JUF14" s="100"/>
      <c r="JUG14" s="100"/>
      <c r="JUH14" s="100"/>
      <c r="JUI14" s="100"/>
      <c r="JUJ14" s="100"/>
      <c r="JUK14" s="100"/>
      <c r="JUL14" s="100"/>
      <c r="JUM14" s="100"/>
      <c r="JUN14" s="100"/>
      <c r="JUO14" s="100"/>
      <c r="JUP14" s="100"/>
      <c r="JUQ14" s="100"/>
      <c r="JUR14" s="100"/>
      <c r="JUS14" s="100"/>
      <c r="JUT14" s="100"/>
      <c r="JUU14" s="100"/>
      <c r="JUV14" s="100"/>
      <c r="JUW14" s="100"/>
      <c r="JUX14" s="100"/>
      <c r="JUY14" s="100"/>
      <c r="JUZ14" s="100"/>
      <c r="JVA14" s="100"/>
      <c r="JVB14" s="100"/>
      <c r="JVC14" s="100"/>
      <c r="JVD14" s="100"/>
      <c r="JVE14" s="100"/>
      <c r="JVF14" s="100"/>
      <c r="JVG14" s="100"/>
      <c r="JVH14" s="100"/>
      <c r="JVI14" s="100"/>
      <c r="JVJ14" s="100"/>
      <c r="JVK14" s="100"/>
      <c r="JVL14" s="100"/>
      <c r="JVM14" s="100"/>
      <c r="JVN14" s="100"/>
      <c r="JVO14" s="100"/>
      <c r="JVP14" s="100"/>
      <c r="JVQ14" s="100"/>
      <c r="JVR14" s="100"/>
      <c r="JVS14" s="100"/>
      <c r="JVT14" s="100"/>
      <c r="JVU14" s="100"/>
      <c r="JVV14" s="100"/>
      <c r="JVW14" s="100"/>
      <c r="JVX14" s="100"/>
      <c r="JVY14" s="100"/>
      <c r="JVZ14" s="100"/>
      <c r="JWA14" s="100"/>
      <c r="JWB14" s="100"/>
      <c r="JWC14" s="100"/>
      <c r="JWD14" s="100"/>
      <c r="JWE14" s="100"/>
      <c r="JWF14" s="100"/>
      <c r="JWG14" s="100"/>
      <c r="JWH14" s="100"/>
      <c r="JWI14" s="100"/>
      <c r="JWJ14" s="100"/>
      <c r="JWK14" s="100"/>
      <c r="JWL14" s="100"/>
      <c r="JWM14" s="100"/>
      <c r="JWN14" s="100"/>
      <c r="JWO14" s="100"/>
      <c r="JWP14" s="100"/>
      <c r="JWQ14" s="100"/>
      <c r="JWR14" s="100"/>
      <c r="JWS14" s="100"/>
      <c r="JWT14" s="100"/>
      <c r="JWU14" s="100"/>
      <c r="JWV14" s="100"/>
      <c r="JWW14" s="100"/>
      <c r="JWX14" s="100"/>
      <c r="JWY14" s="100"/>
      <c r="JWZ14" s="100"/>
      <c r="JXA14" s="100"/>
      <c r="JXB14" s="100"/>
      <c r="JXC14" s="100"/>
      <c r="JXD14" s="100"/>
      <c r="JXE14" s="100"/>
      <c r="JXF14" s="100"/>
      <c r="JXG14" s="100"/>
      <c r="JXH14" s="100"/>
      <c r="JXI14" s="100"/>
      <c r="JXJ14" s="100"/>
      <c r="JXK14" s="100"/>
      <c r="JXL14" s="100"/>
      <c r="JXM14" s="100"/>
      <c r="JXN14" s="100"/>
      <c r="JXO14" s="100"/>
      <c r="JXP14" s="100"/>
      <c r="JXQ14" s="100"/>
      <c r="JXR14" s="100"/>
      <c r="JXS14" s="100"/>
      <c r="JXT14" s="100"/>
      <c r="JXU14" s="100"/>
      <c r="JXV14" s="100"/>
      <c r="JXW14" s="100"/>
      <c r="JXX14" s="100"/>
      <c r="JXY14" s="100"/>
      <c r="JXZ14" s="100"/>
      <c r="JYA14" s="100"/>
      <c r="JYB14" s="100"/>
      <c r="JYC14" s="100"/>
      <c r="JYD14" s="100"/>
      <c r="JYE14" s="100"/>
      <c r="JYF14" s="100"/>
      <c r="JYG14" s="100"/>
      <c r="JYH14" s="100"/>
      <c r="JYI14" s="100"/>
      <c r="JYJ14" s="100"/>
      <c r="JYK14" s="100"/>
      <c r="JYL14" s="100"/>
      <c r="JYM14" s="100"/>
      <c r="JYN14" s="100"/>
      <c r="JYO14" s="100"/>
      <c r="JYP14" s="100"/>
      <c r="JYQ14" s="100"/>
      <c r="JYR14" s="100"/>
      <c r="JYS14" s="100"/>
      <c r="JYT14" s="100"/>
      <c r="JYU14" s="100"/>
      <c r="JYV14" s="100"/>
      <c r="JYW14" s="100"/>
      <c r="JYX14" s="100"/>
      <c r="JYY14" s="100"/>
      <c r="JYZ14" s="100"/>
      <c r="JZA14" s="100"/>
      <c r="JZB14" s="100"/>
      <c r="JZC14" s="100"/>
      <c r="JZD14" s="100"/>
      <c r="JZE14" s="100"/>
      <c r="JZF14" s="100"/>
      <c r="JZG14" s="100"/>
      <c r="JZH14" s="100"/>
      <c r="JZI14" s="100"/>
      <c r="JZJ14" s="100"/>
      <c r="JZK14" s="100"/>
      <c r="JZL14" s="100"/>
      <c r="JZM14" s="100"/>
      <c r="JZN14" s="100"/>
      <c r="JZO14" s="100"/>
      <c r="JZP14" s="100"/>
      <c r="JZQ14" s="100"/>
      <c r="JZR14" s="100"/>
      <c r="JZS14" s="100"/>
      <c r="JZT14" s="100"/>
      <c r="JZU14" s="100"/>
      <c r="JZV14" s="100"/>
      <c r="JZW14" s="100"/>
      <c r="JZX14" s="100"/>
      <c r="JZY14" s="100"/>
      <c r="JZZ14" s="100"/>
      <c r="KAA14" s="100"/>
      <c r="KAB14" s="100"/>
      <c r="KAC14" s="100"/>
      <c r="KAD14" s="100"/>
      <c r="KAE14" s="100"/>
      <c r="KAF14" s="100"/>
      <c r="KAG14" s="100"/>
      <c r="KAH14" s="100"/>
      <c r="KAI14" s="100"/>
      <c r="KAJ14" s="100"/>
      <c r="KAK14" s="100"/>
      <c r="KAL14" s="100"/>
      <c r="KAM14" s="100"/>
      <c r="KAN14" s="100"/>
      <c r="KAO14" s="100"/>
      <c r="KAP14" s="100"/>
      <c r="KAQ14" s="100"/>
      <c r="KAR14" s="100"/>
      <c r="KAS14" s="100"/>
      <c r="KAT14" s="100"/>
      <c r="KAU14" s="100"/>
      <c r="KAV14" s="100"/>
      <c r="KAW14" s="100"/>
      <c r="KAX14" s="100"/>
      <c r="KAY14" s="100"/>
      <c r="KAZ14" s="100"/>
      <c r="KBA14" s="100"/>
      <c r="KBB14" s="100"/>
      <c r="KBC14" s="100"/>
      <c r="KBD14" s="100"/>
      <c r="KBE14" s="100"/>
      <c r="KBF14" s="100"/>
      <c r="KBG14" s="100"/>
      <c r="KBH14" s="100"/>
      <c r="KBI14" s="100"/>
      <c r="KBJ14" s="100"/>
      <c r="KBK14" s="100"/>
      <c r="KBL14" s="100"/>
      <c r="KBM14" s="100"/>
      <c r="KBN14" s="100"/>
      <c r="KBO14" s="100"/>
      <c r="KBP14" s="100"/>
      <c r="KBQ14" s="100"/>
      <c r="KBR14" s="100"/>
      <c r="KBS14" s="100"/>
      <c r="KBT14" s="100"/>
      <c r="KBU14" s="100"/>
      <c r="KBV14" s="100"/>
      <c r="KBW14" s="100"/>
      <c r="KBX14" s="100"/>
      <c r="KBY14" s="100"/>
      <c r="KBZ14" s="100"/>
      <c r="KCA14" s="100"/>
      <c r="KCB14" s="100"/>
      <c r="KCC14" s="100"/>
      <c r="KCD14" s="100"/>
      <c r="KCE14" s="100"/>
      <c r="KCF14" s="100"/>
      <c r="KCG14" s="100"/>
      <c r="KCH14" s="100"/>
      <c r="KCI14" s="100"/>
      <c r="KCJ14" s="100"/>
      <c r="KCK14" s="100"/>
      <c r="KCL14" s="100"/>
      <c r="KCM14" s="100"/>
      <c r="KCN14" s="100"/>
      <c r="KCO14" s="100"/>
      <c r="KCP14" s="100"/>
      <c r="KCQ14" s="100"/>
      <c r="KCR14" s="100"/>
      <c r="KCS14" s="100"/>
      <c r="KCT14" s="100"/>
      <c r="KCU14" s="100"/>
      <c r="KCV14" s="100"/>
      <c r="KCW14" s="100"/>
      <c r="KCX14" s="100"/>
      <c r="KCY14" s="100"/>
      <c r="KCZ14" s="100"/>
      <c r="KDA14" s="100"/>
      <c r="KDB14" s="100"/>
      <c r="KDC14" s="100"/>
      <c r="KDD14" s="100"/>
      <c r="KDE14" s="100"/>
      <c r="KDF14" s="100"/>
      <c r="KDG14" s="100"/>
      <c r="KDH14" s="100"/>
      <c r="KDI14" s="100"/>
      <c r="KDJ14" s="100"/>
      <c r="KDK14" s="100"/>
      <c r="KDL14" s="100"/>
      <c r="KDM14" s="100"/>
      <c r="KDN14" s="100"/>
      <c r="KDO14" s="100"/>
      <c r="KDP14" s="100"/>
      <c r="KDQ14" s="100"/>
      <c r="KDR14" s="100"/>
      <c r="KDS14" s="100"/>
      <c r="KDT14" s="100"/>
      <c r="KDU14" s="100"/>
      <c r="KDV14" s="100"/>
      <c r="KDW14" s="100"/>
      <c r="KDX14" s="100"/>
      <c r="KDY14" s="100"/>
      <c r="KDZ14" s="100"/>
      <c r="KEA14" s="100"/>
      <c r="KEB14" s="100"/>
      <c r="KEC14" s="100"/>
      <c r="KED14" s="100"/>
      <c r="KEE14" s="100"/>
      <c r="KEF14" s="100"/>
      <c r="KEG14" s="100"/>
      <c r="KEH14" s="100"/>
      <c r="KEI14" s="100"/>
      <c r="KEJ14" s="100"/>
      <c r="KEK14" s="100"/>
      <c r="KEL14" s="100"/>
      <c r="KEM14" s="100"/>
      <c r="KEN14" s="100"/>
      <c r="KEO14" s="100"/>
      <c r="KEP14" s="100"/>
      <c r="KEQ14" s="100"/>
      <c r="KER14" s="100"/>
      <c r="KES14" s="100"/>
      <c r="KET14" s="100"/>
      <c r="KEU14" s="100"/>
      <c r="KEV14" s="100"/>
      <c r="KEW14" s="100"/>
      <c r="KEX14" s="100"/>
      <c r="KEY14" s="100"/>
      <c r="KEZ14" s="100"/>
      <c r="KFA14" s="100"/>
      <c r="KFB14" s="100"/>
      <c r="KFC14" s="100"/>
      <c r="KFD14" s="100"/>
      <c r="KFE14" s="100"/>
      <c r="KFF14" s="100"/>
      <c r="KFG14" s="100"/>
      <c r="KFH14" s="100"/>
      <c r="KFI14" s="100"/>
      <c r="KFJ14" s="100"/>
      <c r="KFK14" s="100"/>
      <c r="KFL14" s="100"/>
      <c r="KFM14" s="100"/>
      <c r="KFN14" s="100"/>
      <c r="KFO14" s="100"/>
      <c r="KFP14" s="100"/>
      <c r="KFQ14" s="100"/>
      <c r="KFR14" s="100"/>
      <c r="KFS14" s="100"/>
      <c r="KFT14" s="100"/>
      <c r="KFU14" s="100"/>
      <c r="KFV14" s="100"/>
      <c r="KFW14" s="100"/>
      <c r="KFX14" s="100"/>
      <c r="KFY14" s="100"/>
      <c r="KFZ14" s="100"/>
      <c r="KGA14" s="100"/>
      <c r="KGB14" s="100"/>
      <c r="KGC14" s="100"/>
      <c r="KGD14" s="100"/>
      <c r="KGE14" s="100"/>
      <c r="KGF14" s="100"/>
      <c r="KGG14" s="100"/>
      <c r="KGH14" s="100"/>
      <c r="KGI14" s="100"/>
      <c r="KGJ14" s="100"/>
      <c r="KGK14" s="100"/>
      <c r="KGL14" s="100"/>
      <c r="KGM14" s="100"/>
      <c r="KGN14" s="100"/>
      <c r="KGO14" s="100"/>
      <c r="KGP14" s="100"/>
      <c r="KGQ14" s="100"/>
      <c r="KGR14" s="100"/>
      <c r="KGS14" s="100"/>
      <c r="KGT14" s="100"/>
      <c r="KGU14" s="100"/>
      <c r="KGV14" s="100"/>
      <c r="KGW14" s="100"/>
      <c r="KGX14" s="100"/>
      <c r="KGY14" s="100"/>
      <c r="KGZ14" s="100"/>
      <c r="KHA14" s="100"/>
      <c r="KHB14" s="100"/>
      <c r="KHC14" s="100"/>
      <c r="KHD14" s="100"/>
      <c r="KHE14" s="100"/>
      <c r="KHF14" s="100"/>
      <c r="KHG14" s="100"/>
      <c r="KHH14" s="100"/>
      <c r="KHI14" s="100"/>
      <c r="KHJ14" s="100"/>
      <c r="KHK14" s="100"/>
      <c r="KHL14" s="100"/>
      <c r="KHM14" s="100"/>
      <c r="KHN14" s="100"/>
      <c r="KHO14" s="100"/>
      <c r="KHP14" s="100"/>
      <c r="KHQ14" s="100"/>
      <c r="KHR14" s="100"/>
      <c r="KHS14" s="100"/>
      <c r="KHT14" s="100"/>
      <c r="KHU14" s="100"/>
      <c r="KHV14" s="100"/>
      <c r="KHW14" s="100"/>
      <c r="KHX14" s="100"/>
      <c r="KHY14" s="100"/>
      <c r="KHZ14" s="100"/>
      <c r="KIA14" s="100"/>
      <c r="KIB14" s="100"/>
      <c r="KIC14" s="100"/>
      <c r="KID14" s="100"/>
      <c r="KIE14" s="100"/>
      <c r="KIF14" s="100"/>
      <c r="KIG14" s="100"/>
      <c r="KIH14" s="100"/>
      <c r="KII14" s="100"/>
      <c r="KIJ14" s="100"/>
      <c r="KIK14" s="100"/>
      <c r="KIL14" s="100"/>
      <c r="KIM14" s="100"/>
      <c r="KIN14" s="100"/>
      <c r="KIO14" s="100"/>
      <c r="KIP14" s="100"/>
      <c r="KIQ14" s="100"/>
      <c r="KIR14" s="100"/>
      <c r="KIS14" s="100"/>
      <c r="KIT14" s="100"/>
      <c r="KIU14" s="100"/>
      <c r="KIV14" s="100"/>
      <c r="KIW14" s="100"/>
      <c r="KIX14" s="100"/>
      <c r="KIY14" s="100"/>
      <c r="KIZ14" s="100"/>
      <c r="KJA14" s="100"/>
      <c r="KJB14" s="100"/>
      <c r="KJC14" s="100"/>
      <c r="KJD14" s="100"/>
      <c r="KJE14" s="100"/>
      <c r="KJF14" s="100"/>
      <c r="KJG14" s="100"/>
      <c r="KJH14" s="100"/>
      <c r="KJI14" s="100"/>
      <c r="KJJ14" s="100"/>
      <c r="KJK14" s="100"/>
      <c r="KJL14" s="100"/>
      <c r="KJM14" s="100"/>
      <c r="KJN14" s="100"/>
      <c r="KJO14" s="100"/>
      <c r="KJP14" s="100"/>
      <c r="KJQ14" s="100"/>
      <c r="KJR14" s="100"/>
      <c r="KJS14" s="100"/>
      <c r="KJT14" s="100"/>
      <c r="KJU14" s="100"/>
      <c r="KJV14" s="100"/>
      <c r="KJW14" s="100"/>
      <c r="KJX14" s="100"/>
      <c r="KJY14" s="100"/>
      <c r="KJZ14" s="100"/>
      <c r="KKA14" s="100"/>
      <c r="KKB14" s="100"/>
      <c r="KKC14" s="100"/>
      <c r="KKD14" s="100"/>
      <c r="KKE14" s="100"/>
      <c r="KKF14" s="100"/>
      <c r="KKG14" s="100"/>
      <c r="KKH14" s="100"/>
      <c r="KKI14" s="100"/>
      <c r="KKJ14" s="100"/>
      <c r="KKK14" s="100"/>
      <c r="KKL14" s="100"/>
      <c r="KKM14" s="100"/>
      <c r="KKN14" s="100"/>
      <c r="KKO14" s="100"/>
      <c r="KKP14" s="100"/>
      <c r="KKQ14" s="100"/>
      <c r="KKR14" s="100"/>
      <c r="KKS14" s="100"/>
      <c r="KKT14" s="100"/>
      <c r="KKU14" s="100"/>
      <c r="KKV14" s="100"/>
      <c r="KKW14" s="100"/>
      <c r="KKX14" s="100"/>
      <c r="KKY14" s="100"/>
      <c r="KKZ14" s="100"/>
      <c r="KLA14" s="100"/>
      <c r="KLB14" s="100"/>
      <c r="KLC14" s="100"/>
      <c r="KLD14" s="100"/>
      <c r="KLE14" s="100"/>
      <c r="KLF14" s="100"/>
      <c r="KLG14" s="100"/>
      <c r="KLH14" s="100"/>
      <c r="KLI14" s="100"/>
      <c r="KLJ14" s="100"/>
      <c r="KLK14" s="100"/>
      <c r="KLL14" s="100"/>
      <c r="KLM14" s="100"/>
      <c r="KLN14" s="100"/>
      <c r="KLO14" s="100"/>
      <c r="KLP14" s="100"/>
      <c r="KLQ14" s="100"/>
      <c r="KLR14" s="100"/>
      <c r="KLS14" s="100"/>
      <c r="KLT14" s="100"/>
      <c r="KLU14" s="100"/>
      <c r="KLV14" s="100"/>
      <c r="KLW14" s="100"/>
      <c r="KLX14" s="100"/>
      <c r="KLY14" s="100"/>
      <c r="KLZ14" s="100"/>
      <c r="KMA14" s="100"/>
      <c r="KMB14" s="100"/>
      <c r="KMC14" s="100"/>
      <c r="KMD14" s="100"/>
      <c r="KME14" s="100"/>
      <c r="KMF14" s="100"/>
      <c r="KMG14" s="100"/>
      <c r="KMH14" s="100"/>
      <c r="KMI14" s="100"/>
      <c r="KMJ14" s="100"/>
      <c r="KMK14" s="100"/>
      <c r="KML14" s="100"/>
      <c r="KMM14" s="100"/>
      <c r="KMN14" s="100"/>
      <c r="KMO14" s="100"/>
      <c r="KMP14" s="100"/>
      <c r="KMQ14" s="100"/>
      <c r="KMR14" s="100"/>
      <c r="KMS14" s="100"/>
      <c r="KMT14" s="100"/>
      <c r="KMU14" s="100"/>
      <c r="KMV14" s="100"/>
      <c r="KMW14" s="100"/>
      <c r="KMX14" s="100"/>
      <c r="KMY14" s="100"/>
      <c r="KMZ14" s="100"/>
      <c r="KNA14" s="100"/>
      <c r="KNB14" s="100"/>
      <c r="KNC14" s="100"/>
      <c r="KND14" s="100"/>
      <c r="KNE14" s="100"/>
      <c r="KNF14" s="100"/>
      <c r="KNG14" s="100"/>
      <c r="KNH14" s="100"/>
      <c r="KNI14" s="100"/>
      <c r="KNJ14" s="100"/>
      <c r="KNK14" s="100"/>
      <c r="KNL14" s="100"/>
      <c r="KNM14" s="100"/>
      <c r="KNN14" s="100"/>
      <c r="KNO14" s="100"/>
      <c r="KNP14" s="100"/>
      <c r="KNQ14" s="100"/>
      <c r="KNR14" s="100"/>
      <c r="KNS14" s="100"/>
      <c r="KNT14" s="100"/>
      <c r="KNU14" s="100"/>
      <c r="KNV14" s="100"/>
      <c r="KNW14" s="100"/>
      <c r="KNX14" s="100"/>
      <c r="KNY14" s="100"/>
      <c r="KNZ14" s="100"/>
      <c r="KOA14" s="100"/>
      <c r="KOB14" s="100"/>
      <c r="KOC14" s="100"/>
      <c r="KOD14" s="100"/>
      <c r="KOE14" s="100"/>
      <c r="KOF14" s="100"/>
      <c r="KOG14" s="100"/>
      <c r="KOH14" s="100"/>
      <c r="KOI14" s="100"/>
      <c r="KOJ14" s="100"/>
      <c r="KOK14" s="100"/>
      <c r="KOL14" s="100"/>
      <c r="KOM14" s="100"/>
      <c r="KON14" s="100"/>
      <c r="KOO14" s="100"/>
      <c r="KOP14" s="100"/>
      <c r="KOQ14" s="100"/>
      <c r="KOR14" s="100"/>
      <c r="KOS14" s="100"/>
      <c r="KOT14" s="100"/>
      <c r="KOU14" s="100"/>
      <c r="KOV14" s="100"/>
      <c r="KOW14" s="100"/>
      <c r="KOX14" s="100"/>
      <c r="KOY14" s="100"/>
      <c r="KOZ14" s="100"/>
      <c r="KPA14" s="100"/>
      <c r="KPB14" s="100"/>
      <c r="KPC14" s="100"/>
      <c r="KPD14" s="100"/>
      <c r="KPE14" s="100"/>
      <c r="KPF14" s="100"/>
      <c r="KPG14" s="100"/>
      <c r="KPH14" s="100"/>
      <c r="KPI14" s="100"/>
      <c r="KPJ14" s="100"/>
      <c r="KPK14" s="100"/>
      <c r="KPL14" s="100"/>
      <c r="KPM14" s="100"/>
      <c r="KPN14" s="100"/>
      <c r="KPO14" s="100"/>
      <c r="KPP14" s="100"/>
      <c r="KPQ14" s="100"/>
      <c r="KPR14" s="100"/>
      <c r="KPS14" s="100"/>
      <c r="KPT14" s="100"/>
      <c r="KPU14" s="100"/>
      <c r="KPV14" s="100"/>
      <c r="KPW14" s="100"/>
      <c r="KPX14" s="100"/>
      <c r="KPY14" s="100"/>
      <c r="KPZ14" s="100"/>
      <c r="KQA14" s="100"/>
      <c r="KQB14" s="100"/>
      <c r="KQC14" s="100"/>
      <c r="KQD14" s="100"/>
      <c r="KQE14" s="100"/>
      <c r="KQF14" s="100"/>
      <c r="KQG14" s="100"/>
      <c r="KQH14" s="100"/>
      <c r="KQI14" s="100"/>
      <c r="KQJ14" s="100"/>
      <c r="KQK14" s="100"/>
      <c r="KQL14" s="100"/>
      <c r="KQM14" s="100"/>
      <c r="KQN14" s="100"/>
      <c r="KQO14" s="100"/>
      <c r="KQP14" s="100"/>
      <c r="KQQ14" s="100"/>
      <c r="KQR14" s="100"/>
      <c r="KQS14" s="100"/>
      <c r="KQT14" s="100"/>
      <c r="KQU14" s="100"/>
      <c r="KQV14" s="100"/>
      <c r="KQW14" s="100"/>
      <c r="KQX14" s="100"/>
      <c r="KQY14" s="100"/>
      <c r="KQZ14" s="100"/>
      <c r="KRA14" s="100"/>
      <c r="KRB14" s="100"/>
      <c r="KRC14" s="100"/>
      <c r="KRD14" s="100"/>
      <c r="KRE14" s="100"/>
      <c r="KRF14" s="100"/>
      <c r="KRG14" s="100"/>
      <c r="KRH14" s="100"/>
      <c r="KRI14" s="100"/>
      <c r="KRJ14" s="100"/>
      <c r="KRK14" s="100"/>
      <c r="KRL14" s="100"/>
      <c r="KRM14" s="100"/>
      <c r="KRN14" s="100"/>
      <c r="KRO14" s="100"/>
      <c r="KRP14" s="100"/>
      <c r="KRQ14" s="100"/>
      <c r="KRR14" s="100"/>
      <c r="KRS14" s="100"/>
      <c r="KRT14" s="100"/>
      <c r="KRU14" s="100"/>
      <c r="KRV14" s="100"/>
      <c r="KRW14" s="100"/>
      <c r="KRX14" s="100"/>
      <c r="KRY14" s="100"/>
      <c r="KRZ14" s="100"/>
      <c r="KSA14" s="100"/>
      <c r="KSB14" s="100"/>
      <c r="KSC14" s="100"/>
      <c r="KSD14" s="100"/>
      <c r="KSE14" s="100"/>
      <c r="KSF14" s="100"/>
      <c r="KSG14" s="100"/>
      <c r="KSH14" s="100"/>
      <c r="KSI14" s="100"/>
      <c r="KSJ14" s="100"/>
      <c r="KSK14" s="100"/>
      <c r="KSL14" s="100"/>
      <c r="KSM14" s="100"/>
      <c r="KSN14" s="100"/>
      <c r="KSO14" s="100"/>
      <c r="KSP14" s="100"/>
      <c r="KSQ14" s="100"/>
      <c r="KSR14" s="100"/>
      <c r="KSS14" s="100"/>
      <c r="KST14" s="100"/>
      <c r="KSU14" s="100"/>
      <c r="KSV14" s="100"/>
      <c r="KSW14" s="100"/>
      <c r="KSX14" s="100"/>
      <c r="KSY14" s="100"/>
      <c r="KSZ14" s="100"/>
      <c r="KTA14" s="100"/>
      <c r="KTB14" s="100"/>
      <c r="KTC14" s="100"/>
      <c r="KTD14" s="100"/>
      <c r="KTE14" s="100"/>
      <c r="KTF14" s="100"/>
      <c r="KTG14" s="100"/>
      <c r="KTH14" s="100"/>
      <c r="KTI14" s="100"/>
      <c r="KTJ14" s="100"/>
      <c r="KTK14" s="100"/>
      <c r="KTL14" s="100"/>
      <c r="KTM14" s="100"/>
      <c r="KTN14" s="100"/>
      <c r="KTO14" s="100"/>
      <c r="KTP14" s="100"/>
      <c r="KTQ14" s="100"/>
      <c r="KTR14" s="100"/>
      <c r="KTS14" s="100"/>
      <c r="KTT14" s="100"/>
      <c r="KTU14" s="100"/>
      <c r="KTV14" s="100"/>
      <c r="KTW14" s="100"/>
      <c r="KTX14" s="100"/>
      <c r="KTY14" s="100"/>
      <c r="KTZ14" s="100"/>
      <c r="KUA14" s="100"/>
      <c r="KUB14" s="100"/>
      <c r="KUC14" s="100"/>
      <c r="KUD14" s="100"/>
      <c r="KUE14" s="100"/>
      <c r="KUF14" s="100"/>
      <c r="KUG14" s="100"/>
      <c r="KUH14" s="100"/>
      <c r="KUI14" s="100"/>
      <c r="KUJ14" s="100"/>
      <c r="KUK14" s="100"/>
      <c r="KUL14" s="100"/>
      <c r="KUM14" s="100"/>
      <c r="KUN14" s="100"/>
      <c r="KUO14" s="100"/>
      <c r="KUP14" s="100"/>
      <c r="KUQ14" s="100"/>
      <c r="KUR14" s="100"/>
      <c r="KUS14" s="100"/>
      <c r="KUT14" s="100"/>
      <c r="KUU14" s="100"/>
      <c r="KUV14" s="100"/>
      <c r="KUW14" s="100"/>
      <c r="KUX14" s="100"/>
      <c r="KUY14" s="100"/>
      <c r="KUZ14" s="100"/>
      <c r="KVA14" s="100"/>
      <c r="KVB14" s="100"/>
      <c r="KVC14" s="100"/>
      <c r="KVD14" s="100"/>
      <c r="KVE14" s="100"/>
      <c r="KVF14" s="100"/>
      <c r="KVG14" s="100"/>
      <c r="KVH14" s="100"/>
      <c r="KVI14" s="100"/>
      <c r="KVJ14" s="100"/>
      <c r="KVK14" s="100"/>
      <c r="KVL14" s="100"/>
      <c r="KVM14" s="100"/>
      <c r="KVN14" s="100"/>
      <c r="KVO14" s="100"/>
      <c r="KVP14" s="100"/>
      <c r="KVQ14" s="100"/>
      <c r="KVR14" s="100"/>
      <c r="KVS14" s="100"/>
      <c r="KVT14" s="100"/>
      <c r="KVU14" s="100"/>
      <c r="KVV14" s="100"/>
      <c r="KVW14" s="100"/>
      <c r="KVX14" s="100"/>
      <c r="KVY14" s="100"/>
      <c r="KVZ14" s="100"/>
      <c r="KWA14" s="100"/>
      <c r="KWB14" s="100"/>
      <c r="KWC14" s="100"/>
      <c r="KWD14" s="100"/>
      <c r="KWE14" s="100"/>
      <c r="KWF14" s="100"/>
      <c r="KWG14" s="100"/>
      <c r="KWH14" s="100"/>
      <c r="KWI14" s="100"/>
      <c r="KWJ14" s="100"/>
      <c r="KWK14" s="100"/>
      <c r="KWL14" s="100"/>
      <c r="KWM14" s="100"/>
      <c r="KWN14" s="100"/>
      <c r="KWO14" s="100"/>
      <c r="KWP14" s="100"/>
      <c r="KWQ14" s="100"/>
      <c r="KWR14" s="100"/>
      <c r="KWS14" s="100"/>
      <c r="KWT14" s="100"/>
      <c r="KWU14" s="100"/>
      <c r="KWV14" s="100"/>
      <c r="KWW14" s="100"/>
      <c r="KWX14" s="100"/>
      <c r="KWY14" s="100"/>
      <c r="KWZ14" s="100"/>
      <c r="KXA14" s="100"/>
      <c r="KXB14" s="100"/>
      <c r="KXC14" s="100"/>
      <c r="KXD14" s="100"/>
      <c r="KXE14" s="100"/>
      <c r="KXF14" s="100"/>
      <c r="KXG14" s="100"/>
      <c r="KXH14" s="100"/>
      <c r="KXI14" s="100"/>
      <c r="KXJ14" s="100"/>
      <c r="KXK14" s="100"/>
      <c r="KXL14" s="100"/>
      <c r="KXM14" s="100"/>
      <c r="KXN14" s="100"/>
      <c r="KXO14" s="100"/>
      <c r="KXP14" s="100"/>
      <c r="KXQ14" s="100"/>
      <c r="KXR14" s="100"/>
      <c r="KXS14" s="100"/>
      <c r="KXT14" s="100"/>
      <c r="KXU14" s="100"/>
      <c r="KXV14" s="100"/>
      <c r="KXW14" s="100"/>
      <c r="KXX14" s="100"/>
      <c r="KXY14" s="100"/>
      <c r="KXZ14" s="100"/>
      <c r="KYA14" s="100"/>
      <c r="KYB14" s="100"/>
      <c r="KYC14" s="100"/>
      <c r="KYD14" s="100"/>
      <c r="KYE14" s="100"/>
      <c r="KYF14" s="100"/>
      <c r="KYG14" s="100"/>
      <c r="KYH14" s="100"/>
      <c r="KYI14" s="100"/>
      <c r="KYJ14" s="100"/>
      <c r="KYK14" s="100"/>
      <c r="KYL14" s="100"/>
      <c r="KYM14" s="100"/>
      <c r="KYN14" s="100"/>
      <c r="KYO14" s="100"/>
      <c r="KYP14" s="100"/>
      <c r="KYQ14" s="100"/>
      <c r="KYR14" s="100"/>
      <c r="KYS14" s="100"/>
      <c r="KYT14" s="100"/>
      <c r="KYU14" s="100"/>
      <c r="KYV14" s="100"/>
      <c r="KYW14" s="100"/>
      <c r="KYX14" s="100"/>
      <c r="KYY14" s="100"/>
      <c r="KYZ14" s="100"/>
      <c r="KZA14" s="100"/>
      <c r="KZB14" s="100"/>
      <c r="KZC14" s="100"/>
      <c r="KZD14" s="100"/>
      <c r="KZE14" s="100"/>
      <c r="KZF14" s="100"/>
      <c r="KZG14" s="100"/>
      <c r="KZH14" s="100"/>
      <c r="KZI14" s="100"/>
      <c r="KZJ14" s="100"/>
      <c r="KZK14" s="100"/>
      <c r="KZL14" s="100"/>
      <c r="KZM14" s="100"/>
      <c r="KZN14" s="100"/>
      <c r="KZO14" s="100"/>
      <c r="KZP14" s="100"/>
      <c r="KZQ14" s="100"/>
      <c r="KZR14" s="100"/>
      <c r="KZS14" s="100"/>
      <c r="KZT14" s="100"/>
      <c r="KZU14" s="100"/>
      <c r="KZV14" s="100"/>
      <c r="KZW14" s="100"/>
      <c r="KZX14" s="100"/>
      <c r="KZY14" s="100"/>
      <c r="KZZ14" s="100"/>
      <c r="LAA14" s="100"/>
      <c r="LAB14" s="100"/>
      <c r="LAC14" s="100"/>
      <c r="LAD14" s="100"/>
      <c r="LAE14" s="100"/>
      <c r="LAF14" s="100"/>
      <c r="LAG14" s="100"/>
      <c r="LAH14" s="100"/>
      <c r="LAI14" s="100"/>
      <c r="LAJ14" s="100"/>
      <c r="LAK14" s="100"/>
      <c r="LAL14" s="100"/>
      <c r="LAM14" s="100"/>
      <c r="LAN14" s="100"/>
      <c r="LAO14" s="100"/>
      <c r="LAP14" s="100"/>
      <c r="LAQ14" s="100"/>
      <c r="LAR14" s="100"/>
      <c r="LAS14" s="100"/>
      <c r="LAT14" s="100"/>
      <c r="LAU14" s="100"/>
      <c r="LAV14" s="100"/>
      <c r="LAW14" s="100"/>
      <c r="LAX14" s="100"/>
      <c r="LAY14" s="100"/>
      <c r="LAZ14" s="100"/>
      <c r="LBA14" s="100"/>
      <c r="LBB14" s="100"/>
      <c r="LBC14" s="100"/>
      <c r="LBD14" s="100"/>
      <c r="LBE14" s="100"/>
      <c r="LBF14" s="100"/>
      <c r="LBG14" s="100"/>
      <c r="LBH14" s="100"/>
      <c r="LBI14" s="100"/>
      <c r="LBJ14" s="100"/>
      <c r="LBK14" s="100"/>
      <c r="LBL14" s="100"/>
      <c r="LBM14" s="100"/>
      <c r="LBN14" s="100"/>
      <c r="LBO14" s="100"/>
      <c r="LBP14" s="100"/>
      <c r="LBQ14" s="100"/>
      <c r="LBR14" s="100"/>
      <c r="LBS14" s="100"/>
      <c r="LBT14" s="100"/>
      <c r="LBU14" s="100"/>
      <c r="LBV14" s="100"/>
      <c r="LBW14" s="100"/>
      <c r="LBX14" s="100"/>
      <c r="LBY14" s="100"/>
      <c r="LBZ14" s="100"/>
      <c r="LCA14" s="100"/>
      <c r="LCB14" s="100"/>
      <c r="LCC14" s="100"/>
      <c r="LCD14" s="100"/>
      <c r="LCE14" s="100"/>
      <c r="LCF14" s="100"/>
      <c r="LCG14" s="100"/>
      <c r="LCH14" s="100"/>
      <c r="LCI14" s="100"/>
      <c r="LCJ14" s="100"/>
      <c r="LCK14" s="100"/>
      <c r="LCL14" s="100"/>
      <c r="LCM14" s="100"/>
      <c r="LCN14" s="100"/>
      <c r="LCO14" s="100"/>
      <c r="LCP14" s="100"/>
      <c r="LCQ14" s="100"/>
      <c r="LCR14" s="100"/>
      <c r="LCS14" s="100"/>
      <c r="LCT14" s="100"/>
      <c r="LCU14" s="100"/>
      <c r="LCV14" s="100"/>
      <c r="LCW14" s="100"/>
      <c r="LCX14" s="100"/>
      <c r="LCY14" s="100"/>
      <c r="LCZ14" s="100"/>
      <c r="LDA14" s="100"/>
      <c r="LDB14" s="100"/>
      <c r="LDC14" s="100"/>
      <c r="LDD14" s="100"/>
      <c r="LDE14" s="100"/>
      <c r="LDF14" s="100"/>
      <c r="LDG14" s="100"/>
      <c r="LDH14" s="100"/>
      <c r="LDI14" s="100"/>
      <c r="LDJ14" s="100"/>
      <c r="LDK14" s="100"/>
      <c r="LDL14" s="100"/>
      <c r="LDM14" s="100"/>
      <c r="LDN14" s="100"/>
      <c r="LDO14" s="100"/>
      <c r="LDP14" s="100"/>
      <c r="LDQ14" s="100"/>
      <c r="LDR14" s="100"/>
      <c r="LDS14" s="100"/>
      <c r="LDT14" s="100"/>
      <c r="LDU14" s="100"/>
      <c r="LDV14" s="100"/>
      <c r="LDW14" s="100"/>
      <c r="LDX14" s="100"/>
      <c r="LDY14" s="100"/>
      <c r="LDZ14" s="100"/>
      <c r="LEA14" s="100"/>
      <c r="LEB14" s="100"/>
      <c r="LEC14" s="100"/>
      <c r="LED14" s="100"/>
      <c r="LEE14" s="100"/>
      <c r="LEF14" s="100"/>
      <c r="LEG14" s="100"/>
      <c r="LEH14" s="100"/>
      <c r="LEI14" s="100"/>
      <c r="LEJ14" s="100"/>
      <c r="LEK14" s="100"/>
      <c r="LEL14" s="100"/>
      <c r="LEM14" s="100"/>
      <c r="LEN14" s="100"/>
      <c r="LEO14" s="100"/>
      <c r="LEP14" s="100"/>
      <c r="LEQ14" s="100"/>
      <c r="LER14" s="100"/>
      <c r="LES14" s="100"/>
      <c r="LET14" s="100"/>
      <c r="LEU14" s="100"/>
      <c r="LEV14" s="100"/>
      <c r="LEW14" s="100"/>
      <c r="LEX14" s="100"/>
      <c r="LEY14" s="100"/>
      <c r="LEZ14" s="100"/>
      <c r="LFA14" s="100"/>
      <c r="LFB14" s="100"/>
      <c r="LFC14" s="100"/>
      <c r="LFD14" s="100"/>
      <c r="LFE14" s="100"/>
      <c r="LFF14" s="100"/>
      <c r="LFG14" s="100"/>
      <c r="LFH14" s="100"/>
      <c r="LFI14" s="100"/>
      <c r="LFJ14" s="100"/>
      <c r="LFK14" s="100"/>
      <c r="LFL14" s="100"/>
      <c r="LFM14" s="100"/>
      <c r="LFN14" s="100"/>
      <c r="LFO14" s="100"/>
      <c r="LFP14" s="100"/>
      <c r="LFQ14" s="100"/>
      <c r="LFR14" s="100"/>
      <c r="LFS14" s="100"/>
      <c r="LFT14" s="100"/>
      <c r="LFU14" s="100"/>
      <c r="LFV14" s="100"/>
      <c r="LFW14" s="100"/>
      <c r="LFX14" s="100"/>
      <c r="LFY14" s="100"/>
      <c r="LFZ14" s="100"/>
      <c r="LGA14" s="100"/>
      <c r="LGB14" s="100"/>
      <c r="LGC14" s="100"/>
      <c r="LGD14" s="100"/>
      <c r="LGE14" s="100"/>
      <c r="LGF14" s="100"/>
      <c r="LGG14" s="100"/>
      <c r="LGH14" s="100"/>
      <c r="LGI14" s="100"/>
      <c r="LGJ14" s="100"/>
      <c r="LGK14" s="100"/>
      <c r="LGL14" s="100"/>
      <c r="LGM14" s="100"/>
      <c r="LGN14" s="100"/>
      <c r="LGO14" s="100"/>
      <c r="LGP14" s="100"/>
      <c r="LGQ14" s="100"/>
      <c r="LGR14" s="100"/>
      <c r="LGS14" s="100"/>
      <c r="LGT14" s="100"/>
      <c r="LGU14" s="100"/>
      <c r="LGV14" s="100"/>
      <c r="LGW14" s="100"/>
      <c r="LGX14" s="100"/>
      <c r="LGY14" s="100"/>
      <c r="LGZ14" s="100"/>
      <c r="LHA14" s="100"/>
      <c r="LHB14" s="100"/>
      <c r="LHC14" s="100"/>
      <c r="LHD14" s="100"/>
      <c r="LHE14" s="100"/>
      <c r="LHF14" s="100"/>
      <c r="LHG14" s="100"/>
      <c r="LHH14" s="100"/>
      <c r="LHI14" s="100"/>
      <c r="LHJ14" s="100"/>
      <c r="LHK14" s="100"/>
      <c r="LHL14" s="100"/>
      <c r="LHM14" s="100"/>
      <c r="LHN14" s="100"/>
      <c r="LHO14" s="100"/>
      <c r="LHP14" s="100"/>
      <c r="LHQ14" s="100"/>
      <c r="LHR14" s="100"/>
      <c r="LHS14" s="100"/>
      <c r="LHT14" s="100"/>
      <c r="LHU14" s="100"/>
      <c r="LHV14" s="100"/>
      <c r="LHW14" s="100"/>
      <c r="LHX14" s="100"/>
      <c r="LHY14" s="100"/>
      <c r="LHZ14" s="100"/>
      <c r="LIA14" s="100"/>
      <c r="LIB14" s="100"/>
      <c r="LIC14" s="100"/>
      <c r="LID14" s="100"/>
      <c r="LIE14" s="100"/>
      <c r="LIF14" s="100"/>
      <c r="LIG14" s="100"/>
      <c r="LIH14" s="100"/>
      <c r="LII14" s="100"/>
      <c r="LIJ14" s="100"/>
      <c r="LIK14" s="100"/>
      <c r="LIL14" s="100"/>
      <c r="LIM14" s="100"/>
      <c r="LIN14" s="100"/>
      <c r="LIO14" s="100"/>
      <c r="LIP14" s="100"/>
      <c r="LIQ14" s="100"/>
      <c r="LIR14" s="100"/>
      <c r="LIS14" s="100"/>
      <c r="LIT14" s="100"/>
      <c r="LIU14" s="100"/>
      <c r="LIV14" s="100"/>
      <c r="LIW14" s="100"/>
      <c r="LIX14" s="100"/>
      <c r="LIY14" s="100"/>
      <c r="LIZ14" s="100"/>
      <c r="LJA14" s="100"/>
      <c r="LJB14" s="100"/>
      <c r="LJC14" s="100"/>
      <c r="LJD14" s="100"/>
      <c r="LJE14" s="100"/>
      <c r="LJF14" s="100"/>
      <c r="LJG14" s="100"/>
      <c r="LJH14" s="100"/>
      <c r="LJI14" s="100"/>
      <c r="LJJ14" s="100"/>
      <c r="LJK14" s="100"/>
      <c r="LJL14" s="100"/>
      <c r="LJM14" s="100"/>
      <c r="LJN14" s="100"/>
      <c r="LJO14" s="100"/>
      <c r="LJP14" s="100"/>
      <c r="LJQ14" s="100"/>
      <c r="LJR14" s="100"/>
      <c r="LJS14" s="100"/>
      <c r="LJT14" s="100"/>
      <c r="LJU14" s="100"/>
      <c r="LJV14" s="100"/>
      <c r="LJW14" s="100"/>
      <c r="LJX14" s="100"/>
      <c r="LJY14" s="100"/>
      <c r="LJZ14" s="100"/>
      <c r="LKA14" s="100"/>
      <c r="LKB14" s="100"/>
      <c r="LKC14" s="100"/>
      <c r="LKD14" s="100"/>
      <c r="LKE14" s="100"/>
      <c r="LKF14" s="100"/>
      <c r="LKG14" s="100"/>
      <c r="LKH14" s="100"/>
      <c r="LKI14" s="100"/>
      <c r="LKJ14" s="100"/>
      <c r="LKK14" s="100"/>
      <c r="LKL14" s="100"/>
      <c r="LKM14" s="100"/>
      <c r="LKN14" s="100"/>
      <c r="LKO14" s="100"/>
      <c r="LKP14" s="100"/>
      <c r="LKQ14" s="100"/>
      <c r="LKR14" s="100"/>
      <c r="LKS14" s="100"/>
      <c r="LKT14" s="100"/>
      <c r="LKU14" s="100"/>
      <c r="LKV14" s="100"/>
      <c r="LKW14" s="100"/>
      <c r="LKX14" s="100"/>
      <c r="LKY14" s="100"/>
      <c r="LKZ14" s="100"/>
      <c r="LLA14" s="100"/>
      <c r="LLB14" s="100"/>
      <c r="LLC14" s="100"/>
      <c r="LLD14" s="100"/>
      <c r="LLE14" s="100"/>
      <c r="LLF14" s="100"/>
      <c r="LLG14" s="100"/>
      <c r="LLH14" s="100"/>
      <c r="LLI14" s="100"/>
      <c r="LLJ14" s="100"/>
      <c r="LLK14" s="100"/>
      <c r="LLL14" s="100"/>
      <c r="LLM14" s="100"/>
      <c r="LLN14" s="100"/>
      <c r="LLO14" s="100"/>
      <c r="LLP14" s="100"/>
      <c r="LLQ14" s="100"/>
      <c r="LLR14" s="100"/>
      <c r="LLS14" s="100"/>
      <c r="LLT14" s="100"/>
      <c r="LLU14" s="100"/>
      <c r="LLV14" s="100"/>
      <c r="LLW14" s="100"/>
      <c r="LLX14" s="100"/>
      <c r="LLY14" s="100"/>
      <c r="LLZ14" s="100"/>
      <c r="LMA14" s="100"/>
      <c r="LMB14" s="100"/>
      <c r="LMC14" s="100"/>
      <c r="LMD14" s="100"/>
      <c r="LME14" s="100"/>
      <c r="LMF14" s="100"/>
      <c r="LMG14" s="100"/>
      <c r="LMH14" s="100"/>
      <c r="LMI14" s="100"/>
      <c r="LMJ14" s="100"/>
      <c r="LMK14" s="100"/>
      <c r="LML14" s="100"/>
      <c r="LMM14" s="100"/>
      <c r="LMN14" s="100"/>
      <c r="LMO14" s="100"/>
      <c r="LMP14" s="100"/>
      <c r="LMQ14" s="100"/>
      <c r="LMR14" s="100"/>
      <c r="LMS14" s="100"/>
      <c r="LMT14" s="100"/>
      <c r="LMU14" s="100"/>
      <c r="LMV14" s="100"/>
      <c r="LMW14" s="100"/>
      <c r="LMX14" s="100"/>
      <c r="LMY14" s="100"/>
      <c r="LMZ14" s="100"/>
      <c r="LNA14" s="100"/>
      <c r="LNB14" s="100"/>
      <c r="LNC14" s="100"/>
      <c r="LND14" s="100"/>
      <c r="LNE14" s="100"/>
      <c r="LNF14" s="100"/>
      <c r="LNG14" s="100"/>
      <c r="LNH14" s="100"/>
      <c r="LNI14" s="100"/>
      <c r="LNJ14" s="100"/>
      <c r="LNK14" s="100"/>
      <c r="LNL14" s="100"/>
      <c r="LNM14" s="100"/>
      <c r="LNN14" s="100"/>
      <c r="LNO14" s="100"/>
      <c r="LNP14" s="100"/>
      <c r="LNQ14" s="100"/>
      <c r="LNR14" s="100"/>
      <c r="LNS14" s="100"/>
      <c r="LNT14" s="100"/>
      <c r="LNU14" s="100"/>
      <c r="LNV14" s="100"/>
      <c r="LNW14" s="100"/>
      <c r="LNX14" s="100"/>
      <c r="LNY14" s="100"/>
      <c r="LNZ14" s="100"/>
      <c r="LOA14" s="100"/>
      <c r="LOB14" s="100"/>
      <c r="LOC14" s="100"/>
      <c r="LOD14" s="100"/>
      <c r="LOE14" s="100"/>
      <c r="LOF14" s="100"/>
      <c r="LOG14" s="100"/>
      <c r="LOH14" s="100"/>
      <c r="LOI14" s="100"/>
      <c r="LOJ14" s="100"/>
      <c r="LOK14" s="100"/>
      <c r="LOL14" s="100"/>
      <c r="LOM14" s="100"/>
      <c r="LON14" s="100"/>
      <c r="LOO14" s="100"/>
      <c r="LOP14" s="100"/>
      <c r="LOQ14" s="100"/>
      <c r="LOR14" s="100"/>
      <c r="LOS14" s="100"/>
      <c r="LOT14" s="100"/>
      <c r="LOU14" s="100"/>
      <c r="LOV14" s="100"/>
      <c r="LOW14" s="100"/>
      <c r="LOX14" s="100"/>
      <c r="LOY14" s="100"/>
      <c r="LOZ14" s="100"/>
      <c r="LPA14" s="100"/>
      <c r="LPB14" s="100"/>
      <c r="LPC14" s="100"/>
      <c r="LPD14" s="100"/>
      <c r="LPE14" s="100"/>
      <c r="LPF14" s="100"/>
      <c r="LPG14" s="100"/>
      <c r="LPH14" s="100"/>
      <c r="LPI14" s="100"/>
      <c r="LPJ14" s="100"/>
      <c r="LPK14" s="100"/>
      <c r="LPL14" s="100"/>
      <c r="LPM14" s="100"/>
      <c r="LPN14" s="100"/>
      <c r="LPO14" s="100"/>
      <c r="LPP14" s="100"/>
      <c r="LPQ14" s="100"/>
      <c r="LPR14" s="100"/>
      <c r="LPS14" s="100"/>
      <c r="LPT14" s="100"/>
      <c r="LPU14" s="100"/>
      <c r="LPV14" s="100"/>
      <c r="LPW14" s="100"/>
      <c r="LPX14" s="100"/>
      <c r="LPY14" s="100"/>
      <c r="LPZ14" s="100"/>
      <c r="LQA14" s="100"/>
      <c r="LQB14" s="100"/>
      <c r="LQC14" s="100"/>
      <c r="LQD14" s="100"/>
      <c r="LQE14" s="100"/>
      <c r="LQF14" s="100"/>
      <c r="LQG14" s="100"/>
      <c r="LQH14" s="100"/>
      <c r="LQI14" s="100"/>
      <c r="LQJ14" s="100"/>
      <c r="LQK14" s="100"/>
      <c r="LQL14" s="100"/>
      <c r="LQM14" s="100"/>
      <c r="LQN14" s="100"/>
      <c r="LQO14" s="100"/>
      <c r="LQP14" s="100"/>
      <c r="LQQ14" s="100"/>
      <c r="LQR14" s="100"/>
      <c r="LQS14" s="100"/>
      <c r="LQT14" s="100"/>
      <c r="LQU14" s="100"/>
      <c r="LQV14" s="100"/>
      <c r="LQW14" s="100"/>
      <c r="LQX14" s="100"/>
      <c r="LQY14" s="100"/>
      <c r="LQZ14" s="100"/>
      <c r="LRA14" s="100"/>
      <c r="LRB14" s="100"/>
      <c r="LRC14" s="100"/>
      <c r="LRD14" s="100"/>
      <c r="LRE14" s="100"/>
      <c r="LRF14" s="100"/>
      <c r="LRG14" s="100"/>
      <c r="LRH14" s="100"/>
      <c r="LRI14" s="100"/>
      <c r="LRJ14" s="100"/>
      <c r="LRK14" s="100"/>
      <c r="LRL14" s="100"/>
      <c r="LRM14" s="100"/>
      <c r="LRN14" s="100"/>
      <c r="LRO14" s="100"/>
      <c r="LRP14" s="100"/>
      <c r="LRQ14" s="100"/>
      <c r="LRR14" s="100"/>
      <c r="LRS14" s="100"/>
      <c r="LRT14" s="100"/>
      <c r="LRU14" s="100"/>
      <c r="LRV14" s="100"/>
      <c r="LRW14" s="100"/>
      <c r="LRX14" s="100"/>
      <c r="LRY14" s="100"/>
      <c r="LRZ14" s="100"/>
      <c r="LSA14" s="100"/>
      <c r="LSB14" s="100"/>
      <c r="LSC14" s="100"/>
      <c r="LSD14" s="100"/>
      <c r="LSE14" s="100"/>
      <c r="LSF14" s="100"/>
      <c r="LSG14" s="100"/>
      <c r="LSH14" s="100"/>
      <c r="LSI14" s="100"/>
      <c r="LSJ14" s="100"/>
      <c r="LSK14" s="100"/>
      <c r="LSL14" s="100"/>
      <c r="LSM14" s="100"/>
      <c r="LSN14" s="100"/>
      <c r="LSO14" s="100"/>
      <c r="LSP14" s="100"/>
      <c r="LSQ14" s="100"/>
      <c r="LSR14" s="100"/>
      <c r="LSS14" s="100"/>
      <c r="LST14" s="100"/>
      <c r="LSU14" s="100"/>
      <c r="LSV14" s="100"/>
      <c r="LSW14" s="100"/>
      <c r="LSX14" s="100"/>
      <c r="LSY14" s="100"/>
      <c r="LSZ14" s="100"/>
      <c r="LTA14" s="100"/>
      <c r="LTB14" s="100"/>
      <c r="LTC14" s="100"/>
      <c r="LTD14" s="100"/>
      <c r="LTE14" s="100"/>
      <c r="LTF14" s="100"/>
      <c r="LTG14" s="100"/>
      <c r="LTH14" s="100"/>
      <c r="LTI14" s="100"/>
      <c r="LTJ14" s="100"/>
      <c r="LTK14" s="100"/>
      <c r="LTL14" s="100"/>
      <c r="LTM14" s="100"/>
      <c r="LTN14" s="100"/>
      <c r="LTO14" s="100"/>
      <c r="LTP14" s="100"/>
      <c r="LTQ14" s="100"/>
      <c r="LTR14" s="100"/>
      <c r="LTS14" s="100"/>
      <c r="LTT14" s="100"/>
      <c r="LTU14" s="100"/>
      <c r="LTV14" s="100"/>
      <c r="LTW14" s="100"/>
      <c r="LTX14" s="100"/>
      <c r="LTY14" s="100"/>
      <c r="LTZ14" s="100"/>
      <c r="LUA14" s="100"/>
      <c r="LUB14" s="100"/>
      <c r="LUC14" s="100"/>
      <c r="LUD14" s="100"/>
      <c r="LUE14" s="100"/>
      <c r="LUF14" s="100"/>
      <c r="LUG14" s="100"/>
      <c r="LUH14" s="100"/>
      <c r="LUI14" s="100"/>
      <c r="LUJ14" s="100"/>
      <c r="LUK14" s="100"/>
      <c r="LUL14" s="100"/>
      <c r="LUM14" s="100"/>
      <c r="LUN14" s="100"/>
      <c r="LUO14" s="100"/>
      <c r="LUP14" s="100"/>
      <c r="LUQ14" s="100"/>
      <c r="LUR14" s="100"/>
      <c r="LUS14" s="100"/>
      <c r="LUT14" s="100"/>
      <c r="LUU14" s="100"/>
      <c r="LUV14" s="100"/>
      <c r="LUW14" s="100"/>
      <c r="LUX14" s="100"/>
      <c r="LUY14" s="100"/>
      <c r="LUZ14" s="100"/>
      <c r="LVA14" s="100"/>
      <c r="LVB14" s="100"/>
      <c r="LVC14" s="100"/>
      <c r="LVD14" s="100"/>
      <c r="LVE14" s="100"/>
      <c r="LVF14" s="100"/>
      <c r="LVG14" s="100"/>
      <c r="LVH14" s="100"/>
      <c r="LVI14" s="100"/>
      <c r="LVJ14" s="100"/>
      <c r="LVK14" s="100"/>
      <c r="LVL14" s="100"/>
      <c r="LVM14" s="100"/>
      <c r="LVN14" s="100"/>
      <c r="LVO14" s="100"/>
      <c r="LVP14" s="100"/>
      <c r="LVQ14" s="100"/>
      <c r="LVR14" s="100"/>
      <c r="LVS14" s="100"/>
      <c r="LVT14" s="100"/>
      <c r="LVU14" s="100"/>
      <c r="LVV14" s="100"/>
      <c r="LVW14" s="100"/>
      <c r="LVX14" s="100"/>
      <c r="LVY14" s="100"/>
      <c r="LVZ14" s="100"/>
      <c r="LWA14" s="100"/>
      <c r="LWB14" s="100"/>
      <c r="LWC14" s="100"/>
      <c r="LWD14" s="100"/>
      <c r="LWE14" s="100"/>
      <c r="LWF14" s="100"/>
      <c r="LWG14" s="100"/>
      <c r="LWH14" s="100"/>
      <c r="LWI14" s="100"/>
      <c r="LWJ14" s="100"/>
      <c r="LWK14" s="100"/>
      <c r="LWL14" s="100"/>
      <c r="LWM14" s="100"/>
      <c r="LWN14" s="100"/>
      <c r="LWO14" s="100"/>
      <c r="LWP14" s="100"/>
      <c r="LWQ14" s="100"/>
      <c r="LWR14" s="100"/>
      <c r="LWS14" s="100"/>
      <c r="LWT14" s="100"/>
      <c r="LWU14" s="100"/>
      <c r="LWV14" s="100"/>
      <c r="LWW14" s="100"/>
      <c r="LWX14" s="100"/>
      <c r="LWY14" s="100"/>
      <c r="LWZ14" s="100"/>
      <c r="LXA14" s="100"/>
      <c r="LXB14" s="100"/>
      <c r="LXC14" s="100"/>
      <c r="LXD14" s="100"/>
      <c r="LXE14" s="100"/>
      <c r="LXF14" s="100"/>
      <c r="LXG14" s="100"/>
      <c r="LXH14" s="100"/>
      <c r="LXI14" s="100"/>
      <c r="LXJ14" s="100"/>
      <c r="LXK14" s="100"/>
      <c r="LXL14" s="100"/>
      <c r="LXM14" s="100"/>
      <c r="LXN14" s="100"/>
      <c r="LXO14" s="100"/>
      <c r="LXP14" s="100"/>
      <c r="LXQ14" s="100"/>
      <c r="LXR14" s="100"/>
      <c r="LXS14" s="100"/>
      <c r="LXT14" s="100"/>
      <c r="LXU14" s="100"/>
      <c r="LXV14" s="100"/>
      <c r="LXW14" s="100"/>
      <c r="LXX14" s="100"/>
      <c r="LXY14" s="100"/>
      <c r="LXZ14" s="100"/>
      <c r="LYA14" s="100"/>
      <c r="LYB14" s="100"/>
      <c r="LYC14" s="100"/>
      <c r="LYD14" s="100"/>
      <c r="LYE14" s="100"/>
      <c r="LYF14" s="100"/>
      <c r="LYG14" s="100"/>
      <c r="LYH14" s="100"/>
      <c r="LYI14" s="100"/>
      <c r="LYJ14" s="100"/>
      <c r="LYK14" s="100"/>
      <c r="LYL14" s="100"/>
      <c r="LYM14" s="100"/>
      <c r="LYN14" s="100"/>
      <c r="LYO14" s="100"/>
      <c r="LYP14" s="100"/>
      <c r="LYQ14" s="100"/>
      <c r="LYR14" s="100"/>
      <c r="LYS14" s="100"/>
      <c r="LYT14" s="100"/>
      <c r="LYU14" s="100"/>
      <c r="LYV14" s="100"/>
      <c r="LYW14" s="100"/>
      <c r="LYX14" s="100"/>
      <c r="LYY14" s="100"/>
      <c r="LYZ14" s="100"/>
      <c r="LZA14" s="100"/>
      <c r="LZB14" s="100"/>
      <c r="LZC14" s="100"/>
      <c r="LZD14" s="100"/>
      <c r="LZE14" s="100"/>
      <c r="LZF14" s="100"/>
      <c r="LZG14" s="100"/>
      <c r="LZH14" s="100"/>
      <c r="LZI14" s="100"/>
      <c r="LZJ14" s="100"/>
      <c r="LZK14" s="100"/>
      <c r="LZL14" s="100"/>
      <c r="LZM14" s="100"/>
      <c r="LZN14" s="100"/>
      <c r="LZO14" s="100"/>
      <c r="LZP14" s="100"/>
      <c r="LZQ14" s="100"/>
      <c r="LZR14" s="100"/>
      <c r="LZS14" s="100"/>
      <c r="LZT14" s="100"/>
      <c r="LZU14" s="100"/>
      <c r="LZV14" s="100"/>
      <c r="LZW14" s="100"/>
      <c r="LZX14" s="100"/>
      <c r="LZY14" s="100"/>
      <c r="LZZ14" s="100"/>
      <c r="MAA14" s="100"/>
      <c r="MAB14" s="100"/>
      <c r="MAC14" s="100"/>
      <c r="MAD14" s="100"/>
      <c r="MAE14" s="100"/>
      <c r="MAF14" s="100"/>
      <c r="MAG14" s="100"/>
      <c r="MAH14" s="100"/>
      <c r="MAI14" s="100"/>
      <c r="MAJ14" s="100"/>
      <c r="MAK14" s="100"/>
      <c r="MAL14" s="100"/>
      <c r="MAM14" s="100"/>
      <c r="MAN14" s="100"/>
      <c r="MAO14" s="100"/>
      <c r="MAP14" s="100"/>
      <c r="MAQ14" s="100"/>
      <c r="MAR14" s="100"/>
      <c r="MAS14" s="100"/>
      <c r="MAT14" s="100"/>
      <c r="MAU14" s="100"/>
      <c r="MAV14" s="100"/>
      <c r="MAW14" s="100"/>
      <c r="MAX14" s="100"/>
      <c r="MAY14" s="100"/>
      <c r="MAZ14" s="100"/>
      <c r="MBA14" s="100"/>
      <c r="MBB14" s="100"/>
      <c r="MBC14" s="100"/>
      <c r="MBD14" s="100"/>
      <c r="MBE14" s="100"/>
      <c r="MBF14" s="100"/>
      <c r="MBG14" s="100"/>
      <c r="MBH14" s="100"/>
      <c r="MBI14" s="100"/>
      <c r="MBJ14" s="100"/>
      <c r="MBK14" s="100"/>
      <c r="MBL14" s="100"/>
      <c r="MBM14" s="100"/>
      <c r="MBN14" s="100"/>
      <c r="MBO14" s="100"/>
      <c r="MBP14" s="100"/>
      <c r="MBQ14" s="100"/>
      <c r="MBR14" s="100"/>
      <c r="MBS14" s="100"/>
      <c r="MBT14" s="100"/>
      <c r="MBU14" s="100"/>
      <c r="MBV14" s="100"/>
      <c r="MBW14" s="100"/>
      <c r="MBX14" s="100"/>
      <c r="MBY14" s="100"/>
      <c r="MBZ14" s="100"/>
      <c r="MCA14" s="100"/>
      <c r="MCB14" s="100"/>
      <c r="MCC14" s="100"/>
      <c r="MCD14" s="100"/>
      <c r="MCE14" s="100"/>
      <c r="MCF14" s="100"/>
      <c r="MCG14" s="100"/>
      <c r="MCH14" s="100"/>
      <c r="MCI14" s="100"/>
      <c r="MCJ14" s="100"/>
      <c r="MCK14" s="100"/>
      <c r="MCL14" s="100"/>
      <c r="MCM14" s="100"/>
      <c r="MCN14" s="100"/>
      <c r="MCO14" s="100"/>
      <c r="MCP14" s="100"/>
      <c r="MCQ14" s="100"/>
      <c r="MCR14" s="100"/>
      <c r="MCS14" s="100"/>
      <c r="MCT14" s="100"/>
      <c r="MCU14" s="100"/>
      <c r="MCV14" s="100"/>
      <c r="MCW14" s="100"/>
      <c r="MCX14" s="100"/>
      <c r="MCY14" s="100"/>
      <c r="MCZ14" s="100"/>
      <c r="MDA14" s="100"/>
      <c r="MDB14" s="100"/>
      <c r="MDC14" s="100"/>
      <c r="MDD14" s="100"/>
      <c r="MDE14" s="100"/>
      <c r="MDF14" s="100"/>
      <c r="MDG14" s="100"/>
      <c r="MDH14" s="100"/>
      <c r="MDI14" s="100"/>
      <c r="MDJ14" s="100"/>
      <c r="MDK14" s="100"/>
      <c r="MDL14" s="100"/>
      <c r="MDM14" s="100"/>
      <c r="MDN14" s="100"/>
      <c r="MDO14" s="100"/>
      <c r="MDP14" s="100"/>
      <c r="MDQ14" s="100"/>
      <c r="MDR14" s="100"/>
      <c r="MDS14" s="100"/>
      <c r="MDT14" s="100"/>
      <c r="MDU14" s="100"/>
      <c r="MDV14" s="100"/>
      <c r="MDW14" s="100"/>
      <c r="MDX14" s="100"/>
      <c r="MDY14" s="100"/>
      <c r="MDZ14" s="100"/>
      <c r="MEA14" s="100"/>
      <c r="MEB14" s="100"/>
      <c r="MEC14" s="100"/>
      <c r="MED14" s="100"/>
      <c r="MEE14" s="100"/>
      <c r="MEF14" s="100"/>
      <c r="MEG14" s="100"/>
      <c r="MEH14" s="100"/>
      <c r="MEI14" s="100"/>
      <c r="MEJ14" s="100"/>
      <c r="MEK14" s="100"/>
      <c r="MEL14" s="100"/>
      <c r="MEM14" s="100"/>
      <c r="MEN14" s="100"/>
      <c r="MEO14" s="100"/>
      <c r="MEP14" s="100"/>
      <c r="MEQ14" s="100"/>
      <c r="MER14" s="100"/>
      <c r="MES14" s="100"/>
      <c r="MET14" s="100"/>
      <c r="MEU14" s="100"/>
      <c r="MEV14" s="100"/>
      <c r="MEW14" s="100"/>
      <c r="MEX14" s="100"/>
      <c r="MEY14" s="100"/>
      <c r="MEZ14" s="100"/>
      <c r="MFA14" s="100"/>
      <c r="MFB14" s="100"/>
      <c r="MFC14" s="100"/>
      <c r="MFD14" s="100"/>
      <c r="MFE14" s="100"/>
      <c r="MFF14" s="100"/>
      <c r="MFG14" s="100"/>
      <c r="MFH14" s="100"/>
      <c r="MFI14" s="100"/>
      <c r="MFJ14" s="100"/>
      <c r="MFK14" s="100"/>
      <c r="MFL14" s="100"/>
      <c r="MFM14" s="100"/>
      <c r="MFN14" s="100"/>
      <c r="MFO14" s="100"/>
      <c r="MFP14" s="100"/>
      <c r="MFQ14" s="100"/>
      <c r="MFR14" s="100"/>
      <c r="MFS14" s="100"/>
      <c r="MFT14" s="100"/>
      <c r="MFU14" s="100"/>
      <c r="MFV14" s="100"/>
      <c r="MFW14" s="100"/>
      <c r="MFX14" s="100"/>
      <c r="MFY14" s="100"/>
      <c r="MFZ14" s="100"/>
      <c r="MGA14" s="100"/>
      <c r="MGB14" s="100"/>
      <c r="MGC14" s="100"/>
      <c r="MGD14" s="100"/>
      <c r="MGE14" s="100"/>
      <c r="MGF14" s="100"/>
      <c r="MGG14" s="100"/>
      <c r="MGH14" s="100"/>
      <c r="MGI14" s="100"/>
      <c r="MGJ14" s="100"/>
      <c r="MGK14" s="100"/>
      <c r="MGL14" s="100"/>
      <c r="MGM14" s="100"/>
      <c r="MGN14" s="100"/>
      <c r="MGO14" s="100"/>
      <c r="MGP14" s="100"/>
      <c r="MGQ14" s="100"/>
      <c r="MGR14" s="100"/>
      <c r="MGS14" s="100"/>
      <c r="MGT14" s="100"/>
      <c r="MGU14" s="100"/>
      <c r="MGV14" s="100"/>
      <c r="MGW14" s="100"/>
      <c r="MGX14" s="100"/>
      <c r="MGY14" s="100"/>
      <c r="MGZ14" s="100"/>
      <c r="MHA14" s="100"/>
      <c r="MHB14" s="100"/>
      <c r="MHC14" s="100"/>
      <c r="MHD14" s="100"/>
      <c r="MHE14" s="100"/>
      <c r="MHF14" s="100"/>
      <c r="MHG14" s="100"/>
      <c r="MHH14" s="100"/>
      <c r="MHI14" s="100"/>
      <c r="MHJ14" s="100"/>
      <c r="MHK14" s="100"/>
      <c r="MHL14" s="100"/>
      <c r="MHM14" s="100"/>
      <c r="MHN14" s="100"/>
      <c r="MHO14" s="100"/>
      <c r="MHP14" s="100"/>
      <c r="MHQ14" s="100"/>
      <c r="MHR14" s="100"/>
      <c r="MHS14" s="100"/>
      <c r="MHT14" s="100"/>
      <c r="MHU14" s="100"/>
      <c r="MHV14" s="100"/>
      <c r="MHW14" s="100"/>
      <c r="MHX14" s="100"/>
      <c r="MHY14" s="100"/>
      <c r="MHZ14" s="100"/>
      <c r="MIA14" s="100"/>
      <c r="MIB14" s="100"/>
      <c r="MIC14" s="100"/>
      <c r="MID14" s="100"/>
      <c r="MIE14" s="100"/>
      <c r="MIF14" s="100"/>
      <c r="MIG14" s="100"/>
      <c r="MIH14" s="100"/>
      <c r="MII14" s="100"/>
      <c r="MIJ14" s="100"/>
      <c r="MIK14" s="100"/>
      <c r="MIL14" s="100"/>
      <c r="MIM14" s="100"/>
      <c r="MIN14" s="100"/>
      <c r="MIO14" s="100"/>
      <c r="MIP14" s="100"/>
      <c r="MIQ14" s="100"/>
      <c r="MIR14" s="100"/>
      <c r="MIS14" s="100"/>
      <c r="MIT14" s="100"/>
      <c r="MIU14" s="100"/>
      <c r="MIV14" s="100"/>
      <c r="MIW14" s="100"/>
      <c r="MIX14" s="100"/>
      <c r="MIY14" s="100"/>
      <c r="MIZ14" s="100"/>
      <c r="MJA14" s="100"/>
      <c r="MJB14" s="100"/>
      <c r="MJC14" s="100"/>
      <c r="MJD14" s="100"/>
      <c r="MJE14" s="100"/>
      <c r="MJF14" s="100"/>
      <c r="MJG14" s="100"/>
      <c r="MJH14" s="100"/>
      <c r="MJI14" s="100"/>
      <c r="MJJ14" s="100"/>
      <c r="MJK14" s="100"/>
      <c r="MJL14" s="100"/>
      <c r="MJM14" s="100"/>
      <c r="MJN14" s="100"/>
      <c r="MJO14" s="100"/>
      <c r="MJP14" s="100"/>
      <c r="MJQ14" s="100"/>
      <c r="MJR14" s="100"/>
      <c r="MJS14" s="100"/>
      <c r="MJT14" s="100"/>
      <c r="MJU14" s="100"/>
      <c r="MJV14" s="100"/>
      <c r="MJW14" s="100"/>
      <c r="MJX14" s="100"/>
      <c r="MJY14" s="100"/>
      <c r="MJZ14" s="100"/>
      <c r="MKA14" s="100"/>
      <c r="MKB14" s="100"/>
      <c r="MKC14" s="100"/>
      <c r="MKD14" s="100"/>
      <c r="MKE14" s="100"/>
      <c r="MKF14" s="100"/>
      <c r="MKG14" s="100"/>
      <c r="MKH14" s="100"/>
      <c r="MKI14" s="100"/>
      <c r="MKJ14" s="100"/>
      <c r="MKK14" s="100"/>
      <c r="MKL14" s="100"/>
      <c r="MKM14" s="100"/>
      <c r="MKN14" s="100"/>
      <c r="MKO14" s="100"/>
      <c r="MKP14" s="100"/>
      <c r="MKQ14" s="100"/>
      <c r="MKR14" s="100"/>
      <c r="MKS14" s="100"/>
      <c r="MKT14" s="100"/>
      <c r="MKU14" s="100"/>
      <c r="MKV14" s="100"/>
      <c r="MKW14" s="100"/>
      <c r="MKX14" s="100"/>
      <c r="MKY14" s="100"/>
      <c r="MKZ14" s="100"/>
      <c r="MLA14" s="100"/>
      <c r="MLB14" s="100"/>
      <c r="MLC14" s="100"/>
      <c r="MLD14" s="100"/>
      <c r="MLE14" s="100"/>
      <c r="MLF14" s="100"/>
      <c r="MLG14" s="100"/>
      <c r="MLH14" s="100"/>
      <c r="MLI14" s="100"/>
      <c r="MLJ14" s="100"/>
      <c r="MLK14" s="100"/>
      <c r="MLL14" s="100"/>
      <c r="MLM14" s="100"/>
      <c r="MLN14" s="100"/>
      <c r="MLO14" s="100"/>
      <c r="MLP14" s="100"/>
      <c r="MLQ14" s="100"/>
      <c r="MLR14" s="100"/>
      <c r="MLS14" s="100"/>
      <c r="MLT14" s="100"/>
      <c r="MLU14" s="100"/>
      <c r="MLV14" s="100"/>
      <c r="MLW14" s="100"/>
      <c r="MLX14" s="100"/>
      <c r="MLY14" s="100"/>
      <c r="MLZ14" s="100"/>
      <c r="MMA14" s="100"/>
      <c r="MMB14" s="100"/>
      <c r="MMC14" s="100"/>
      <c r="MMD14" s="100"/>
      <c r="MME14" s="100"/>
      <c r="MMF14" s="100"/>
      <c r="MMG14" s="100"/>
      <c r="MMH14" s="100"/>
      <c r="MMI14" s="100"/>
      <c r="MMJ14" s="100"/>
      <c r="MMK14" s="100"/>
      <c r="MML14" s="100"/>
      <c r="MMM14" s="100"/>
      <c r="MMN14" s="100"/>
      <c r="MMO14" s="100"/>
      <c r="MMP14" s="100"/>
      <c r="MMQ14" s="100"/>
      <c r="MMR14" s="100"/>
      <c r="MMS14" s="100"/>
      <c r="MMT14" s="100"/>
      <c r="MMU14" s="100"/>
      <c r="MMV14" s="100"/>
      <c r="MMW14" s="100"/>
      <c r="MMX14" s="100"/>
      <c r="MMY14" s="100"/>
      <c r="MMZ14" s="100"/>
      <c r="MNA14" s="100"/>
      <c r="MNB14" s="100"/>
      <c r="MNC14" s="100"/>
      <c r="MND14" s="100"/>
      <c r="MNE14" s="100"/>
      <c r="MNF14" s="100"/>
      <c r="MNG14" s="100"/>
      <c r="MNH14" s="100"/>
      <c r="MNI14" s="100"/>
      <c r="MNJ14" s="100"/>
      <c r="MNK14" s="100"/>
      <c r="MNL14" s="100"/>
      <c r="MNM14" s="100"/>
      <c r="MNN14" s="100"/>
      <c r="MNO14" s="100"/>
      <c r="MNP14" s="100"/>
      <c r="MNQ14" s="100"/>
      <c r="MNR14" s="100"/>
      <c r="MNS14" s="100"/>
      <c r="MNT14" s="100"/>
      <c r="MNU14" s="100"/>
      <c r="MNV14" s="100"/>
      <c r="MNW14" s="100"/>
      <c r="MNX14" s="100"/>
      <c r="MNY14" s="100"/>
      <c r="MNZ14" s="100"/>
      <c r="MOA14" s="100"/>
      <c r="MOB14" s="100"/>
      <c r="MOC14" s="100"/>
      <c r="MOD14" s="100"/>
      <c r="MOE14" s="100"/>
      <c r="MOF14" s="100"/>
      <c r="MOG14" s="100"/>
      <c r="MOH14" s="100"/>
      <c r="MOI14" s="100"/>
      <c r="MOJ14" s="100"/>
      <c r="MOK14" s="100"/>
      <c r="MOL14" s="100"/>
      <c r="MOM14" s="100"/>
      <c r="MON14" s="100"/>
      <c r="MOO14" s="100"/>
      <c r="MOP14" s="100"/>
      <c r="MOQ14" s="100"/>
      <c r="MOR14" s="100"/>
      <c r="MOS14" s="100"/>
      <c r="MOT14" s="100"/>
      <c r="MOU14" s="100"/>
      <c r="MOV14" s="100"/>
      <c r="MOW14" s="100"/>
      <c r="MOX14" s="100"/>
      <c r="MOY14" s="100"/>
      <c r="MOZ14" s="100"/>
      <c r="MPA14" s="100"/>
      <c r="MPB14" s="100"/>
      <c r="MPC14" s="100"/>
      <c r="MPD14" s="100"/>
      <c r="MPE14" s="100"/>
      <c r="MPF14" s="100"/>
      <c r="MPG14" s="100"/>
      <c r="MPH14" s="100"/>
      <c r="MPI14" s="100"/>
      <c r="MPJ14" s="100"/>
      <c r="MPK14" s="100"/>
      <c r="MPL14" s="100"/>
      <c r="MPM14" s="100"/>
      <c r="MPN14" s="100"/>
      <c r="MPO14" s="100"/>
      <c r="MPP14" s="100"/>
      <c r="MPQ14" s="100"/>
      <c r="MPR14" s="100"/>
      <c r="MPS14" s="100"/>
      <c r="MPT14" s="100"/>
      <c r="MPU14" s="100"/>
      <c r="MPV14" s="100"/>
      <c r="MPW14" s="100"/>
      <c r="MPX14" s="100"/>
      <c r="MPY14" s="100"/>
      <c r="MPZ14" s="100"/>
      <c r="MQA14" s="100"/>
      <c r="MQB14" s="100"/>
      <c r="MQC14" s="100"/>
      <c r="MQD14" s="100"/>
      <c r="MQE14" s="100"/>
      <c r="MQF14" s="100"/>
      <c r="MQG14" s="100"/>
      <c r="MQH14" s="100"/>
      <c r="MQI14" s="100"/>
      <c r="MQJ14" s="100"/>
      <c r="MQK14" s="100"/>
      <c r="MQL14" s="100"/>
      <c r="MQM14" s="100"/>
      <c r="MQN14" s="100"/>
      <c r="MQO14" s="100"/>
      <c r="MQP14" s="100"/>
      <c r="MQQ14" s="100"/>
      <c r="MQR14" s="100"/>
      <c r="MQS14" s="100"/>
      <c r="MQT14" s="100"/>
      <c r="MQU14" s="100"/>
      <c r="MQV14" s="100"/>
      <c r="MQW14" s="100"/>
      <c r="MQX14" s="100"/>
      <c r="MQY14" s="100"/>
      <c r="MQZ14" s="100"/>
      <c r="MRA14" s="100"/>
      <c r="MRB14" s="100"/>
      <c r="MRC14" s="100"/>
      <c r="MRD14" s="100"/>
      <c r="MRE14" s="100"/>
      <c r="MRF14" s="100"/>
      <c r="MRG14" s="100"/>
      <c r="MRH14" s="100"/>
      <c r="MRI14" s="100"/>
      <c r="MRJ14" s="100"/>
      <c r="MRK14" s="100"/>
      <c r="MRL14" s="100"/>
      <c r="MRM14" s="100"/>
      <c r="MRN14" s="100"/>
      <c r="MRO14" s="100"/>
      <c r="MRP14" s="100"/>
      <c r="MRQ14" s="100"/>
      <c r="MRR14" s="100"/>
      <c r="MRS14" s="100"/>
      <c r="MRT14" s="100"/>
      <c r="MRU14" s="100"/>
      <c r="MRV14" s="100"/>
      <c r="MRW14" s="100"/>
      <c r="MRX14" s="100"/>
      <c r="MRY14" s="100"/>
      <c r="MRZ14" s="100"/>
      <c r="MSA14" s="100"/>
      <c r="MSB14" s="100"/>
      <c r="MSC14" s="100"/>
      <c r="MSD14" s="100"/>
      <c r="MSE14" s="100"/>
      <c r="MSF14" s="100"/>
      <c r="MSG14" s="100"/>
      <c r="MSH14" s="100"/>
      <c r="MSI14" s="100"/>
      <c r="MSJ14" s="100"/>
      <c r="MSK14" s="100"/>
      <c r="MSL14" s="100"/>
      <c r="MSM14" s="100"/>
      <c r="MSN14" s="100"/>
      <c r="MSO14" s="100"/>
      <c r="MSP14" s="100"/>
      <c r="MSQ14" s="100"/>
      <c r="MSR14" s="100"/>
      <c r="MSS14" s="100"/>
      <c r="MST14" s="100"/>
      <c r="MSU14" s="100"/>
      <c r="MSV14" s="100"/>
      <c r="MSW14" s="100"/>
      <c r="MSX14" s="100"/>
      <c r="MSY14" s="100"/>
      <c r="MSZ14" s="100"/>
      <c r="MTA14" s="100"/>
      <c r="MTB14" s="100"/>
      <c r="MTC14" s="100"/>
      <c r="MTD14" s="100"/>
      <c r="MTE14" s="100"/>
      <c r="MTF14" s="100"/>
      <c r="MTG14" s="100"/>
      <c r="MTH14" s="100"/>
      <c r="MTI14" s="100"/>
      <c r="MTJ14" s="100"/>
      <c r="MTK14" s="100"/>
      <c r="MTL14" s="100"/>
      <c r="MTM14" s="100"/>
      <c r="MTN14" s="100"/>
      <c r="MTO14" s="100"/>
      <c r="MTP14" s="100"/>
      <c r="MTQ14" s="100"/>
      <c r="MTR14" s="100"/>
      <c r="MTS14" s="100"/>
      <c r="MTT14" s="100"/>
      <c r="MTU14" s="100"/>
      <c r="MTV14" s="100"/>
      <c r="MTW14" s="100"/>
      <c r="MTX14" s="100"/>
      <c r="MTY14" s="100"/>
      <c r="MTZ14" s="100"/>
      <c r="MUA14" s="100"/>
      <c r="MUB14" s="100"/>
      <c r="MUC14" s="100"/>
      <c r="MUD14" s="100"/>
      <c r="MUE14" s="100"/>
      <c r="MUF14" s="100"/>
      <c r="MUG14" s="100"/>
      <c r="MUH14" s="100"/>
      <c r="MUI14" s="100"/>
      <c r="MUJ14" s="100"/>
      <c r="MUK14" s="100"/>
      <c r="MUL14" s="100"/>
      <c r="MUM14" s="100"/>
      <c r="MUN14" s="100"/>
      <c r="MUO14" s="100"/>
      <c r="MUP14" s="100"/>
      <c r="MUQ14" s="100"/>
      <c r="MUR14" s="100"/>
      <c r="MUS14" s="100"/>
      <c r="MUT14" s="100"/>
      <c r="MUU14" s="100"/>
      <c r="MUV14" s="100"/>
      <c r="MUW14" s="100"/>
      <c r="MUX14" s="100"/>
      <c r="MUY14" s="100"/>
      <c r="MUZ14" s="100"/>
      <c r="MVA14" s="100"/>
      <c r="MVB14" s="100"/>
      <c r="MVC14" s="100"/>
      <c r="MVD14" s="100"/>
      <c r="MVE14" s="100"/>
      <c r="MVF14" s="100"/>
      <c r="MVG14" s="100"/>
      <c r="MVH14" s="100"/>
      <c r="MVI14" s="100"/>
      <c r="MVJ14" s="100"/>
      <c r="MVK14" s="100"/>
      <c r="MVL14" s="100"/>
      <c r="MVM14" s="100"/>
      <c r="MVN14" s="100"/>
      <c r="MVO14" s="100"/>
      <c r="MVP14" s="100"/>
      <c r="MVQ14" s="100"/>
      <c r="MVR14" s="100"/>
      <c r="MVS14" s="100"/>
      <c r="MVT14" s="100"/>
      <c r="MVU14" s="100"/>
      <c r="MVV14" s="100"/>
      <c r="MVW14" s="100"/>
      <c r="MVX14" s="100"/>
      <c r="MVY14" s="100"/>
      <c r="MVZ14" s="100"/>
      <c r="MWA14" s="100"/>
      <c r="MWB14" s="100"/>
      <c r="MWC14" s="100"/>
      <c r="MWD14" s="100"/>
      <c r="MWE14" s="100"/>
      <c r="MWF14" s="100"/>
      <c r="MWG14" s="100"/>
      <c r="MWH14" s="100"/>
      <c r="MWI14" s="100"/>
      <c r="MWJ14" s="100"/>
      <c r="MWK14" s="100"/>
      <c r="MWL14" s="100"/>
      <c r="MWM14" s="100"/>
      <c r="MWN14" s="100"/>
      <c r="MWO14" s="100"/>
      <c r="MWP14" s="100"/>
      <c r="MWQ14" s="100"/>
      <c r="MWR14" s="100"/>
      <c r="MWS14" s="100"/>
      <c r="MWT14" s="100"/>
      <c r="MWU14" s="100"/>
      <c r="MWV14" s="100"/>
      <c r="MWW14" s="100"/>
      <c r="MWX14" s="100"/>
      <c r="MWY14" s="100"/>
      <c r="MWZ14" s="100"/>
      <c r="MXA14" s="100"/>
      <c r="MXB14" s="100"/>
      <c r="MXC14" s="100"/>
      <c r="MXD14" s="100"/>
      <c r="MXE14" s="100"/>
      <c r="MXF14" s="100"/>
      <c r="MXG14" s="100"/>
      <c r="MXH14" s="100"/>
      <c r="MXI14" s="100"/>
      <c r="MXJ14" s="100"/>
      <c r="MXK14" s="100"/>
      <c r="MXL14" s="100"/>
      <c r="MXM14" s="100"/>
      <c r="MXN14" s="100"/>
      <c r="MXO14" s="100"/>
      <c r="MXP14" s="100"/>
      <c r="MXQ14" s="100"/>
      <c r="MXR14" s="100"/>
      <c r="MXS14" s="100"/>
      <c r="MXT14" s="100"/>
      <c r="MXU14" s="100"/>
      <c r="MXV14" s="100"/>
      <c r="MXW14" s="100"/>
      <c r="MXX14" s="100"/>
      <c r="MXY14" s="100"/>
      <c r="MXZ14" s="100"/>
      <c r="MYA14" s="100"/>
      <c r="MYB14" s="100"/>
      <c r="MYC14" s="100"/>
      <c r="MYD14" s="100"/>
      <c r="MYE14" s="100"/>
      <c r="MYF14" s="100"/>
      <c r="MYG14" s="100"/>
      <c r="MYH14" s="100"/>
      <c r="MYI14" s="100"/>
      <c r="MYJ14" s="100"/>
      <c r="MYK14" s="100"/>
      <c r="MYL14" s="100"/>
      <c r="MYM14" s="100"/>
      <c r="MYN14" s="100"/>
      <c r="MYO14" s="100"/>
      <c r="MYP14" s="100"/>
      <c r="MYQ14" s="100"/>
      <c r="MYR14" s="100"/>
      <c r="MYS14" s="100"/>
      <c r="MYT14" s="100"/>
      <c r="MYU14" s="100"/>
      <c r="MYV14" s="100"/>
      <c r="MYW14" s="100"/>
      <c r="MYX14" s="100"/>
      <c r="MYY14" s="100"/>
      <c r="MYZ14" s="100"/>
      <c r="MZA14" s="100"/>
      <c r="MZB14" s="100"/>
      <c r="MZC14" s="100"/>
      <c r="MZD14" s="100"/>
      <c r="MZE14" s="100"/>
      <c r="MZF14" s="100"/>
      <c r="MZG14" s="100"/>
      <c r="MZH14" s="100"/>
      <c r="MZI14" s="100"/>
      <c r="MZJ14" s="100"/>
      <c r="MZK14" s="100"/>
      <c r="MZL14" s="100"/>
      <c r="MZM14" s="100"/>
      <c r="MZN14" s="100"/>
      <c r="MZO14" s="100"/>
      <c r="MZP14" s="100"/>
      <c r="MZQ14" s="100"/>
      <c r="MZR14" s="100"/>
      <c r="MZS14" s="100"/>
      <c r="MZT14" s="100"/>
      <c r="MZU14" s="100"/>
      <c r="MZV14" s="100"/>
      <c r="MZW14" s="100"/>
      <c r="MZX14" s="100"/>
      <c r="MZY14" s="100"/>
      <c r="MZZ14" s="100"/>
      <c r="NAA14" s="100"/>
      <c r="NAB14" s="100"/>
      <c r="NAC14" s="100"/>
      <c r="NAD14" s="100"/>
      <c r="NAE14" s="100"/>
      <c r="NAF14" s="100"/>
      <c r="NAG14" s="100"/>
      <c r="NAH14" s="100"/>
      <c r="NAI14" s="100"/>
      <c r="NAJ14" s="100"/>
      <c r="NAK14" s="100"/>
      <c r="NAL14" s="100"/>
      <c r="NAM14" s="100"/>
      <c r="NAN14" s="100"/>
      <c r="NAO14" s="100"/>
      <c r="NAP14" s="100"/>
      <c r="NAQ14" s="100"/>
      <c r="NAR14" s="100"/>
      <c r="NAS14" s="100"/>
      <c r="NAT14" s="100"/>
      <c r="NAU14" s="100"/>
      <c r="NAV14" s="100"/>
      <c r="NAW14" s="100"/>
      <c r="NAX14" s="100"/>
      <c r="NAY14" s="100"/>
      <c r="NAZ14" s="100"/>
      <c r="NBA14" s="100"/>
      <c r="NBB14" s="100"/>
      <c r="NBC14" s="100"/>
      <c r="NBD14" s="100"/>
      <c r="NBE14" s="100"/>
      <c r="NBF14" s="100"/>
      <c r="NBG14" s="100"/>
      <c r="NBH14" s="100"/>
      <c r="NBI14" s="100"/>
      <c r="NBJ14" s="100"/>
      <c r="NBK14" s="100"/>
      <c r="NBL14" s="100"/>
      <c r="NBM14" s="100"/>
      <c r="NBN14" s="100"/>
      <c r="NBO14" s="100"/>
      <c r="NBP14" s="100"/>
      <c r="NBQ14" s="100"/>
      <c r="NBR14" s="100"/>
      <c r="NBS14" s="100"/>
      <c r="NBT14" s="100"/>
      <c r="NBU14" s="100"/>
      <c r="NBV14" s="100"/>
      <c r="NBW14" s="100"/>
      <c r="NBX14" s="100"/>
      <c r="NBY14" s="100"/>
      <c r="NBZ14" s="100"/>
      <c r="NCA14" s="100"/>
      <c r="NCB14" s="100"/>
      <c r="NCC14" s="100"/>
      <c r="NCD14" s="100"/>
      <c r="NCE14" s="100"/>
      <c r="NCF14" s="100"/>
      <c r="NCG14" s="100"/>
      <c r="NCH14" s="100"/>
      <c r="NCI14" s="100"/>
      <c r="NCJ14" s="100"/>
      <c r="NCK14" s="100"/>
      <c r="NCL14" s="100"/>
      <c r="NCM14" s="100"/>
      <c r="NCN14" s="100"/>
      <c r="NCO14" s="100"/>
      <c r="NCP14" s="100"/>
      <c r="NCQ14" s="100"/>
      <c r="NCR14" s="100"/>
      <c r="NCS14" s="100"/>
      <c r="NCT14" s="100"/>
      <c r="NCU14" s="100"/>
      <c r="NCV14" s="100"/>
      <c r="NCW14" s="100"/>
      <c r="NCX14" s="100"/>
      <c r="NCY14" s="100"/>
      <c r="NCZ14" s="100"/>
      <c r="NDA14" s="100"/>
      <c r="NDB14" s="100"/>
      <c r="NDC14" s="100"/>
      <c r="NDD14" s="100"/>
      <c r="NDE14" s="100"/>
      <c r="NDF14" s="100"/>
      <c r="NDG14" s="100"/>
      <c r="NDH14" s="100"/>
      <c r="NDI14" s="100"/>
      <c r="NDJ14" s="100"/>
      <c r="NDK14" s="100"/>
      <c r="NDL14" s="100"/>
      <c r="NDM14" s="100"/>
      <c r="NDN14" s="100"/>
      <c r="NDO14" s="100"/>
      <c r="NDP14" s="100"/>
      <c r="NDQ14" s="100"/>
      <c r="NDR14" s="100"/>
      <c r="NDS14" s="100"/>
      <c r="NDT14" s="100"/>
      <c r="NDU14" s="100"/>
      <c r="NDV14" s="100"/>
      <c r="NDW14" s="100"/>
      <c r="NDX14" s="100"/>
      <c r="NDY14" s="100"/>
      <c r="NDZ14" s="100"/>
      <c r="NEA14" s="100"/>
      <c r="NEB14" s="100"/>
      <c r="NEC14" s="100"/>
      <c r="NED14" s="100"/>
      <c r="NEE14" s="100"/>
      <c r="NEF14" s="100"/>
      <c r="NEG14" s="100"/>
      <c r="NEH14" s="100"/>
      <c r="NEI14" s="100"/>
      <c r="NEJ14" s="100"/>
      <c r="NEK14" s="100"/>
      <c r="NEL14" s="100"/>
      <c r="NEM14" s="100"/>
      <c r="NEN14" s="100"/>
      <c r="NEO14" s="100"/>
      <c r="NEP14" s="100"/>
      <c r="NEQ14" s="100"/>
      <c r="NER14" s="100"/>
      <c r="NES14" s="100"/>
      <c r="NET14" s="100"/>
      <c r="NEU14" s="100"/>
      <c r="NEV14" s="100"/>
      <c r="NEW14" s="100"/>
      <c r="NEX14" s="100"/>
      <c r="NEY14" s="100"/>
      <c r="NEZ14" s="100"/>
      <c r="NFA14" s="100"/>
      <c r="NFB14" s="100"/>
      <c r="NFC14" s="100"/>
      <c r="NFD14" s="100"/>
      <c r="NFE14" s="100"/>
      <c r="NFF14" s="100"/>
      <c r="NFG14" s="100"/>
      <c r="NFH14" s="100"/>
      <c r="NFI14" s="100"/>
      <c r="NFJ14" s="100"/>
      <c r="NFK14" s="100"/>
      <c r="NFL14" s="100"/>
      <c r="NFM14" s="100"/>
      <c r="NFN14" s="100"/>
      <c r="NFO14" s="100"/>
      <c r="NFP14" s="100"/>
      <c r="NFQ14" s="100"/>
      <c r="NFR14" s="100"/>
      <c r="NFS14" s="100"/>
      <c r="NFT14" s="100"/>
      <c r="NFU14" s="100"/>
      <c r="NFV14" s="100"/>
      <c r="NFW14" s="100"/>
      <c r="NFX14" s="100"/>
      <c r="NFY14" s="100"/>
      <c r="NFZ14" s="100"/>
      <c r="NGA14" s="100"/>
      <c r="NGB14" s="100"/>
      <c r="NGC14" s="100"/>
      <c r="NGD14" s="100"/>
      <c r="NGE14" s="100"/>
      <c r="NGF14" s="100"/>
      <c r="NGG14" s="100"/>
      <c r="NGH14" s="100"/>
      <c r="NGI14" s="100"/>
      <c r="NGJ14" s="100"/>
      <c r="NGK14" s="100"/>
      <c r="NGL14" s="100"/>
      <c r="NGM14" s="100"/>
      <c r="NGN14" s="100"/>
      <c r="NGO14" s="100"/>
      <c r="NGP14" s="100"/>
      <c r="NGQ14" s="100"/>
      <c r="NGR14" s="100"/>
      <c r="NGS14" s="100"/>
      <c r="NGT14" s="100"/>
      <c r="NGU14" s="100"/>
      <c r="NGV14" s="100"/>
      <c r="NGW14" s="100"/>
      <c r="NGX14" s="100"/>
      <c r="NGY14" s="100"/>
      <c r="NGZ14" s="100"/>
      <c r="NHA14" s="100"/>
      <c r="NHB14" s="100"/>
      <c r="NHC14" s="100"/>
      <c r="NHD14" s="100"/>
      <c r="NHE14" s="100"/>
      <c r="NHF14" s="100"/>
      <c r="NHG14" s="100"/>
      <c r="NHH14" s="100"/>
      <c r="NHI14" s="100"/>
      <c r="NHJ14" s="100"/>
      <c r="NHK14" s="100"/>
      <c r="NHL14" s="100"/>
      <c r="NHM14" s="100"/>
      <c r="NHN14" s="100"/>
      <c r="NHO14" s="100"/>
      <c r="NHP14" s="100"/>
      <c r="NHQ14" s="100"/>
      <c r="NHR14" s="100"/>
      <c r="NHS14" s="100"/>
      <c r="NHT14" s="100"/>
      <c r="NHU14" s="100"/>
      <c r="NHV14" s="100"/>
      <c r="NHW14" s="100"/>
      <c r="NHX14" s="100"/>
      <c r="NHY14" s="100"/>
      <c r="NHZ14" s="100"/>
      <c r="NIA14" s="100"/>
      <c r="NIB14" s="100"/>
      <c r="NIC14" s="100"/>
      <c r="NID14" s="100"/>
      <c r="NIE14" s="100"/>
      <c r="NIF14" s="100"/>
      <c r="NIG14" s="100"/>
      <c r="NIH14" s="100"/>
      <c r="NII14" s="100"/>
      <c r="NIJ14" s="100"/>
      <c r="NIK14" s="100"/>
      <c r="NIL14" s="100"/>
      <c r="NIM14" s="100"/>
      <c r="NIN14" s="100"/>
      <c r="NIO14" s="100"/>
      <c r="NIP14" s="100"/>
      <c r="NIQ14" s="100"/>
      <c r="NIR14" s="100"/>
      <c r="NIS14" s="100"/>
      <c r="NIT14" s="100"/>
      <c r="NIU14" s="100"/>
      <c r="NIV14" s="100"/>
      <c r="NIW14" s="100"/>
      <c r="NIX14" s="100"/>
      <c r="NIY14" s="100"/>
      <c r="NIZ14" s="100"/>
      <c r="NJA14" s="100"/>
      <c r="NJB14" s="100"/>
      <c r="NJC14" s="100"/>
      <c r="NJD14" s="100"/>
      <c r="NJE14" s="100"/>
      <c r="NJF14" s="100"/>
      <c r="NJG14" s="100"/>
      <c r="NJH14" s="100"/>
      <c r="NJI14" s="100"/>
      <c r="NJJ14" s="100"/>
      <c r="NJK14" s="100"/>
      <c r="NJL14" s="100"/>
      <c r="NJM14" s="100"/>
      <c r="NJN14" s="100"/>
      <c r="NJO14" s="100"/>
      <c r="NJP14" s="100"/>
      <c r="NJQ14" s="100"/>
      <c r="NJR14" s="100"/>
      <c r="NJS14" s="100"/>
      <c r="NJT14" s="100"/>
      <c r="NJU14" s="100"/>
      <c r="NJV14" s="100"/>
      <c r="NJW14" s="100"/>
      <c r="NJX14" s="100"/>
      <c r="NJY14" s="100"/>
      <c r="NJZ14" s="100"/>
      <c r="NKA14" s="100"/>
      <c r="NKB14" s="100"/>
      <c r="NKC14" s="100"/>
      <c r="NKD14" s="100"/>
      <c r="NKE14" s="100"/>
      <c r="NKF14" s="100"/>
      <c r="NKG14" s="100"/>
      <c r="NKH14" s="100"/>
      <c r="NKI14" s="100"/>
      <c r="NKJ14" s="100"/>
      <c r="NKK14" s="100"/>
      <c r="NKL14" s="100"/>
      <c r="NKM14" s="100"/>
      <c r="NKN14" s="100"/>
      <c r="NKO14" s="100"/>
      <c r="NKP14" s="100"/>
      <c r="NKQ14" s="100"/>
      <c r="NKR14" s="100"/>
      <c r="NKS14" s="100"/>
      <c r="NKT14" s="100"/>
      <c r="NKU14" s="100"/>
      <c r="NKV14" s="100"/>
      <c r="NKW14" s="100"/>
      <c r="NKX14" s="100"/>
      <c r="NKY14" s="100"/>
      <c r="NKZ14" s="100"/>
      <c r="NLA14" s="100"/>
      <c r="NLB14" s="100"/>
      <c r="NLC14" s="100"/>
      <c r="NLD14" s="100"/>
      <c r="NLE14" s="100"/>
      <c r="NLF14" s="100"/>
      <c r="NLG14" s="100"/>
      <c r="NLH14" s="100"/>
      <c r="NLI14" s="100"/>
      <c r="NLJ14" s="100"/>
      <c r="NLK14" s="100"/>
      <c r="NLL14" s="100"/>
      <c r="NLM14" s="100"/>
      <c r="NLN14" s="100"/>
      <c r="NLO14" s="100"/>
      <c r="NLP14" s="100"/>
      <c r="NLQ14" s="100"/>
      <c r="NLR14" s="100"/>
      <c r="NLS14" s="100"/>
      <c r="NLT14" s="100"/>
      <c r="NLU14" s="100"/>
      <c r="NLV14" s="100"/>
      <c r="NLW14" s="100"/>
      <c r="NLX14" s="100"/>
      <c r="NLY14" s="100"/>
      <c r="NLZ14" s="100"/>
      <c r="NMA14" s="100"/>
      <c r="NMB14" s="100"/>
      <c r="NMC14" s="100"/>
      <c r="NMD14" s="100"/>
      <c r="NME14" s="100"/>
      <c r="NMF14" s="100"/>
      <c r="NMG14" s="100"/>
      <c r="NMH14" s="100"/>
      <c r="NMI14" s="100"/>
      <c r="NMJ14" s="100"/>
      <c r="NMK14" s="100"/>
      <c r="NML14" s="100"/>
      <c r="NMM14" s="100"/>
      <c r="NMN14" s="100"/>
      <c r="NMO14" s="100"/>
      <c r="NMP14" s="100"/>
      <c r="NMQ14" s="100"/>
      <c r="NMR14" s="100"/>
      <c r="NMS14" s="100"/>
      <c r="NMT14" s="100"/>
      <c r="NMU14" s="100"/>
      <c r="NMV14" s="100"/>
      <c r="NMW14" s="100"/>
      <c r="NMX14" s="100"/>
      <c r="NMY14" s="100"/>
      <c r="NMZ14" s="100"/>
      <c r="NNA14" s="100"/>
      <c r="NNB14" s="100"/>
      <c r="NNC14" s="100"/>
      <c r="NND14" s="100"/>
      <c r="NNE14" s="100"/>
      <c r="NNF14" s="100"/>
      <c r="NNG14" s="100"/>
      <c r="NNH14" s="100"/>
      <c r="NNI14" s="100"/>
      <c r="NNJ14" s="100"/>
      <c r="NNK14" s="100"/>
      <c r="NNL14" s="100"/>
      <c r="NNM14" s="100"/>
      <c r="NNN14" s="100"/>
      <c r="NNO14" s="100"/>
      <c r="NNP14" s="100"/>
      <c r="NNQ14" s="100"/>
      <c r="NNR14" s="100"/>
      <c r="NNS14" s="100"/>
      <c r="NNT14" s="100"/>
      <c r="NNU14" s="100"/>
      <c r="NNV14" s="100"/>
      <c r="NNW14" s="100"/>
      <c r="NNX14" s="100"/>
      <c r="NNY14" s="100"/>
      <c r="NNZ14" s="100"/>
      <c r="NOA14" s="100"/>
      <c r="NOB14" s="100"/>
      <c r="NOC14" s="100"/>
      <c r="NOD14" s="100"/>
      <c r="NOE14" s="100"/>
      <c r="NOF14" s="100"/>
      <c r="NOG14" s="100"/>
      <c r="NOH14" s="100"/>
      <c r="NOI14" s="100"/>
      <c r="NOJ14" s="100"/>
      <c r="NOK14" s="100"/>
      <c r="NOL14" s="100"/>
      <c r="NOM14" s="100"/>
      <c r="NON14" s="100"/>
      <c r="NOO14" s="100"/>
      <c r="NOP14" s="100"/>
      <c r="NOQ14" s="100"/>
      <c r="NOR14" s="100"/>
      <c r="NOS14" s="100"/>
      <c r="NOT14" s="100"/>
      <c r="NOU14" s="100"/>
      <c r="NOV14" s="100"/>
      <c r="NOW14" s="100"/>
      <c r="NOX14" s="100"/>
      <c r="NOY14" s="100"/>
      <c r="NOZ14" s="100"/>
      <c r="NPA14" s="100"/>
      <c r="NPB14" s="100"/>
      <c r="NPC14" s="100"/>
      <c r="NPD14" s="100"/>
      <c r="NPE14" s="100"/>
      <c r="NPF14" s="100"/>
      <c r="NPG14" s="100"/>
      <c r="NPH14" s="100"/>
      <c r="NPI14" s="100"/>
      <c r="NPJ14" s="100"/>
      <c r="NPK14" s="100"/>
      <c r="NPL14" s="100"/>
      <c r="NPM14" s="100"/>
      <c r="NPN14" s="100"/>
      <c r="NPO14" s="100"/>
      <c r="NPP14" s="100"/>
      <c r="NPQ14" s="100"/>
      <c r="NPR14" s="100"/>
      <c r="NPS14" s="100"/>
      <c r="NPT14" s="100"/>
      <c r="NPU14" s="100"/>
      <c r="NPV14" s="100"/>
      <c r="NPW14" s="100"/>
      <c r="NPX14" s="100"/>
      <c r="NPY14" s="100"/>
      <c r="NPZ14" s="100"/>
      <c r="NQA14" s="100"/>
      <c r="NQB14" s="100"/>
      <c r="NQC14" s="100"/>
      <c r="NQD14" s="100"/>
      <c r="NQE14" s="100"/>
      <c r="NQF14" s="100"/>
      <c r="NQG14" s="100"/>
      <c r="NQH14" s="100"/>
      <c r="NQI14" s="100"/>
      <c r="NQJ14" s="100"/>
      <c r="NQK14" s="100"/>
      <c r="NQL14" s="100"/>
      <c r="NQM14" s="100"/>
      <c r="NQN14" s="100"/>
      <c r="NQO14" s="100"/>
      <c r="NQP14" s="100"/>
      <c r="NQQ14" s="100"/>
      <c r="NQR14" s="100"/>
      <c r="NQS14" s="100"/>
      <c r="NQT14" s="100"/>
      <c r="NQU14" s="100"/>
      <c r="NQV14" s="100"/>
      <c r="NQW14" s="100"/>
      <c r="NQX14" s="100"/>
      <c r="NQY14" s="100"/>
      <c r="NQZ14" s="100"/>
      <c r="NRA14" s="100"/>
      <c r="NRB14" s="100"/>
      <c r="NRC14" s="100"/>
      <c r="NRD14" s="100"/>
      <c r="NRE14" s="100"/>
      <c r="NRF14" s="100"/>
      <c r="NRG14" s="100"/>
      <c r="NRH14" s="100"/>
      <c r="NRI14" s="100"/>
      <c r="NRJ14" s="100"/>
      <c r="NRK14" s="100"/>
      <c r="NRL14" s="100"/>
      <c r="NRM14" s="100"/>
      <c r="NRN14" s="100"/>
      <c r="NRO14" s="100"/>
      <c r="NRP14" s="100"/>
      <c r="NRQ14" s="100"/>
      <c r="NRR14" s="100"/>
      <c r="NRS14" s="100"/>
      <c r="NRT14" s="100"/>
      <c r="NRU14" s="100"/>
      <c r="NRV14" s="100"/>
      <c r="NRW14" s="100"/>
      <c r="NRX14" s="100"/>
      <c r="NRY14" s="100"/>
      <c r="NRZ14" s="100"/>
      <c r="NSA14" s="100"/>
      <c r="NSB14" s="100"/>
      <c r="NSC14" s="100"/>
      <c r="NSD14" s="100"/>
      <c r="NSE14" s="100"/>
      <c r="NSF14" s="100"/>
      <c r="NSG14" s="100"/>
      <c r="NSH14" s="100"/>
      <c r="NSI14" s="100"/>
      <c r="NSJ14" s="100"/>
      <c r="NSK14" s="100"/>
      <c r="NSL14" s="100"/>
      <c r="NSM14" s="100"/>
      <c r="NSN14" s="100"/>
      <c r="NSO14" s="100"/>
      <c r="NSP14" s="100"/>
      <c r="NSQ14" s="100"/>
      <c r="NSR14" s="100"/>
      <c r="NSS14" s="100"/>
      <c r="NST14" s="100"/>
      <c r="NSU14" s="100"/>
      <c r="NSV14" s="100"/>
      <c r="NSW14" s="100"/>
      <c r="NSX14" s="100"/>
      <c r="NSY14" s="100"/>
      <c r="NSZ14" s="100"/>
      <c r="NTA14" s="100"/>
      <c r="NTB14" s="100"/>
      <c r="NTC14" s="100"/>
      <c r="NTD14" s="100"/>
      <c r="NTE14" s="100"/>
      <c r="NTF14" s="100"/>
      <c r="NTG14" s="100"/>
      <c r="NTH14" s="100"/>
      <c r="NTI14" s="100"/>
      <c r="NTJ14" s="100"/>
      <c r="NTK14" s="100"/>
      <c r="NTL14" s="100"/>
      <c r="NTM14" s="100"/>
      <c r="NTN14" s="100"/>
      <c r="NTO14" s="100"/>
      <c r="NTP14" s="100"/>
      <c r="NTQ14" s="100"/>
      <c r="NTR14" s="100"/>
      <c r="NTS14" s="100"/>
      <c r="NTT14" s="100"/>
      <c r="NTU14" s="100"/>
      <c r="NTV14" s="100"/>
      <c r="NTW14" s="100"/>
      <c r="NTX14" s="100"/>
      <c r="NTY14" s="100"/>
      <c r="NTZ14" s="100"/>
      <c r="NUA14" s="100"/>
      <c r="NUB14" s="100"/>
      <c r="NUC14" s="100"/>
      <c r="NUD14" s="100"/>
      <c r="NUE14" s="100"/>
      <c r="NUF14" s="100"/>
      <c r="NUG14" s="100"/>
      <c r="NUH14" s="100"/>
      <c r="NUI14" s="100"/>
      <c r="NUJ14" s="100"/>
      <c r="NUK14" s="100"/>
      <c r="NUL14" s="100"/>
      <c r="NUM14" s="100"/>
      <c r="NUN14" s="100"/>
      <c r="NUO14" s="100"/>
      <c r="NUP14" s="100"/>
      <c r="NUQ14" s="100"/>
      <c r="NUR14" s="100"/>
      <c r="NUS14" s="100"/>
      <c r="NUT14" s="100"/>
      <c r="NUU14" s="100"/>
      <c r="NUV14" s="100"/>
      <c r="NUW14" s="100"/>
      <c r="NUX14" s="100"/>
      <c r="NUY14" s="100"/>
      <c r="NUZ14" s="100"/>
      <c r="NVA14" s="100"/>
      <c r="NVB14" s="100"/>
      <c r="NVC14" s="100"/>
      <c r="NVD14" s="100"/>
      <c r="NVE14" s="100"/>
      <c r="NVF14" s="100"/>
      <c r="NVG14" s="100"/>
      <c r="NVH14" s="100"/>
      <c r="NVI14" s="100"/>
      <c r="NVJ14" s="100"/>
      <c r="NVK14" s="100"/>
      <c r="NVL14" s="100"/>
      <c r="NVM14" s="100"/>
      <c r="NVN14" s="100"/>
      <c r="NVO14" s="100"/>
      <c r="NVP14" s="100"/>
      <c r="NVQ14" s="100"/>
      <c r="NVR14" s="100"/>
      <c r="NVS14" s="100"/>
      <c r="NVT14" s="100"/>
      <c r="NVU14" s="100"/>
      <c r="NVV14" s="100"/>
      <c r="NVW14" s="100"/>
      <c r="NVX14" s="100"/>
      <c r="NVY14" s="100"/>
      <c r="NVZ14" s="100"/>
      <c r="NWA14" s="100"/>
      <c r="NWB14" s="100"/>
      <c r="NWC14" s="100"/>
      <c r="NWD14" s="100"/>
      <c r="NWE14" s="100"/>
      <c r="NWF14" s="100"/>
      <c r="NWG14" s="100"/>
      <c r="NWH14" s="100"/>
      <c r="NWI14" s="100"/>
      <c r="NWJ14" s="100"/>
      <c r="NWK14" s="100"/>
      <c r="NWL14" s="100"/>
      <c r="NWM14" s="100"/>
      <c r="NWN14" s="100"/>
      <c r="NWO14" s="100"/>
      <c r="NWP14" s="100"/>
      <c r="NWQ14" s="100"/>
      <c r="NWR14" s="100"/>
      <c r="NWS14" s="100"/>
      <c r="NWT14" s="100"/>
      <c r="NWU14" s="100"/>
      <c r="NWV14" s="100"/>
      <c r="NWW14" s="100"/>
      <c r="NWX14" s="100"/>
      <c r="NWY14" s="100"/>
      <c r="NWZ14" s="100"/>
      <c r="NXA14" s="100"/>
      <c r="NXB14" s="100"/>
      <c r="NXC14" s="100"/>
      <c r="NXD14" s="100"/>
      <c r="NXE14" s="100"/>
      <c r="NXF14" s="100"/>
      <c r="NXG14" s="100"/>
      <c r="NXH14" s="100"/>
      <c r="NXI14" s="100"/>
      <c r="NXJ14" s="100"/>
      <c r="NXK14" s="100"/>
      <c r="NXL14" s="100"/>
      <c r="NXM14" s="100"/>
      <c r="NXN14" s="100"/>
      <c r="NXO14" s="100"/>
      <c r="NXP14" s="100"/>
      <c r="NXQ14" s="100"/>
      <c r="NXR14" s="100"/>
      <c r="NXS14" s="100"/>
      <c r="NXT14" s="100"/>
      <c r="NXU14" s="100"/>
      <c r="NXV14" s="100"/>
      <c r="NXW14" s="100"/>
      <c r="NXX14" s="100"/>
      <c r="NXY14" s="100"/>
      <c r="NXZ14" s="100"/>
      <c r="NYA14" s="100"/>
      <c r="NYB14" s="100"/>
      <c r="NYC14" s="100"/>
      <c r="NYD14" s="100"/>
      <c r="NYE14" s="100"/>
      <c r="NYF14" s="100"/>
      <c r="NYG14" s="100"/>
      <c r="NYH14" s="100"/>
      <c r="NYI14" s="100"/>
      <c r="NYJ14" s="100"/>
      <c r="NYK14" s="100"/>
      <c r="NYL14" s="100"/>
      <c r="NYM14" s="100"/>
      <c r="NYN14" s="100"/>
      <c r="NYO14" s="100"/>
      <c r="NYP14" s="100"/>
      <c r="NYQ14" s="100"/>
      <c r="NYR14" s="100"/>
      <c r="NYS14" s="100"/>
      <c r="NYT14" s="100"/>
      <c r="NYU14" s="100"/>
      <c r="NYV14" s="100"/>
      <c r="NYW14" s="100"/>
      <c r="NYX14" s="100"/>
      <c r="NYY14" s="100"/>
      <c r="NYZ14" s="100"/>
      <c r="NZA14" s="100"/>
      <c r="NZB14" s="100"/>
      <c r="NZC14" s="100"/>
      <c r="NZD14" s="100"/>
      <c r="NZE14" s="100"/>
      <c r="NZF14" s="100"/>
      <c r="NZG14" s="100"/>
      <c r="NZH14" s="100"/>
      <c r="NZI14" s="100"/>
      <c r="NZJ14" s="100"/>
      <c r="NZK14" s="100"/>
      <c r="NZL14" s="100"/>
      <c r="NZM14" s="100"/>
      <c r="NZN14" s="100"/>
      <c r="NZO14" s="100"/>
      <c r="NZP14" s="100"/>
      <c r="NZQ14" s="100"/>
      <c r="NZR14" s="100"/>
      <c r="NZS14" s="100"/>
      <c r="NZT14" s="100"/>
      <c r="NZU14" s="100"/>
      <c r="NZV14" s="100"/>
      <c r="NZW14" s="100"/>
      <c r="NZX14" s="100"/>
      <c r="NZY14" s="100"/>
      <c r="NZZ14" s="100"/>
      <c r="OAA14" s="100"/>
      <c r="OAB14" s="100"/>
      <c r="OAC14" s="100"/>
      <c r="OAD14" s="100"/>
      <c r="OAE14" s="100"/>
      <c r="OAF14" s="100"/>
      <c r="OAG14" s="100"/>
      <c r="OAH14" s="100"/>
      <c r="OAI14" s="100"/>
      <c r="OAJ14" s="100"/>
      <c r="OAK14" s="100"/>
      <c r="OAL14" s="100"/>
      <c r="OAM14" s="100"/>
      <c r="OAN14" s="100"/>
      <c r="OAO14" s="100"/>
      <c r="OAP14" s="100"/>
      <c r="OAQ14" s="100"/>
      <c r="OAR14" s="100"/>
      <c r="OAS14" s="100"/>
      <c r="OAT14" s="100"/>
      <c r="OAU14" s="100"/>
      <c r="OAV14" s="100"/>
      <c r="OAW14" s="100"/>
      <c r="OAX14" s="100"/>
      <c r="OAY14" s="100"/>
      <c r="OAZ14" s="100"/>
      <c r="OBA14" s="100"/>
      <c r="OBB14" s="100"/>
      <c r="OBC14" s="100"/>
      <c r="OBD14" s="100"/>
      <c r="OBE14" s="100"/>
      <c r="OBF14" s="100"/>
      <c r="OBG14" s="100"/>
      <c r="OBH14" s="100"/>
      <c r="OBI14" s="100"/>
      <c r="OBJ14" s="100"/>
      <c r="OBK14" s="100"/>
      <c r="OBL14" s="100"/>
      <c r="OBM14" s="100"/>
      <c r="OBN14" s="100"/>
      <c r="OBO14" s="100"/>
      <c r="OBP14" s="100"/>
      <c r="OBQ14" s="100"/>
      <c r="OBR14" s="100"/>
      <c r="OBS14" s="100"/>
      <c r="OBT14" s="100"/>
      <c r="OBU14" s="100"/>
      <c r="OBV14" s="100"/>
      <c r="OBW14" s="100"/>
      <c r="OBX14" s="100"/>
      <c r="OBY14" s="100"/>
      <c r="OBZ14" s="100"/>
      <c r="OCA14" s="100"/>
      <c r="OCB14" s="100"/>
      <c r="OCC14" s="100"/>
      <c r="OCD14" s="100"/>
      <c r="OCE14" s="100"/>
      <c r="OCF14" s="100"/>
      <c r="OCG14" s="100"/>
      <c r="OCH14" s="100"/>
      <c r="OCI14" s="100"/>
      <c r="OCJ14" s="100"/>
      <c r="OCK14" s="100"/>
      <c r="OCL14" s="100"/>
      <c r="OCM14" s="100"/>
      <c r="OCN14" s="100"/>
      <c r="OCO14" s="100"/>
      <c r="OCP14" s="100"/>
      <c r="OCQ14" s="100"/>
      <c r="OCR14" s="100"/>
      <c r="OCS14" s="100"/>
      <c r="OCT14" s="100"/>
      <c r="OCU14" s="100"/>
      <c r="OCV14" s="100"/>
      <c r="OCW14" s="100"/>
      <c r="OCX14" s="100"/>
      <c r="OCY14" s="100"/>
      <c r="OCZ14" s="100"/>
      <c r="ODA14" s="100"/>
      <c r="ODB14" s="100"/>
      <c r="ODC14" s="100"/>
      <c r="ODD14" s="100"/>
      <c r="ODE14" s="100"/>
      <c r="ODF14" s="100"/>
      <c r="ODG14" s="100"/>
      <c r="ODH14" s="100"/>
      <c r="ODI14" s="100"/>
      <c r="ODJ14" s="100"/>
      <c r="ODK14" s="100"/>
      <c r="ODL14" s="100"/>
      <c r="ODM14" s="100"/>
      <c r="ODN14" s="100"/>
      <c r="ODO14" s="100"/>
      <c r="ODP14" s="100"/>
      <c r="ODQ14" s="100"/>
      <c r="ODR14" s="100"/>
      <c r="ODS14" s="100"/>
      <c r="ODT14" s="100"/>
      <c r="ODU14" s="100"/>
      <c r="ODV14" s="100"/>
      <c r="ODW14" s="100"/>
      <c r="ODX14" s="100"/>
      <c r="ODY14" s="100"/>
      <c r="ODZ14" s="100"/>
      <c r="OEA14" s="100"/>
      <c r="OEB14" s="100"/>
      <c r="OEC14" s="100"/>
      <c r="OED14" s="100"/>
      <c r="OEE14" s="100"/>
      <c r="OEF14" s="100"/>
      <c r="OEG14" s="100"/>
      <c r="OEH14" s="100"/>
      <c r="OEI14" s="100"/>
      <c r="OEJ14" s="100"/>
      <c r="OEK14" s="100"/>
      <c r="OEL14" s="100"/>
      <c r="OEM14" s="100"/>
      <c r="OEN14" s="100"/>
      <c r="OEO14" s="100"/>
      <c r="OEP14" s="100"/>
      <c r="OEQ14" s="100"/>
      <c r="OER14" s="100"/>
      <c r="OES14" s="100"/>
      <c r="OET14" s="100"/>
      <c r="OEU14" s="100"/>
      <c r="OEV14" s="100"/>
      <c r="OEW14" s="100"/>
      <c r="OEX14" s="100"/>
      <c r="OEY14" s="100"/>
      <c r="OEZ14" s="100"/>
      <c r="OFA14" s="100"/>
      <c r="OFB14" s="100"/>
      <c r="OFC14" s="100"/>
      <c r="OFD14" s="100"/>
      <c r="OFE14" s="100"/>
      <c r="OFF14" s="100"/>
      <c r="OFG14" s="100"/>
      <c r="OFH14" s="100"/>
      <c r="OFI14" s="100"/>
      <c r="OFJ14" s="100"/>
      <c r="OFK14" s="100"/>
      <c r="OFL14" s="100"/>
      <c r="OFM14" s="100"/>
      <c r="OFN14" s="100"/>
      <c r="OFO14" s="100"/>
      <c r="OFP14" s="100"/>
      <c r="OFQ14" s="100"/>
      <c r="OFR14" s="100"/>
      <c r="OFS14" s="100"/>
      <c r="OFT14" s="100"/>
      <c r="OFU14" s="100"/>
      <c r="OFV14" s="100"/>
      <c r="OFW14" s="100"/>
      <c r="OFX14" s="100"/>
      <c r="OFY14" s="100"/>
      <c r="OFZ14" s="100"/>
      <c r="OGA14" s="100"/>
      <c r="OGB14" s="100"/>
      <c r="OGC14" s="100"/>
      <c r="OGD14" s="100"/>
      <c r="OGE14" s="100"/>
      <c r="OGF14" s="100"/>
      <c r="OGG14" s="100"/>
      <c r="OGH14" s="100"/>
      <c r="OGI14" s="100"/>
      <c r="OGJ14" s="100"/>
      <c r="OGK14" s="100"/>
      <c r="OGL14" s="100"/>
      <c r="OGM14" s="100"/>
      <c r="OGN14" s="100"/>
      <c r="OGO14" s="100"/>
      <c r="OGP14" s="100"/>
      <c r="OGQ14" s="100"/>
      <c r="OGR14" s="100"/>
      <c r="OGS14" s="100"/>
      <c r="OGT14" s="100"/>
      <c r="OGU14" s="100"/>
      <c r="OGV14" s="100"/>
      <c r="OGW14" s="100"/>
      <c r="OGX14" s="100"/>
      <c r="OGY14" s="100"/>
      <c r="OGZ14" s="100"/>
      <c r="OHA14" s="100"/>
      <c r="OHB14" s="100"/>
      <c r="OHC14" s="100"/>
      <c r="OHD14" s="100"/>
      <c r="OHE14" s="100"/>
      <c r="OHF14" s="100"/>
      <c r="OHG14" s="100"/>
      <c r="OHH14" s="100"/>
      <c r="OHI14" s="100"/>
      <c r="OHJ14" s="100"/>
      <c r="OHK14" s="100"/>
      <c r="OHL14" s="100"/>
      <c r="OHM14" s="100"/>
      <c r="OHN14" s="100"/>
      <c r="OHO14" s="100"/>
      <c r="OHP14" s="100"/>
      <c r="OHQ14" s="100"/>
      <c r="OHR14" s="100"/>
      <c r="OHS14" s="100"/>
      <c r="OHT14" s="100"/>
      <c r="OHU14" s="100"/>
      <c r="OHV14" s="100"/>
      <c r="OHW14" s="100"/>
      <c r="OHX14" s="100"/>
      <c r="OHY14" s="100"/>
      <c r="OHZ14" s="100"/>
      <c r="OIA14" s="100"/>
      <c r="OIB14" s="100"/>
      <c r="OIC14" s="100"/>
      <c r="OID14" s="100"/>
      <c r="OIE14" s="100"/>
      <c r="OIF14" s="100"/>
      <c r="OIG14" s="100"/>
      <c r="OIH14" s="100"/>
      <c r="OII14" s="100"/>
      <c r="OIJ14" s="100"/>
      <c r="OIK14" s="100"/>
      <c r="OIL14" s="100"/>
      <c r="OIM14" s="100"/>
      <c r="OIN14" s="100"/>
      <c r="OIO14" s="100"/>
      <c r="OIP14" s="100"/>
      <c r="OIQ14" s="100"/>
      <c r="OIR14" s="100"/>
      <c r="OIS14" s="100"/>
      <c r="OIT14" s="100"/>
      <c r="OIU14" s="100"/>
      <c r="OIV14" s="100"/>
      <c r="OIW14" s="100"/>
      <c r="OIX14" s="100"/>
      <c r="OIY14" s="100"/>
      <c r="OIZ14" s="100"/>
      <c r="OJA14" s="100"/>
      <c r="OJB14" s="100"/>
      <c r="OJC14" s="100"/>
      <c r="OJD14" s="100"/>
      <c r="OJE14" s="100"/>
      <c r="OJF14" s="100"/>
      <c r="OJG14" s="100"/>
      <c r="OJH14" s="100"/>
      <c r="OJI14" s="100"/>
      <c r="OJJ14" s="100"/>
      <c r="OJK14" s="100"/>
      <c r="OJL14" s="100"/>
      <c r="OJM14" s="100"/>
      <c r="OJN14" s="100"/>
      <c r="OJO14" s="100"/>
      <c r="OJP14" s="100"/>
      <c r="OJQ14" s="100"/>
      <c r="OJR14" s="100"/>
      <c r="OJS14" s="100"/>
      <c r="OJT14" s="100"/>
      <c r="OJU14" s="100"/>
      <c r="OJV14" s="100"/>
      <c r="OJW14" s="100"/>
      <c r="OJX14" s="100"/>
      <c r="OJY14" s="100"/>
      <c r="OJZ14" s="100"/>
      <c r="OKA14" s="100"/>
      <c r="OKB14" s="100"/>
      <c r="OKC14" s="100"/>
      <c r="OKD14" s="100"/>
      <c r="OKE14" s="100"/>
      <c r="OKF14" s="100"/>
      <c r="OKG14" s="100"/>
      <c r="OKH14" s="100"/>
      <c r="OKI14" s="100"/>
      <c r="OKJ14" s="100"/>
      <c r="OKK14" s="100"/>
      <c r="OKL14" s="100"/>
      <c r="OKM14" s="100"/>
      <c r="OKN14" s="100"/>
      <c r="OKO14" s="100"/>
      <c r="OKP14" s="100"/>
      <c r="OKQ14" s="100"/>
      <c r="OKR14" s="100"/>
      <c r="OKS14" s="100"/>
      <c r="OKT14" s="100"/>
      <c r="OKU14" s="100"/>
      <c r="OKV14" s="100"/>
      <c r="OKW14" s="100"/>
      <c r="OKX14" s="100"/>
      <c r="OKY14" s="100"/>
      <c r="OKZ14" s="100"/>
      <c r="OLA14" s="100"/>
      <c r="OLB14" s="100"/>
      <c r="OLC14" s="100"/>
      <c r="OLD14" s="100"/>
      <c r="OLE14" s="100"/>
      <c r="OLF14" s="100"/>
      <c r="OLG14" s="100"/>
      <c r="OLH14" s="100"/>
      <c r="OLI14" s="100"/>
      <c r="OLJ14" s="100"/>
      <c r="OLK14" s="100"/>
      <c r="OLL14" s="100"/>
      <c r="OLM14" s="100"/>
      <c r="OLN14" s="100"/>
      <c r="OLO14" s="100"/>
      <c r="OLP14" s="100"/>
      <c r="OLQ14" s="100"/>
      <c r="OLR14" s="100"/>
      <c r="OLS14" s="100"/>
      <c r="OLT14" s="100"/>
      <c r="OLU14" s="100"/>
      <c r="OLV14" s="100"/>
      <c r="OLW14" s="100"/>
      <c r="OLX14" s="100"/>
      <c r="OLY14" s="100"/>
      <c r="OLZ14" s="100"/>
      <c r="OMA14" s="100"/>
      <c r="OMB14" s="100"/>
      <c r="OMC14" s="100"/>
      <c r="OMD14" s="100"/>
      <c r="OME14" s="100"/>
      <c r="OMF14" s="100"/>
      <c r="OMG14" s="100"/>
      <c r="OMH14" s="100"/>
      <c r="OMI14" s="100"/>
      <c r="OMJ14" s="100"/>
      <c r="OMK14" s="100"/>
      <c r="OML14" s="100"/>
      <c r="OMM14" s="100"/>
      <c r="OMN14" s="100"/>
      <c r="OMO14" s="100"/>
      <c r="OMP14" s="100"/>
      <c r="OMQ14" s="100"/>
      <c r="OMR14" s="100"/>
      <c r="OMS14" s="100"/>
      <c r="OMT14" s="100"/>
      <c r="OMU14" s="100"/>
      <c r="OMV14" s="100"/>
      <c r="OMW14" s="100"/>
      <c r="OMX14" s="100"/>
      <c r="OMY14" s="100"/>
      <c r="OMZ14" s="100"/>
      <c r="ONA14" s="100"/>
      <c r="ONB14" s="100"/>
      <c r="ONC14" s="100"/>
      <c r="OND14" s="100"/>
      <c r="ONE14" s="100"/>
      <c r="ONF14" s="100"/>
      <c r="ONG14" s="100"/>
      <c r="ONH14" s="100"/>
      <c r="ONI14" s="100"/>
      <c r="ONJ14" s="100"/>
      <c r="ONK14" s="100"/>
      <c r="ONL14" s="100"/>
      <c r="ONM14" s="100"/>
      <c r="ONN14" s="100"/>
      <c r="ONO14" s="100"/>
      <c r="ONP14" s="100"/>
      <c r="ONQ14" s="100"/>
      <c r="ONR14" s="100"/>
      <c r="ONS14" s="100"/>
      <c r="ONT14" s="100"/>
      <c r="ONU14" s="100"/>
      <c r="ONV14" s="100"/>
      <c r="ONW14" s="100"/>
      <c r="ONX14" s="100"/>
      <c r="ONY14" s="100"/>
      <c r="ONZ14" s="100"/>
      <c r="OOA14" s="100"/>
      <c r="OOB14" s="100"/>
      <c r="OOC14" s="100"/>
      <c r="OOD14" s="100"/>
      <c r="OOE14" s="100"/>
      <c r="OOF14" s="100"/>
      <c r="OOG14" s="100"/>
      <c r="OOH14" s="100"/>
      <c r="OOI14" s="100"/>
      <c r="OOJ14" s="100"/>
      <c r="OOK14" s="100"/>
      <c r="OOL14" s="100"/>
      <c r="OOM14" s="100"/>
      <c r="OON14" s="100"/>
      <c r="OOO14" s="100"/>
      <c r="OOP14" s="100"/>
      <c r="OOQ14" s="100"/>
      <c r="OOR14" s="100"/>
      <c r="OOS14" s="100"/>
      <c r="OOT14" s="100"/>
      <c r="OOU14" s="100"/>
      <c r="OOV14" s="100"/>
      <c r="OOW14" s="100"/>
      <c r="OOX14" s="100"/>
      <c r="OOY14" s="100"/>
      <c r="OOZ14" s="100"/>
      <c r="OPA14" s="100"/>
      <c r="OPB14" s="100"/>
      <c r="OPC14" s="100"/>
      <c r="OPD14" s="100"/>
      <c r="OPE14" s="100"/>
      <c r="OPF14" s="100"/>
      <c r="OPG14" s="100"/>
      <c r="OPH14" s="100"/>
      <c r="OPI14" s="100"/>
      <c r="OPJ14" s="100"/>
      <c r="OPK14" s="100"/>
      <c r="OPL14" s="100"/>
      <c r="OPM14" s="100"/>
      <c r="OPN14" s="100"/>
      <c r="OPO14" s="100"/>
      <c r="OPP14" s="100"/>
      <c r="OPQ14" s="100"/>
      <c r="OPR14" s="100"/>
      <c r="OPS14" s="100"/>
      <c r="OPT14" s="100"/>
      <c r="OPU14" s="100"/>
      <c r="OPV14" s="100"/>
      <c r="OPW14" s="100"/>
      <c r="OPX14" s="100"/>
      <c r="OPY14" s="100"/>
      <c r="OPZ14" s="100"/>
      <c r="OQA14" s="100"/>
      <c r="OQB14" s="100"/>
      <c r="OQC14" s="100"/>
      <c r="OQD14" s="100"/>
      <c r="OQE14" s="100"/>
      <c r="OQF14" s="100"/>
      <c r="OQG14" s="100"/>
      <c r="OQH14" s="100"/>
      <c r="OQI14" s="100"/>
      <c r="OQJ14" s="100"/>
      <c r="OQK14" s="100"/>
      <c r="OQL14" s="100"/>
      <c r="OQM14" s="100"/>
      <c r="OQN14" s="100"/>
      <c r="OQO14" s="100"/>
      <c r="OQP14" s="100"/>
      <c r="OQQ14" s="100"/>
      <c r="OQR14" s="100"/>
      <c r="OQS14" s="100"/>
      <c r="OQT14" s="100"/>
      <c r="OQU14" s="100"/>
      <c r="OQV14" s="100"/>
      <c r="OQW14" s="100"/>
      <c r="OQX14" s="100"/>
      <c r="OQY14" s="100"/>
      <c r="OQZ14" s="100"/>
      <c r="ORA14" s="100"/>
      <c r="ORB14" s="100"/>
      <c r="ORC14" s="100"/>
      <c r="ORD14" s="100"/>
      <c r="ORE14" s="100"/>
      <c r="ORF14" s="100"/>
      <c r="ORG14" s="100"/>
      <c r="ORH14" s="100"/>
      <c r="ORI14" s="100"/>
      <c r="ORJ14" s="100"/>
      <c r="ORK14" s="100"/>
      <c r="ORL14" s="100"/>
      <c r="ORM14" s="100"/>
      <c r="ORN14" s="100"/>
      <c r="ORO14" s="100"/>
      <c r="ORP14" s="100"/>
      <c r="ORQ14" s="100"/>
      <c r="ORR14" s="100"/>
      <c r="ORS14" s="100"/>
      <c r="ORT14" s="100"/>
      <c r="ORU14" s="100"/>
      <c r="ORV14" s="100"/>
      <c r="ORW14" s="100"/>
      <c r="ORX14" s="100"/>
      <c r="ORY14" s="100"/>
      <c r="ORZ14" s="100"/>
      <c r="OSA14" s="100"/>
      <c r="OSB14" s="100"/>
      <c r="OSC14" s="100"/>
      <c r="OSD14" s="100"/>
      <c r="OSE14" s="100"/>
      <c r="OSF14" s="100"/>
      <c r="OSG14" s="100"/>
      <c r="OSH14" s="100"/>
      <c r="OSI14" s="100"/>
      <c r="OSJ14" s="100"/>
      <c r="OSK14" s="100"/>
      <c r="OSL14" s="100"/>
      <c r="OSM14" s="100"/>
      <c r="OSN14" s="100"/>
      <c r="OSO14" s="100"/>
      <c r="OSP14" s="100"/>
      <c r="OSQ14" s="100"/>
      <c r="OSR14" s="100"/>
      <c r="OSS14" s="100"/>
      <c r="OST14" s="100"/>
      <c r="OSU14" s="100"/>
      <c r="OSV14" s="100"/>
      <c r="OSW14" s="100"/>
      <c r="OSX14" s="100"/>
      <c r="OSY14" s="100"/>
      <c r="OSZ14" s="100"/>
      <c r="OTA14" s="100"/>
      <c r="OTB14" s="100"/>
      <c r="OTC14" s="100"/>
      <c r="OTD14" s="100"/>
      <c r="OTE14" s="100"/>
      <c r="OTF14" s="100"/>
      <c r="OTG14" s="100"/>
      <c r="OTH14" s="100"/>
      <c r="OTI14" s="100"/>
      <c r="OTJ14" s="100"/>
      <c r="OTK14" s="100"/>
      <c r="OTL14" s="100"/>
      <c r="OTM14" s="100"/>
      <c r="OTN14" s="100"/>
      <c r="OTO14" s="100"/>
      <c r="OTP14" s="100"/>
      <c r="OTQ14" s="100"/>
      <c r="OTR14" s="100"/>
      <c r="OTS14" s="100"/>
      <c r="OTT14" s="100"/>
      <c r="OTU14" s="100"/>
      <c r="OTV14" s="100"/>
      <c r="OTW14" s="100"/>
      <c r="OTX14" s="100"/>
      <c r="OTY14" s="100"/>
      <c r="OTZ14" s="100"/>
      <c r="OUA14" s="100"/>
      <c r="OUB14" s="100"/>
      <c r="OUC14" s="100"/>
      <c r="OUD14" s="100"/>
      <c r="OUE14" s="100"/>
      <c r="OUF14" s="100"/>
      <c r="OUG14" s="100"/>
      <c r="OUH14" s="100"/>
      <c r="OUI14" s="100"/>
      <c r="OUJ14" s="100"/>
      <c r="OUK14" s="100"/>
      <c r="OUL14" s="100"/>
      <c r="OUM14" s="100"/>
      <c r="OUN14" s="100"/>
      <c r="OUO14" s="100"/>
      <c r="OUP14" s="100"/>
      <c r="OUQ14" s="100"/>
      <c r="OUR14" s="100"/>
      <c r="OUS14" s="100"/>
      <c r="OUT14" s="100"/>
      <c r="OUU14" s="100"/>
      <c r="OUV14" s="100"/>
      <c r="OUW14" s="100"/>
      <c r="OUX14" s="100"/>
      <c r="OUY14" s="100"/>
      <c r="OUZ14" s="100"/>
      <c r="OVA14" s="100"/>
      <c r="OVB14" s="100"/>
      <c r="OVC14" s="100"/>
      <c r="OVD14" s="100"/>
      <c r="OVE14" s="100"/>
      <c r="OVF14" s="100"/>
      <c r="OVG14" s="100"/>
      <c r="OVH14" s="100"/>
      <c r="OVI14" s="100"/>
      <c r="OVJ14" s="100"/>
      <c r="OVK14" s="100"/>
      <c r="OVL14" s="100"/>
      <c r="OVM14" s="100"/>
      <c r="OVN14" s="100"/>
      <c r="OVO14" s="100"/>
      <c r="OVP14" s="100"/>
      <c r="OVQ14" s="100"/>
      <c r="OVR14" s="100"/>
      <c r="OVS14" s="100"/>
      <c r="OVT14" s="100"/>
      <c r="OVU14" s="100"/>
      <c r="OVV14" s="100"/>
      <c r="OVW14" s="100"/>
      <c r="OVX14" s="100"/>
      <c r="OVY14" s="100"/>
      <c r="OVZ14" s="100"/>
      <c r="OWA14" s="100"/>
      <c r="OWB14" s="100"/>
      <c r="OWC14" s="100"/>
      <c r="OWD14" s="100"/>
      <c r="OWE14" s="100"/>
      <c r="OWF14" s="100"/>
      <c r="OWG14" s="100"/>
      <c r="OWH14" s="100"/>
      <c r="OWI14" s="100"/>
      <c r="OWJ14" s="100"/>
      <c r="OWK14" s="100"/>
      <c r="OWL14" s="100"/>
      <c r="OWM14" s="100"/>
      <c r="OWN14" s="100"/>
      <c r="OWO14" s="100"/>
      <c r="OWP14" s="100"/>
      <c r="OWQ14" s="100"/>
      <c r="OWR14" s="100"/>
      <c r="OWS14" s="100"/>
      <c r="OWT14" s="100"/>
      <c r="OWU14" s="100"/>
      <c r="OWV14" s="100"/>
      <c r="OWW14" s="100"/>
      <c r="OWX14" s="100"/>
      <c r="OWY14" s="100"/>
      <c r="OWZ14" s="100"/>
      <c r="OXA14" s="100"/>
      <c r="OXB14" s="100"/>
      <c r="OXC14" s="100"/>
      <c r="OXD14" s="100"/>
      <c r="OXE14" s="100"/>
      <c r="OXF14" s="100"/>
      <c r="OXG14" s="100"/>
      <c r="OXH14" s="100"/>
      <c r="OXI14" s="100"/>
      <c r="OXJ14" s="100"/>
      <c r="OXK14" s="100"/>
      <c r="OXL14" s="100"/>
      <c r="OXM14" s="100"/>
      <c r="OXN14" s="100"/>
      <c r="OXO14" s="100"/>
      <c r="OXP14" s="100"/>
      <c r="OXQ14" s="100"/>
      <c r="OXR14" s="100"/>
      <c r="OXS14" s="100"/>
      <c r="OXT14" s="100"/>
      <c r="OXU14" s="100"/>
      <c r="OXV14" s="100"/>
      <c r="OXW14" s="100"/>
      <c r="OXX14" s="100"/>
      <c r="OXY14" s="100"/>
      <c r="OXZ14" s="100"/>
      <c r="OYA14" s="100"/>
      <c r="OYB14" s="100"/>
      <c r="OYC14" s="100"/>
      <c r="OYD14" s="100"/>
      <c r="OYE14" s="100"/>
      <c r="OYF14" s="100"/>
      <c r="OYG14" s="100"/>
      <c r="OYH14" s="100"/>
      <c r="OYI14" s="100"/>
      <c r="OYJ14" s="100"/>
      <c r="OYK14" s="100"/>
      <c r="OYL14" s="100"/>
      <c r="OYM14" s="100"/>
      <c r="OYN14" s="100"/>
      <c r="OYO14" s="100"/>
      <c r="OYP14" s="100"/>
      <c r="OYQ14" s="100"/>
      <c r="OYR14" s="100"/>
      <c r="OYS14" s="100"/>
      <c r="OYT14" s="100"/>
      <c r="OYU14" s="100"/>
      <c r="OYV14" s="100"/>
      <c r="OYW14" s="100"/>
      <c r="OYX14" s="100"/>
      <c r="OYY14" s="100"/>
      <c r="OYZ14" s="100"/>
      <c r="OZA14" s="100"/>
      <c r="OZB14" s="100"/>
      <c r="OZC14" s="100"/>
      <c r="OZD14" s="100"/>
      <c r="OZE14" s="100"/>
      <c r="OZF14" s="100"/>
      <c r="OZG14" s="100"/>
      <c r="OZH14" s="100"/>
      <c r="OZI14" s="100"/>
      <c r="OZJ14" s="100"/>
      <c r="OZK14" s="100"/>
      <c r="OZL14" s="100"/>
      <c r="OZM14" s="100"/>
      <c r="OZN14" s="100"/>
      <c r="OZO14" s="100"/>
      <c r="OZP14" s="100"/>
      <c r="OZQ14" s="100"/>
      <c r="OZR14" s="100"/>
      <c r="OZS14" s="100"/>
      <c r="OZT14" s="100"/>
      <c r="OZU14" s="100"/>
      <c r="OZV14" s="100"/>
      <c r="OZW14" s="100"/>
      <c r="OZX14" s="100"/>
      <c r="OZY14" s="100"/>
      <c r="OZZ14" s="100"/>
      <c r="PAA14" s="100"/>
      <c r="PAB14" s="100"/>
      <c r="PAC14" s="100"/>
      <c r="PAD14" s="100"/>
      <c r="PAE14" s="100"/>
      <c r="PAF14" s="100"/>
      <c r="PAG14" s="100"/>
      <c r="PAH14" s="100"/>
      <c r="PAI14" s="100"/>
      <c r="PAJ14" s="100"/>
      <c r="PAK14" s="100"/>
      <c r="PAL14" s="100"/>
      <c r="PAM14" s="100"/>
      <c r="PAN14" s="100"/>
      <c r="PAO14" s="100"/>
      <c r="PAP14" s="100"/>
      <c r="PAQ14" s="100"/>
      <c r="PAR14" s="100"/>
      <c r="PAS14" s="100"/>
      <c r="PAT14" s="100"/>
      <c r="PAU14" s="100"/>
      <c r="PAV14" s="100"/>
      <c r="PAW14" s="100"/>
      <c r="PAX14" s="100"/>
      <c r="PAY14" s="100"/>
      <c r="PAZ14" s="100"/>
      <c r="PBA14" s="100"/>
      <c r="PBB14" s="100"/>
      <c r="PBC14" s="100"/>
      <c r="PBD14" s="100"/>
      <c r="PBE14" s="100"/>
      <c r="PBF14" s="100"/>
      <c r="PBG14" s="100"/>
      <c r="PBH14" s="100"/>
      <c r="PBI14" s="100"/>
      <c r="PBJ14" s="100"/>
      <c r="PBK14" s="100"/>
      <c r="PBL14" s="100"/>
      <c r="PBM14" s="100"/>
      <c r="PBN14" s="100"/>
      <c r="PBO14" s="100"/>
      <c r="PBP14" s="100"/>
      <c r="PBQ14" s="100"/>
      <c r="PBR14" s="100"/>
      <c r="PBS14" s="100"/>
      <c r="PBT14" s="100"/>
      <c r="PBU14" s="100"/>
      <c r="PBV14" s="100"/>
      <c r="PBW14" s="100"/>
      <c r="PBX14" s="100"/>
      <c r="PBY14" s="100"/>
      <c r="PBZ14" s="100"/>
      <c r="PCA14" s="100"/>
      <c r="PCB14" s="100"/>
      <c r="PCC14" s="100"/>
      <c r="PCD14" s="100"/>
      <c r="PCE14" s="100"/>
      <c r="PCF14" s="100"/>
      <c r="PCG14" s="100"/>
      <c r="PCH14" s="100"/>
      <c r="PCI14" s="100"/>
      <c r="PCJ14" s="100"/>
      <c r="PCK14" s="100"/>
      <c r="PCL14" s="100"/>
      <c r="PCM14" s="100"/>
      <c r="PCN14" s="100"/>
      <c r="PCO14" s="100"/>
      <c r="PCP14" s="100"/>
      <c r="PCQ14" s="100"/>
      <c r="PCR14" s="100"/>
      <c r="PCS14" s="100"/>
      <c r="PCT14" s="100"/>
      <c r="PCU14" s="100"/>
      <c r="PCV14" s="100"/>
      <c r="PCW14" s="100"/>
      <c r="PCX14" s="100"/>
      <c r="PCY14" s="100"/>
      <c r="PCZ14" s="100"/>
      <c r="PDA14" s="100"/>
      <c r="PDB14" s="100"/>
      <c r="PDC14" s="100"/>
      <c r="PDD14" s="100"/>
      <c r="PDE14" s="100"/>
      <c r="PDF14" s="100"/>
      <c r="PDG14" s="100"/>
      <c r="PDH14" s="100"/>
      <c r="PDI14" s="100"/>
      <c r="PDJ14" s="100"/>
      <c r="PDK14" s="100"/>
      <c r="PDL14" s="100"/>
      <c r="PDM14" s="100"/>
      <c r="PDN14" s="100"/>
      <c r="PDO14" s="100"/>
      <c r="PDP14" s="100"/>
      <c r="PDQ14" s="100"/>
      <c r="PDR14" s="100"/>
      <c r="PDS14" s="100"/>
      <c r="PDT14" s="100"/>
      <c r="PDU14" s="100"/>
      <c r="PDV14" s="100"/>
      <c r="PDW14" s="100"/>
      <c r="PDX14" s="100"/>
      <c r="PDY14" s="100"/>
      <c r="PDZ14" s="100"/>
      <c r="PEA14" s="100"/>
      <c r="PEB14" s="100"/>
      <c r="PEC14" s="100"/>
      <c r="PED14" s="100"/>
      <c r="PEE14" s="100"/>
      <c r="PEF14" s="100"/>
      <c r="PEG14" s="100"/>
      <c r="PEH14" s="100"/>
      <c r="PEI14" s="100"/>
      <c r="PEJ14" s="100"/>
      <c r="PEK14" s="100"/>
      <c r="PEL14" s="100"/>
      <c r="PEM14" s="100"/>
      <c r="PEN14" s="100"/>
      <c r="PEO14" s="100"/>
      <c r="PEP14" s="100"/>
      <c r="PEQ14" s="100"/>
      <c r="PER14" s="100"/>
      <c r="PES14" s="100"/>
      <c r="PET14" s="100"/>
      <c r="PEU14" s="100"/>
      <c r="PEV14" s="100"/>
      <c r="PEW14" s="100"/>
      <c r="PEX14" s="100"/>
      <c r="PEY14" s="100"/>
      <c r="PEZ14" s="100"/>
      <c r="PFA14" s="100"/>
      <c r="PFB14" s="100"/>
      <c r="PFC14" s="100"/>
      <c r="PFD14" s="100"/>
      <c r="PFE14" s="100"/>
      <c r="PFF14" s="100"/>
      <c r="PFG14" s="100"/>
      <c r="PFH14" s="100"/>
      <c r="PFI14" s="100"/>
      <c r="PFJ14" s="100"/>
      <c r="PFK14" s="100"/>
      <c r="PFL14" s="100"/>
      <c r="PFM14" s="100"/>
      <c r="PFN14" s="100"/>
      <c r="PFO14" s="100"/>
      <c r="PFP14" s="100"/>
      <c r="PFQ14" s="100"/>
      <c r="PFR14" s="100"/>
      <c r="PFS14" s="100"/>
      <c r="PFT14" s="100"/>
      <c r="PFU14" s="100"/>
      <c r="PFV14" s="100"/>
      <c r="PFW14" s="100"/>
      <c r="PFX14" s="100"/>
      <c r="PFY14" s="100"/>
      <c r="PFZ14" s="100"/>
      <c r="PGA14" s="100"/>
      <c r="PGB14" s="100"/>
      <c r="PGC14" s="100"/>
      <c r="PGD14" s="100"/>
      <c r="PGE14" s="100"/>
      <c r="PGF14" s="100"/>
      <c r="PGG14" s="100"/>
      <c r="PGH14" s="100"/>
      <c r="PGI14" s="100"/>
      <c r="PGJ14" s="100"/>
      <c r="PGK14" s="100"/>
      <c r="PGL14" s="100"/>
      <c r="PGM14" s="100"/>
      <c r="PGN14" s="100"/>
      <c r="PGO14" s="100"/>
      <c r="PGP14" s="100"/>
      <c r="PGQ14" s="100"/>
      <c r="PGR14" s="100"/>
      <c r="PGS14" s="100"/>
      <c r="PGT14" s="100"/>
      <c r="PGU14" s="100"/>
      <c r="PGV14" s="100"/>
      <c r="PGW14" s="100"/>
      <c r="PGX14" s="100"/>
      <c r="PGY14" s="100"/>
      <c r="PGZ14" s="100"/>
      <c r="PHA14" s="100"/>
      <c r="PHB14" s="100"/>
      <c r="PHC14" s="100"/>
      <c r="PHD14" s="100"/>
      <c r="PHE14" s="100"/>
      <c r="PHF14" s="100"/>
      <c r="PHG14" s="100"/>
      <c r="PHH14" s="100"/>
      <c r="PHI14" s="100"/>
      <c r="PHJ14" s="100"/>
      <c r="PHK14" s="100"/>
      <c r="PHL14" s="100"/>
      <c r="PHM14" s="100"/>
      <c r="PHN14" s="100"/>
      <c r="PHO14" s="100"/>
      <c r="PHP14" s="100"/>
      <c r="PHQ14" s="100"/>
      <c r="PHR14" s="100"/>
      <c r="PHS14" s="100"/>
      <c r="PHT14" s="100"/>
      <c r="PHU14" s="100"/>
      <c r="PHV14" s="100"/>
      <c r="PHW14" s="100"/>
      <c r="PHX14" s="100"/>
      <c r="PHY14" s="100"/>
      <c r="PHZ14" s="100"/>
      <c r="PIA14" s="100"/>
      <c r="PIB14" s="100"/>
      <c r="PIC14" s="100"/>
      <c r="PID14" s="100"/>
      <c r="PIE14" s="100"/>
      <c r="PIF14" s="100"/>
      <c r="PIG14" s="100"/>
      <c r="PIH14" s="100"/>
      <c r="PII14" s="100"/>
      <c r="PIJ14" s="100"/>
      <c r="PIK14" s="100"/>
      <c r="PIL14" s="100"/>
      <c r="PIM14" s="100"/>
      <c r="PIN14" s="100"/>
      <c r="PIO14" s="100"/>
      <c r="PIP14" s="100"/>
      <c r="PIQ14" s="100"/>
      <c r="PIR14" s="100"/>
      <c r="PIS14" s="100"/>
      <c r="PIT14" s="100"/>
      <c r="PIU14" s="100"/>
      <c r="PIV14" s="100"/>
      <c r="PIW14" s="100"/>
      <c r="PIX14" s="100"/>
      <c r="PIY14" s="100"/>
      <c r="PIZ14" s="100"/>
      <c r="PJA14" s="100"/>
      <c r="PJB14" s="100"/>
      <c r="PJC14" s="100"/>
      <c r="PJD14" s="100"/>
      <c r="PJE14" s="100"/>
      <c r="PJF14" s="100"/>
      <c r="PJG14" s="100"/>
      <c r="PJH14" s="100"/>
      <c r="PJI14" s="100"/>
      <c r="PJJ14" s="100"/>
      <c r="PJK14" s="100"/>
      <c r="PJL14" s="100"/>
      <c r="PJM14" s="100"/>
      <c r="PJN14" s="100"/>
      <c r="PJO14" s="100"/>
      <c r="PJP14" s="100"/>
      <c r="PJQ14" s="100"/>
      <c r="PJR14" s="100"/>
      <c r="PJS14" s="100"/>
      <c r="PJT14" s="100"/>
      <c r="PJU14" s="100"/>
      <c r="PJV14" s="100"/>
      <c r="PJW14" s="100"/>
      <c r="PJX14" s="100"/>
      <c r="PJY14" s="100"/>
      <c r="PJZ14" s="100"/>
      <c r="PKA14" s="100"/>
      <c r="PKB14" s="100"/>
      <c r="PKC14" s="100"/>
      <c r="PKD14" s="100"/>
      <c r="PKE14" s="100"/>
      <c r="PKF14" s="100"/>
      <c r="PKG14" s="100"/>
      <c r="PKH14" s="100"/>
      <c r="PKI14" s="100"/>
      <c r="PKJ14" s="100"/>
      <c r="PKK14" s="100"/>
      <c r="PKL14" s="100"/>
      <c r="PKM14" s="100"/>
      <c r="PKN14" s="100"/>
      <c r="PKO14" s="100"/>
      <c r="PKP14" s="100"/>
      <c r="PKQ14" s="100"/>
      <c r="PKR14" s="100"/>
      <c r="PKS14" s="100"/>
      <c r="PKT14" s="100"/>
      <c r="PKU14" s="100"/>
      <c r="PKV14" s="100"/>
      <c r="PKW14" s="100"/>
      <c r="PKX14" s="100"/>
      <c r="PKY14" s="100"/>
      <c r="PKZ14" s="100"/>
      <c r="PLA14" s="100"/>
      <c r="PLB14" s="100"/>
      <c r="PLC14" s="100"/>
      <c r="PLD14" s="100"/>
      <c r="PLE14" s="100"/>
      <c r="PLF14" s="100"/>
      <c r="PLG14" s="100"/>
      <c r="PLH14" s="100"/>
      <c r="PLI14" s="100"/>
      <c r="PLJ14" s="100"/>
      <c r="PLK14" s="100"/>
      <c r="PLL14" s="100"/>
      <c r="PLM14" s="100"/>
      <c r="PLN14" s="100"/>
      <c r="PLO14" s="100"/>
      <c r="PLP14" s="100"/>
      <c r="PLQ14" s="100"/>
      <c r="PLR14" s="100"/>
      <c r="PLS14" s="100"/>
      <c r="PLT14" s="100"/>
      <c r="PLU14" s="100"/>
      <c r="PLV14" s="100"/>
      <c r="PLW14" s="100"/>
      <c r="PLX14" s="100"/>
      <c r="PLY14" s="100"/>
      <c r="PLZ14" s="100"/>
      <c r="PMA14" s="100"/>
      <c r="PMB14" s="100"/>
      <c r="PMC14" s="100"/>
      <c r="PMD14" s="100"/>
      <c r="PME14" s="100"/>
      <c r="PMF14" s="100"/>
      <c r="PMG14" s="100"/>
      <c r="PMH14" s="100"/>
      <c r="PMI14" s="100"/>
      <c r="PMJ14" s="100"/>
      <c r="PMK14" s="100"/>
      <c r="PML14" s="100"/>
      <c r="PMM14" s="100"/>
      <c r="PMN14" s="100"/>
      <c r="PMO14" s="100"/>
      <c r="PMP14" s="100"/>
      <c r="PMQ14" s="100"/>
      <c r="PMR14" s="100"/>
      <c r="PMS14" s="100"/>
      <c r="PMT14" s="100"/>
      <c r="PMU14" s="100"/>
      <c r="PMV14" s="100"/>
      <c r="PMW14" s="100"/>
      <c r="PMX14" s="100"/>
      <c r="PMY14" s="100"/>
      <c r="PMZ14" s="100"/>
      <c r="PNA14" s="100"/>
      <c r="PNB14" s="100"/>
      <c r="PNC14" s="100"/>
      <c r="PND14" s="100"/>
      <c r="PNE14" s="100"/>
      <c r="PNF14" s="100"/>
      <c r="PNG14" s="100"/>
      <c r="PNH14" s="100"/>
      <c r="PNI14" s="100"/>
      <c r="PNJ14" s="100"/>
      <c r="PNK14" s="100"/>
      <c r="PNL14" s="100"/>
      <c r="PNM14" s="100"/>
      <c r="PNN14" s="100"/>
      <c r="PNO14" s="100"/>
      <c r="PNP14" s="100"/>
      <c r="PNQ14" s="100"/>
      <c r="PNR14" s="100"/>
      <c r="PNS14" s="100"/>
      <c r="PNT14" s="100"/>
      <c r="PNU14" s="100"/>
      <c r="PNV14" s="100"/>
      <c r="PNW14" s="100"/>
      <c r="PNX14" s="100"/>
      <c r="PNY14" s="100"/>
      <c r="PNZ14" s="100"/>
      <c r="POA14" s="100"/>
      <c r="POB14" s="100"/>
      <c r="POC14" s="100"/>
      <c r="POD14" s="100"/>
      <c r="POE14" s="100"/>
      <c r="POF14" s="100"/>
      <c r="POG14" s="100"/>
      <c r="POH14" s="100"/>
      <c r="POI14" s="100"/>
      <c r="POJ14" s="100"/>
      <c r="POK14" s="100"/>
      <c r="POL14" s="100"/>
      <c r="POM14" s="100"/>
      <c r="PON14" s="100"/>
      <c r="POO14" s="100"/>
      <c r="POP14" s="100"/>
      <c r="POQ14" s="100"/>
      <c r="POR14" s="100"/>
      <c r="POS14" s="100"/>
      <c r="POT14" s="100"/>
      <c r="POU14" s="100"/>
      <c r="POV14" s="100"/>
      <c r="POW14" s="100"/>
      <c r="POX14" s="100"/>
      <c r="POY14" s="100"/>
      <c r="POZ14" s="100"/>
      <c r="PPA14" s="100"/>
      <c r="PPB14" s="100"/>
      <c r="PPC14" s="100"/>
      <c r="PPD14" s="100"/>
      <c r="PPE14" s="100"/>
      <c r="PPF14" s="100"/>
      <c r="PPG14" s="100"/>
      <c r="PPH14" s="100"/>
      <c r="PPI14" s="100"/>
      <c r="PPJ14" s="100"/>
      <c r="PPK14" s="100"/>
      <c r="PPL14" s="100"/>
      <c r="PPM14" s="100"/>
      <c r="PPN14" s="100"/>
      <c r="PPO14" s="100"/>
      <c r="PPP14" s="100"/>
      <c r="PPQ14" s="100"/>
      <c r="PPR14" s="100"/>
      <c r="PPS14" s="100"/>
      <c r="PPT14" s="100"/>
      <c r="PPU14" s="100"/>
      <c r="PPV14" s="100"/>
      <c r="PPW14" s="100"/>
      <c r="PPX14" s="100"/>
      <c r="PPY14" s="100"/>
      <c r="PPZ14" s="100"/>
      <c r="PQA14" s="100"/>
      <c r="PQB14" s="100"/>
      <c r="PQC14" s="100"/>
      <c r="PQD14" s="100"/>
      <c r="PQE14" s="100"/>
      <c r="PQF14" s="100"/>
      <c r="PQG14" s="100"/>
      <c r="PQH14" s="100"/>
      <c r="PQI14" s="100"/>
      <c r="PQJ14" s="100"/>
      <c r="PQK14" s="100"/>
      <c r="PQL14" s="100"/>
      <c r="PQM14" s="100"/>
      <c r="PQN14" s="100"/>
      <c r="PQO14" s="100"/>
      <c r="PQP14" s="100"/>
      <c r="PQQ14" s="100"/>
      <c r="PQR14" s="100"/>
      <c r="PQS14" s="100"/>
      <c r="PQT14" s="100"/>
      <c r="PQU14" s="100"/>
      <c r="PQV14" s="100"/>
      <c r="PQW14" s="100"/>
      <c r="PQX14" s="100"/>
      <c r="PQY14" s="100"/>
      <c r="PQZ14" s="100"/>
      <c r="PRA14" s="100"/>
      <c r="PRB14" s="100"/>
      <c r="PRC14" s="100"/>
      <c r="PRD14" s="100"/>
      <c r="PRE14" s="100"/>
      <c r="PRF14" s="100"/>
      <c r="PRG14" s="100"/>
      <c r="PRH14" s="100"/>
      <c r="PRI14" s="100"/>
      <c r="PRJ14" s="100"/>
      <c r="PRK14" s="100"/>
      <c r="PRL14" s="100"/>
      <c r="PRM14" s="100"/>
      <c r="PRN14" s="100"/>
      <c r="PRO14" s="100"/>
      <c r="PRP14" s="100"/>
      <c r="PRQ14" s="100"/>
      <c r="PRR14" s="100"/>
      <c r="PRS14" s="100"/>
      <c r="PRT14" s="100"/>
      <c r="PRU14" s="100"/>
      <c r="PRV14" s="100"/>
      <c r="PRW14" s="100"/>
      <c r="PRX14" s="100"/>
      <c r="PRY14" s="100"/>
      <c r="PRZ14" s="100"/>
      <c r="PSA14" s="100"/>
      <c r="PSB14" s="100"/>
      <c r="PSC14" s="100"/>
      <c r="PSD14" s="100"/>
      <c r="PSE14" s="100"/>
      <c r="PSF14" s="100"/>
      <c r="PSG14" s="100"/>
      <c r="PSH14" s="100"/>
      <c r="PSI14" s="100"/>
      <c r="PSJ14" s="100"/>
      <c r="PSK14" s="100"/>
      <c r="PSL14" s="100"/>
      <c r="PSM14" s="100"/>
      <c r="PSN14" s="100"/>
      <c r="PSO14" s="100"/>
      <c r="PSP14" s="100"/>
      <c r="PSQ14" s="100"/>
      <c r="PSR14" s="100"/>
      <c r="PSS14" s="100"/>
      <c r="PST14" s="100"/>
      <c r="PSU14" s="100"/>
      <c r="PSV14" s="100"/>
      <c r="PSW14" s="100"/>
      <c r="PSX14" s="100"/>
      <c r="PSY14" s="100"/>
      <c r="PSZ14" s="100"/>
      <c r="PTA14" s="100"/>
      <c r="PTB14" s="100"/>
      <c r="PTC14" s="100"/>
      <c r="PTD14" s="100"/>
      <c r="PTE14" s="100"/>
      <c r="PTF14" s="100"/>
      <c r="PTG14" s="100"/>
      <c r="PTH14" s="100"/>
      <c r="PTI14" s="100"/>
      <c r="PTJ14" s="100"/>
      <c r="PTK14" s="100"/>
      <c r="PTL14" s="100"/>
      <c r="PTM14" s="100"/>
      <c r="PTN14" s="100"/>
      <c r="PTO14" s="100"/>
      <c r="PTP14" s="100"/>
      <c r="PTQ14" s="100"/>
      <c r="PTR14" s="100"/>
      <c r="PTS14" s="100"/>
      <c r="PTT14" s="100"/>
      <c r="PTU14" s="100"/>
      <c r="PTV14" s="100"/>
      <c r="PTW14" s="100"/>
      <c r="PTX14" s="100"/>
      <c r="PTY14" s="100"/>
      <c r="PTZ14" s="100"/>
      <c r="PUA14" s="100"/>
      <c r="PUB14" s="100"/>
      <c r="PUC14" s="100"/>
      <c r="PUD14" s="100"/>
      <c r="PUE14" s="100"/>
      <c r="PUF14" s="100"/>
      <c r="PUG14" s="100"/>
      <c r="PUH14" s="100"/>
      <c r="PUI14" s="100"/>
      <c r="PUJ14" s="100"/>
      <c r="PUK14" s="100"/>
      <c r="PUL14" s="100"/>
      <c r="PUM14" s="100"/>
      <c r="PUN14" s="100"/>
      <c r="PUO14" s="100"/>
      <c r="PUP14" s="100"/>
      <c r="PUQ14" s="100"/>
      <c r="PUR14" s="100"/>
      <c r="PUS14" s="100"/>
      <c r="PUT14" s="100"/>
      <c r="PUU14" s="100"/>
      <c r="PUV14" s="100"/>
      <c r="PUW14" s="100"/>
      <c r="PUX14" s="100"/>
      <c r="PUY14" s="100"/>
      <c r="PUZ14" s="100"/>
      <c r="PVA14" s="100"/>
      <c r="PVB14" s="100"/>
      <c r="PVC14" s="100"/>
      <c r="PVD14" s="100"/>
      <c r="PVE14" s="100"/>
      <c r="PVF14" s="100"/>
      <c r="PVG14" s="100"/>
      <c r="PVH14" s="100"/>
      <c r="PVI14" s="100"/>
      <c r="PVJ14" s="100"/>
      <c r="PVK14" s="100"/>
      <c r="PVL14" s="100"/>
      <c r="PVM14" s="100"/>
      <c r="PVN14" s="100"/>
      <c r="PVO14" s="100"/>
      <c r="PVP14" s="100"/>
      <c r="PVQ14" s="100"/>
      <c r="PVR14" s="100"/>
      <c r="PVS14" s="100"/>
      <c r="PVT14" s="100"/>
      <c r="PVU14" s="100"/>
      <c r="PVV14" s="100"/>
      <c r="PVW14" s="100"/>
      <c r="PVX14" s="100"/>
      <c r="PVY14" s="100"/>
      <c r="PVZ14" s="100"/>
      <c r="PWA14" s="100"/>
      <c r="PWB14" s="100"/>
      <c r="PWC14" s="100"/>
      <c r="PWD14" s="100"/>
      <c r="PWE14" s="100"/>
      <c r="PWF14" s="100"/>
      <c r="PWG14" s="100"/>
      <c r="PWH14" s="100"/>
      <c r="PWI14" s="100"/>
      <c r="PWJ14" s="100"/>
      <c r="PWK14" s="100"/>
      <c r="PWL14" s="100"/>
      <c r="PWM14" s="100"/>
      <c r="PWN14" s="100"/>
      <c r="PWO14" s="100"/>
      <c r="PWP14" s="100"/>
      <c r="PWQ14" s="100"/>
      <c r="PWR14" s="100"/>
      <c r="PWS14" s="100"/>
      <c r="PWT14" s="100"/>
      <c r="PWU14" s="100"/>
      <c r="PWV14" s="100"/>
      <c r="PWW14" s="100"/>
      <c r="PWX14" s="100"/>
      <c r="PWY14" s="100"/>
      <c r="PWZ14" s="100"/>
      <c r="PXA14" s="100"/>
      <c r="PXB14" s="100"/>
      <c r="PXC14" s="100"/>
      <c r="PXD14" s="100"/>
      <c r="PXE14" s="100"/>
      <c r="PXF14" s="100"/>
      <c r="PXG14" s="100"/>
      <c r="PXH14" s="100"/>
      <c r="PXI14" s="100"/>
      <c r="PXJ14" s="100"/>
      <c r="PXK14" s="100"/>
      <c r="PXL14" s="100"/>
      <c r="PXM14" s="100"/>
      <c r="PXN14" s="100"/>
      <c r="PXO14" s="100"/>
      <c r="PXP14" s="100"/>
      <c r="PXQ14" s="100"/>
      <c r="PXR14" s="100"/>
      <c r="PXS14" s="100"/>
      <c r="PXT14" s="100"/>
      <c r="PXU14" s="100"/>
      <c r="PXV14" s="100"/>
      <c r="PXW14" s="100"/>
      <c r="PXX14" s="100"/>
      <c r="PXY14" s="100"/>
      <c r="PXZ14" s="100"/>
      <c r="PYA14" s="100"/>
      <c r="PYB14" s="100"/>
      <c r="PYC14" s="100"/>
      <c r="PYD14" s="100"/>
      <c r="PYE14" s="100"/>
      <c r="PYF14" s="100"/>
      <c r="PYG14" s="100"/>
      <c r="PYH14" s="100"/>
      <c r="PYI14" s="100"/>
      <c r="PYJ14" s="100"/>
      <c r="PYK14" s="100"/>
      <c r="PYL14" s="100"/>
      <c r="PYM14" s="100"/>
      <c r="PYN14" s="100"/>
      <c r="PYO14" s="100"/>
      <c r="PYP14" s="100"/>
      <c r="PYQ14" s="100"/>
      <c r="PYR14" s="100"/>
      <c r="PYS14" s="100"/>
      <c r="PYT14" s="100"/>
      <c r="PYU14" s="100"/>
      <c r="PYV14" s="100"/>
      <c r="PYW14" s="100"/>
      <c r="PYX14" s="100"/>
      <c r="PYY14" s="100"/>
      <c r="PYZ14" s="100"/>
      <c r="PZA14" s="100"/>
      <c r="PZB14" s="100"/>
      <c r="PZC14" s="100"/>
      <c r="PZD14" s="100"/>
      <c r="PZE14" s="100"/>
      <c r="PZF14" s="100"/>
      <c r="PZG14" s="100"/>
      <c r="PZH14" s="100"/>
      <c r="PZI14" s="100"/>
      <c r="PZJ14" s="100"/>
      <c r="PZK14" s="100"/>
      <c r="PZL14" s="100"/>
      <c r="PZM14" s="100"/>
      <c r="PZN14" s="100"/>
      <c r="PZO14" s="100"/>
      <c r="PZP14" s="100"/>
      <c r="PZQ14" s="100"/>
      <c r="PZR14" s="100"/>
      <c r="PZS14" s="100"/>
      <c r="PZT14" s="100"/>
      <c r="PZU14" s="100"/>
      <c r="PZV14" s="100"/>
      <c r="PZW14" s="100"/>
      <c r="PZX14" s="100"/>
      <c r="PZY14" s="100"/>
      <c r="PZZ14" s="100"/>
      <c r="QAA14" s="100"/>
      <c r="QAB14" s="100"/>
      <c r="QAC14" s="100"/>
      <c r="QAD14" s="100"/>
      <c r="QAE14" s="100"/>
      <c r="QAF14" s="100"/>
      <c r="QAG14" s="100"/>
      <c r="QAH14" s="100"/>
      <c r="QAI14" s="100"/>
      <c r="QAJ14" s="100"/>
      <c r="QAK14" s="100"/>
      <c r="QAL14" s="100"/>
      <c r="QAM14" s="100"/>
      <c r="QAN14" s="100"/>
      <c r="QAO14" s="100"/>
      <c r="QAP14" s="100"/>
      <c r="QAQ14" s="100"/>
      <c r="QAR14" s="100"/>
      <c r="QAS14" s="100"/>
      <c r="QAT14" s="100"/>
      <c r="QAU14" s="100"/>
      <c r="QAV14" s="100"/>
      <c r="QAW14" s="100"/>
      <c r="QAX14" s="100"/>
      <c r="QAY14" s="100"/>
      <c r="QAZ14" s="100"/>
      <c r="QBA14" s="100"/>
      <c r="QBB14" s="100"/>
      <c r="QBC14" s="100"/>
      <c r="QBD14" s="100"/>
      <c r="QBE14" s="100"/>
      <c r="QBF14" s="100"/>
      <c r="QBG14" s="100"/>
      <c r="QBH14" s="100"/>
      <c r="QBI14" s="100"/>
      <c r="QBJ14" s="100"/>
      <c r="QBK14" s="100"/>
      <c r="QBL14" s="100"/>
      <c r="QBM14" s="100"/>
      <c r="QBN14" s="100"/>
      <c r="QBO14" s="100"/>
      <c r="QBP14" s="100"/>
      <c r="QBQ14" s="100"/>
      <c r="QBR14" s="100"/>
      <c r="QBS14" s="100"/>
      <c r="QBT14" s="100"/>
      <c r="QBU14" s="100"/>
      <c r="QBV14" s="100"/>
      <c r="QBW14" s="100"/>
      <c r="QBX14" s="100"/>
      <c r="QBY14" s="100"/>
      <c r="QBZ14" s="100"/>
      <c r="QCA14" s="100"/>
      <c r="QCB14" s="100"/>
      <c r="QCC14" s="100"/>
      <c r="QCD14" s="100"/>
      <c r="QCE14" s="100"/>
      <c r="QCF14" s="100"/>
      <c r="QCG14" s="100"/>
      <c r="QCH14" s="100"/>
      <c r="QCI14" s="100"/>
      <c r="QCJ14" s="100"/>
      <c r="QCK14" s="100"/>
      <c r="QCL14" s="100"/>
      <c r="QCM14" s="100"/>
      <c r="QCN14" s="100"/>
      <c r="QCO14" s="100"/>
      <c r="QCP14" s="100"/>
      <c r="QCQ14" s="100"/>
      <c r="QCR14" s="100"/>
      <c r="QCS14" s="100"/>
      <c r="QCT14" s="100"/>
      <c r="QCU14" s="100"/>
      <c r="QCV14" s="100"/>
      <c r="QCW14" s="100"/>
      <c r="QCX14" s="100"/>
      <c r="QCY14" s="100"/>
      <c r="QCZ14" s="100"/>
      <c r="QDA14" s="100"/>
      <c r="QDB14" s="100"/>
      <c r="QDC14" s="100"/>
      <c r="QDD14" s="100"/>
      <c r="QDE14" s="100"/>
      <c r="QDF14" s="100"/>
      <c r="QDG14" s="100"/>
      <c r="QDH14" s="100"/>
      <c r="QDI14" s="100"/>
      <c r="QDJ14" s="100"/>
      <c r="QDK14" s="100"/>
      <c r="QDL14" s="100"/>
      <c r="QDM14" s="100"/>
      <c r="QDN14" s="100"/>
      <c r="QDO14" s="100"/>
      <c r="QDP14" s="100"/>
      <c r="QDQ14" s="100"/>
      <c r="QDR14" s="100"/>
      <c r="QDS14" s="100"/>
      <c r="QDT14" s="100"/>
      <c r="QDU14" s="100"/>
      <c r="QDV14" s="100"/>
      <c r="QDW14" s="100"/>
      <c r="QDX14" s="100"/>
      <c r="QDY14" s="100"/>
      <c r="QDZ14" s="100"/>
      <c r="QEA14" s="100"/>
      <c r="QEB14" s="100"/>
      <c r="QEC14" s="100"/>
      <c r="QED14" s="100"/>
      <c r="QEE14" s="100"/>
      <c r="QEF14" s="100"/>
      <c r="QEG14" s="100"/>
      <c r="QEH14" s="100"/>
      <c r="QEI14" s="100"/>
      <c r="QEJ14" s="100"/>
      <c r="QEK14" s="100"/>
      <c r="QEL14" s="100"/>
      <c r="QEM14" s="100"/>
      <c r="QEN14" s="100"/>
      <c r="QEO14" s="100"/>
      <c r="QEP14" s="100"/>
      <c r="QEQ14" s="100"/>
      <c r="QER14" s="100"/>
      <c r="QES14" s="100"/>
      <c r="QET14" s="100"/>
      <c r="QEU14" s="100"/>
      <c r="QEV14" s="100"/>
      <c r="QEW14" s="100"/>
      <c r="QEX14" s="100"/>
      <c r="QEY14" s="100"/>
      <c r="QEZ14" s="100"/>
      <c r="QFA14" s="100"/>
      <c r="QFB14" s="100"/>
      <c r="QFC14" s="100"/>
      <c r="QFD14" s="100"/>
      <c r="QFE14" s="100"/>
      <c r="QFF14" s="100"/>
      <c r="QFG14" s="100"/>
      <c r="QFH14" s="100"/>
      <c r="QFI14" s="100"/>
      <c r="QFJ14" s="100"/>
      <c r="QFK14" s="100"/>
      <c r="QFL14" s="100"/>
      <c r="QFM14" s="100"/>
      <c r="QFN14" s="100"/>
      <c r="QFO14" s="100"/>
      <c r="QFP14" s="100"/>
      <c r="QFQ14" s="100"/>
      <c r="QFR14" s="100"/>
      <c r="QFS14" s="100"/>
      <c r="QFT14" s="100"/>
      <c r="QFU14" s="100"/>
      <c r="QFV14" s="100"/>
      <c r="QFW14" s="100"/>
      <c r="QFX14" s="100"/>
      <c r="QFY14" s="100"/>
      <c r="QFZ14" s="100"/>
      <c r="QGA14" s="100"/>
      <c r="QGB14" s="100"/>
      <c r="QGC14" s="100"/>
      <c r="QGD14" s="100"/>
      <c r="QGE14" s="100"/>
      <c r="QGF14" s="100"/>
      <c r="QGG14" s="100"/>
      <c r="QGH14" s="100"/>
      <c r="QGI14" s="100"/>
      <c r="QGJ14" s="100"/>
      <c r="QGK14" s="100"/>
      <c r="QGL14" s="100"/>
      <c r="QGM14" s="100"/>
      <c r="QGN14" s="100"/>
      <c r="QGO14" s="100"/>
      <c r="QGP14" s="100"/>
      <c r="QGQ14" s="100"/>
      <c r="QGR14" s="100"/>
      <c r="QGS14" s="100"/>
      <c r="QGT14" s="100"/>
      <c r="QGU14" s="100"/>
      <c r="QGV14" s="100"/>
      <c r="QGW14" s="100"/>
      <c r="QGX14" s="100"/>
      <c r="QGY14" s="100"/>
      <c r="QGZ14" s="100"/>
      <c r="QHA14" s="100"/>
      <c r="QHB14" s="100"/>
      <c r="QHC14" s="100"/>
      <c r="QHD14" s="100"/>
      <c r="QHE14" s="100"/>
      <c r="QHF14" s="100"/>
      <c r="QHG14" s="100"/>
      <c r="QHH14" s="100"/>
      <c r="QHI14" s="100"/>
      <c r="QHJ14" s="100"/>
      <c r="QHK14" s="100"/>
      <c r="QHL14" s="100"/>
      <c r="QHM14" s="100"/>
      <c r="QHN14" s="100"/>
      <c r="QHO14" s="100"/>
      <c r="QHP14" s="100"/>
      <c r="QHQ14" s="100"/>
      <c r="QHR14" s="100"/>
      <c r="QHS14" s="100"/>
      <c r="QHT14" s="100"/>
      <c r="QHU14" s="100"/>
      <c r="QHV14" s="100"/>
      <c r="QHW14" s="100"/>
      <c r="QHX14" s="100"/>
      <c r="QHY14" s="100"/>
      <c r="QHZ14" s="100"/>
      <c r="QIA14" s="100"/>
      <c r="QIB14" s="100"/>
      <c r="QIC14" s="100"/>
      <c r="QID14" s="100"/>
      <c r="QIE14" s="100"/>
      <c r="QIF14" s="100"/>
      <c r="QIG14" s="100"/>
      <c r="QIH14" s="100"/>
      <c r="QII14" s="100"/>
      <c r="QIJ14" s="100"/>
      <c r="QIK14" s="100"/>
      <c r="QIL14" s="100"/>
      <c r="QIM14" s="100"/>
      <c r="QIN14" s="100"/>
      <c r="QIO14" s="100"/>
      <c r="QIP14" s="100"/>
      <c r="QIQ14" s="100"/>
      <c r="QIR14" s="100"/>
      <c r="QIS14" s="100"/>
      <c r="QIT14" s="100"/>
      <c r="QIU14" s="100"/>
      <c r="QIV14" s="100"/>
      <c r="QIW14" s="100"/>
      <c r="QIX14" s="100"/>
      <c r="QIY14" s="100"/>
      <c r="QIZ14" s="100"/>
      <c r="QJA14" s="100"/>
      <c r="QJB14" s="100"/>
      <c r="QJC14" s="100"/>
      <c r="QJD14" s="100"/>
      <c r="QJE14" s="100"/>
      <c r="QJF14" s="100"/>
      <c r="QJG14" s="100"/>
      <c r="QJH14" s="100"/>
      <c r="QJI14" s="100"/>
      <c r="QJJ14" s="100"/>
      <c r="QJK14" s="100"/>
      <c r="QJL14" s="100"/>
      <c r="QJM14" s="100"/>
      <c r="QJN14" s="100"/>
      <c r="QJO14" s="100"/>
      <c r="QJP14" s="100"/>
      <c r="QJQ14" s="100"/>
      <c r="QJR14" s="100"/>
      <c r="QJS14" s="100"/>
      <c r="QJT14" s="100"/>
      <c r="QJU14" s="100"/>
      <c r="QJV14" s="100"/>
      <c r="QJW14" s="100"/>
      <c r="QJX14" s="100"/>
      <c r="QJY14" s="100"/>
      <c r="QJZ14" s="100"/>
      <c r="QKA14" s="100"/>
      <c r="QKB14" s="100"/>
      <c r="QKC14" s="100"/>
      <c r="QKD14" s="100"/>
      <c r="QKE14" s="100"/>
      <c r="QKF14" s="100"/>
      <c r="QKG14" s="100"/>
      <c r="QKH14" s="100"/>
      <c r="QKI14" s="100"/>
      <c r="QKJ14" s="100"/>
      <c r="QKK14" s="100"/>
      <c r="QKL14" s="100"/>
      <c r="QKM14" s="100"/>
      <c r="QKN14" s="100"/>
      <c r="QKO14" s="100"/>
      <c r="QKP14" s="100"/>
      <c r="QKQ14" s="100"/>
      <c r="QKR14" s="100"/>
      <c r="QKS14" s="100"/>
      <c r="QKT14" s="100"/>
      <c r="QKU14" s="100"/>
      <c r="QKV14" s="100"/>
      <c r="QKW14" s="100"/>
      <c r="QKX14" s="100"/>
      <c r="QKY14" s="100"/>
      <c r="QKZ14" s="100"/>
      <c r="QLA14" s="100"/>
      <c r="QLB14" s="100"/>
      <c r="QLC14" s="100"/>
      <c r="QLD14" s="100"/>
      <c r="QLE14" s="100"/>
      <c r="QLF14" s="100"/>
      <c r="QLG14" s="100"/>
      <c r="QLH14" s="100"/>
      <c r="QLI14" s="100"/>
      <c r="QLJ14" s="100"/>
      <c r="QLK14" s="100"/>
      <c r="QLL14" s="100"/>
      <c r="QLM14" s="100"/>
      <c r="QLN14" s="100"/>
      <c r="QLO14" s="100"/>
      <c r="QLP14" s="100"/>
      <c r="QLQ14" s="100"/>
      <c r="QLR14" s="100"/>
      <c r="QLS14" s="100"/>
      <c r="QLT14" s="100"/>
      <c r="QLU14" s="100"/>
      <c r="QLV14" s="100"/>
      <c r="QLW14" s="100"/>
      <c r="QLX14" s="100"/>
      <c r="QLY14" s="100"/>
      <c r="QLZ14" s="100"/>
      <c r="QMA14" s="100"/>
      <c r="QMB14" s="100"/>
      <c r="QMC14" s="100"/>
      <c r="QMD14" s="100"/>
      <c r="QME14" s="100"/>
      <c r="QMF14" s="100"/>
      <c r="QMG14" s="100"/>
      <c r="QMH14" s="100"/>
      <c r="QMI14" s="100"/>
      <c r="QMJ14" s="100"/>
      <c r="QMK14" s="100"/>
      <c r="QML14" s="100"/>
      <c r="QMM14" s="100"/>
      <c r="QMN14" s="100"/>
      <c r="QMO14" s="100"/>
      <c r="QMP14" s="100"/>
      <c r="QMQ14" s="100"/>
      <c r="QMR14" s="100"/>
      <c r="QMS14" s="100"/>
      <c r="QMT14" s="100"/>
      <c r="QMU14" s="100"/>
      <c r="QMV14" s="100"/>
      <c r="QMW14" s="100"/>
      <c r="QMX14" s="100"/>
      <c r="QMY14" s="100"/>
      <c r="QMZ14" s="100"/>
      <c r="QNA14" s="100"/>
      <c r="QNB14" s="100"/>
      <c r="QNC14" s="100"/>
      <c r="QND14" s="100"/>
      <c r="QNE14" s="100"/>
      <c r="QNF14" s="100"/>
      <c r="QNG14" s="100"/>
      <c r="QNH14" s="100"/>
      <c r="QNI14" s="100"/>
      <c r="QNJ14" s="100"/>
      <c r="QNK14" s="100"/>
      <c r="QNL14" s="100"/>
      <c r="QNM14" s="100"/>
      <c r="QNN14" s="100"/>
      <c r="QNO14" s="100"/>
      <c r="QNP14" s="100"/>
      <c r="QNQ14" s="100"/>
      <c r="QNR14" s="100"/>
      <c r="QNS14" s="100"/>
      <c r="QNT14" s="100"/>
      <c r="QNU14" s="100"/>
      <c r="QNV14" s="100"/>
      <c r="QNW14" s="100"/>
      <c r="QNX14" s="100"/>
      <c r="QNY14" s="100"/>
      <c r="QNZ14" s="100"/>
      <c r="QOA14" s="100"/>
      <c r="QOB14" s="100"/>
      <c r="QOC14" s="100"/>
      <c r="QOD14" s="100"/>
      <c r="QOE14" s="100"/>
      <c r="QOF14" s="100"/>
      <c r="QOG14" s="100"/>
      <c r="QOH14" s="100"/>
      <c r="QOI14" s="100"/>
      <c r="QOJ14" s="100"/>
      <c r="QOK14" s="100"/>
      <c r="QOL14" s="100"/>
      <c r="QOM14" s="100"/>
      <c r="QON14" s="100"/>
      <c r="QOO14" s="100"/>
      <c r="QOP14" s="100"/>
      <c r="QOQ14" s="100"/>
      <c r="QOR14" s="100"/>
      <c r="QOS14" s="100"/>
      <c r="QOT14" s="100"/>
      <c r="QOU14" s="100"/>
      <c r="QOV14" s="100"/>
      <c r="QOW14" s="100"/>
      <c r="QOX14" s="100"/>
      <c r="QOY14" s="100"/>
      <c r="QOZ14" s="100"/>
      <c r="QPA14" s="100"/>
      <c r="QPB14" s="100"/>
      <c r="QPC14" s="100"/>
      <c r="QPD14" s="100"/>
      <c r="QPE14" s="100"/>
      <c r="QPF14" s="100"/>
      <c r="QPG14" s="100"/>
      <c r="QPH14" s="100"/>
      <c r="QPI14" s="100"/>
      <c r="QPJ14" s="100"/>
      <c r="QPK14" s="100"/>
      <c r="QPL14" s="100"/>
      <c r="QPM14" s="100"/>
      <c r="QPN14" s="100"/>
      <c r="QPO14" s="100"/>
      <c r="QPP14" s="100"/>
      <c r="QPQ14" s="100"/>
      <c r="QPR14" s="100"/>
      <c r="QPS14" s="100"/>
      <c r="QPT14" s="100"/>
      <c r="QPU14" s="100"/>
      <c r="QPV14" s="100"/>
      <c r="QPW14" s="100"/>
      <c r="QPX14" s="100"/>
      <c r="QPY14" s="100"/>
      <c r="QPZ14" s="100"/>
      <c r="QQA14" s="100"/>
      <c r="QQB14" s="100"/>
      <c r="QQC14" s="100"/>
      <c r="QQD14" s="100"/>
      <c r="QQE14" s="100"/>
      <c r="QQF14" s="100"/>
      <c r="QQG14" s="100"/>
      <c r="QQH14" s="100"/>
      <c r="QQI14" s="100"/>
      <c r="QQJ14" s="100"/>
      <c r="QQK14" s="100"/>
      <c r="QQL14" s="100"/>
      <c r="QQM14" s="100"/>
      <c r="QQN14" s="100"/>
      <c r="QQO14" s="100"/>
      <c r="QQP14" s="100"/>
      <c r="QQQ14" s="100"/>
      <c r="QQR14" s="100"/>
      <c r="QQS14" s="100"/>
      <c r="QQT14" s="100"/>
      <c r="QQU14" s="100"/>
      <c r="QQV14" s="100"/>
      <c r="QQW14" s="100"/>
      <c r="QQX14" s="100"/>
      <c r="QQY14" s="100"/>
      <c r="QQZ14" s="100"/>
      <c r="QRA14" s="100"/>
      <c r="QRB14" s="100"/>
      <c r="QRC14" s="100"/>
      <c r="QRD14" s="100"/>
      <c r="QRE14" s="100"/>
      <c r="QRF14" s="100"/>
      <c r="QRG14" s="100"/>
      <c r="QRH14" s="100"/>
      <c r="QRI14" s="100"/>
      <c r="QRJ14" s="100"/>
      <c r="QRK14" s="100"/>
      <c r="QRL14" s="100"/>
      <c r="QRM14" s="100"/>
      <c r="QRN14" s="100"/>
      <c r="QRO14" s="100"/>
      <c r="QRP14" s="100"/>
      <c r="QRQ14" s="100"/>
      <c r="QRR14" s="100"/>
      <c r="QRS14" s="100"/>
      <c r="QRT14" s="100"/>
      <c r="QRU14" s="100"/>
      <c r="QRV14" s="100"/>
      <c r="QRW14" s="100"/>
      <c r="QRX14" s="100"/>
      <c r="QRY14" s="100"/>
      <c r="QRZ14" s="100"/>
      <c r="QSA14" s="100"/>
      <c r="QSB14" s="100"/>
      <c r="QSC14" s="100"/>
      <c r="QSD14" s="100"/>
      <c r="QSE14" s="100"/>
      <c r="QSF14" s="100"/>
      <c r="QSG14" s="100"/>
      <c r="QSH14" s="100"/>
      <c r="QSI14" s="100"/>
      <c r="QSJ14" s="100"/>
      <c r="QSK14" s="100"/>
      <c r="QSL14" s="100"/>
      <c r="QSM14" s="100"/>
      <c r="QSN14" s="100"/>
      <c r="QSO14" s="100"/>
      <c r="QSP14" s="100"/>
      <c r="QSQ14" s="100"/>
      <c r="QSR14" s="100"/>
      <c r="QSS14" s="100"/>
      <c r="QST14" s="100"/>
      <c r="QSU14" s="100"/>
      <c r="QSV14" s="100"/>
      <c r="QSW14" s="100"/>
      <c r="QSX14" s="100"/>
      <c r="QSY14" s="100"/>
      <c r="QSZ14" s="100"/>
      <c r="QTA14" s="100"/>
      <c r="QTB14" s="100"/>
      <c r="QTC14" s="100"/>
      <c r="QTD14" s="100"/>
      <c r="QTE14" s="100"/>
      <c r="QTF14" s="100"/>
      <c r="QTG14" s="100"/>
      <c r="QTH14" s="100"/>
      <c r="QTI14" s="100"/>
      <c r="QTJ14" s="100"/>
      <c r="QTK14" s="100"/>
      <c r="QTL14" s="100"/>
      <c r="QTM14" s="100"/>
      <c r="QTN14" s="100"/>
      <c r="QTO14" s="100"/>
      <c r="QTP14" s="100"/>
      <c r="QTQ14" s="100"/>
      <c r="QTR14" s="100"/>
      <c r="QTS14" s="100"/>
      <c r="QTT14" s="100"/>
      <c r="QTU14" s="100"/>
      <c r="QTV14" s="100"/>
      <c r="QTW14" s="100"/>
      <c r="QTX14" s="100"/>
      <c r="QTY14" s="100"/>
      <c r="QTZ14" s="100"/>
      <c r="QUA14" s="100"/>
      <c r="QUB14" s="100"/>
      <c r="QUC14" s="100"/>
      <c r="QUD14" s="100"/>
      <c r="QUE14" s="100"/>
      <c r="QUF14" s="100"/>
      <c r="QUG14" s="100"/>
      <c r="QUH14" s="100"/>
      <c r="QUI14" s="100"/>
      <c r="QUJ14" s="100"/>
      <c r="QUK14" s="100"/>
      <c r="QUL14" s="100"/>
      <c r="QUM14" s="100"/>
      <c r="QUN14" s="100"/>
      <c r="QUO14" s="100"/>
      <c r="QUP14" s="100"/>
      <c r="QUQ14" s="100"/>
      <c r="QUR14" s="100"/>
      <c r="QUS14" s="100"/>
      <c r="QUT14" s="100"/>
      <c r="QUU14" s="100"/>
      <c r="QUV14" s="100"/>
      <c r="QUW14" s="100"/>
      <c r="QUX14" s="100"/>
      <c r="QUY14" s="100"/>
      <c r="QUZ14" s="100"/>
      <c r="QVA14" s="100"/>
      <c r="QVB14" s="100"/>
      <c r="QVC14" s="100"/>
      <c r="QVD14" s="100"/>
      <c r="QVE14" s="100"/>
      <c r="QVF14" s="100"/>
      <c r="QVG14" s="100"/>
      <c r="QVH14" s="100"/>
      <c r="QVI14" s="100"/>
      <c r="QVJ14" s="100"/>
      <c r="QVK14" s="100"/>
      <c r="QVL14" s="100"/>
      <c r="QVM14" s="100"/>
      <c r="QVN14" s="100"/>
      <c r="QVO14" s="100"/>
      <c r="QVP14" s="100"/>
      <c r="QVQ14" s="100"/>
      <c r="QVR14" s="100"/>
      <c r="QVS14" s="100"/>
      <c r="QVT14" s="100"/>
      <c r="QVU14" s="100"/>
      <c r="QVV14" s="100"/>
      <c r="QVW14" s="100"/>
      <c r="QVX14" s="100"/>
      <c r="QVY14" s="100"/>
      <c r="QVZ14" s="100"/>
      <c r="QWA14" s="100"/>
      <c r="QWB14" s="100"/>
      <c r="QWC14" s="100"/>
      <c r="QWD14" s="100"/>
      <c r="QWE14" s="100"/>
      <c r="QWF14" s="100"/>
      <c r="QWG14" s="100"/>
      <c r="QWH14" s="100"/>
      <c r="QWI14" s="100"/>
      <c r="QWJ14" s="100"/>
      <c r="QWK14" s="100"/>
      <c r="QWL14" s="100"/>
      <c r="QWM14" s="100"/>
      <c r="QWN14" s="100"/>
      <c r="QWO14" s="100"/>
      <c r="QWP14" s="100"/>
      <c r="QWQ14" s="100"/>
      <c r="QWR14" s="100"/>
      <c r="QWS14" s="100"/>
      <c r="QWT14" s="100"/>
      <c r="QWU14" s="100"/>
      <c r="QWV14" s="100"/>
      <c r="QWW14" s="100"/>
      <c r="QWX14" s="100"/>
      <c r="QWY14" s="100"/>
      <c r="QWZ14" s="100"/>
      <c r="QXA14" s="100"/>
      <c r="QXB14" s="100"/>
      <c r="QXC14" s="100"/>
      <c r="QXD14" s="100"/>
      <c r="QXE14" s="100"/>
      <c r="QXF14" s="100"/>
      <c r="QXG14" s="100"/>
      <c r="QXH14" s="100"/>
      <c r="QXI14" s="100"/>
      <c r="QXJ14" s="100"/>
      <c r="QXK14" s="100"/>
      <c r="QXL14" s="100"/>
      <c r="QXM14" s="100"/>
      <c r="QXN14" s="100"/>
      <c r="QXO14" s="100"/>
      <c r="QXP14" s="100"/>
      <c r="QXQ14" s="100"/>
      <c r="QXR14" s="100"/>
      <c r="QXS14" s="100"/>
      <c r="QXT14" s="100"/>
      <c r="QXU14" s="100"/>
      <c r="QXV14" s="100"/>
      <c r="QXW14" s="100"/>
      <c r="QXX14" s="100"/>
      <c r="QXY14" s="100"/>
      <c r="QXZ14" s="100"/>
      <c r="QYA14" s="100"/>
      <c r="QYB14" s="100"/>
      <c r="QYC14" s="100"/>
      <c r="QYD14" s="100"/>
      <c r="QYE14" s="100"/>
      <c r="QYF14" s="100"/>
      <c r="QYG14" s="100"/>
      <c r="QYH14" s="100"/>
      <c r="QYI14" s="100"/>
      <c r="QYJ14" s="100"/>
      <c r="QYK14" s="100"/>
      <c r="QYL14" s="100"/>
      <c r="QYM14" s="100"/>
      <c r="QYN14" s="100"/>
      <c r="QYO14" s="100"/>
      <c r="QYP14" s="100"/>
      <c r="QYQ14" s="100"/>
      <c r="QYR14" s="100"/>
      <c r="QYS14" s="100"/>
      <c r="QYT14" s="100"/>
      <c r="QYU14" s="100"/>
      <c r="QYV14" s="100"/>
      <c r="QYW14" s="100"/>
      <c r="QYX14" s="100"/>
      <c r="QYY14" s="100"/>
      <c r="QYZ14" s="100"/>
      <c r="QZA14" s="100"/>
      <c r="QZB14" s="100"/>
      <c r="QZC14" s="100"/>
      <c r="QZD14" s="100"/>
      <c r="QZE14" s="100"/>
      <c r="QZF14" s="100"/>
      <c r="QZG14" s="100"/>
      <c r="QZH14" s="100"/>
      <c r="QZI14" s="100"/>
      <c r="QZJ14" s="100"/>
      <c r="QZK14" s="100"/>
      <c r="QZL14" s="100"/>
      <c r="QZM14" s="100"/>
      <c r="QZN14" s="100"/>
      <c r="QZO14" s="100"/>
      <c r="QZP14" s="100"/>
      <c r="QZQ14" s="100"/>
      <c r="QZR14" s="100"/>
      <c r="QZS14" s="100"/>
      <c r="QZT14" s="100"/>
      <c r="QZU14" s="100"/>
      <c r="QZV14" s="100"/>
      <c r="QZW14" s="100"/>
      <c r="QZX14" s="100"/>
      <c r="QZY14" s="100"/>
      <c r="QZZ14" s="100"/>
      <c r="RAA14" s="100"/>
      <c r="RAB14" s="100"/>
      <c r="RAC14" s="100"/>
      <c r="RAD14" s="100"/>
      <c r="RAE14" s="100"/>
      <c r="RAF14" s="100"/>
      <c r="RAG14" s="100"/>
      <c r="RAH14" s="100"/>
      <c r="RAI14" s="100"/>
      <c r="RAJ14" s="100"/>
      <c r="RAK14" s="100"/>
      <c r="RAL14" s="100"/>
      <c r="RAM14" s="100"/>
      <c r="RAN14" s="100"/>
      <c r="RAO14" s="100"/>
      <c r="RAP14" s="100"/>
      <c r="RAQ14" s="100"/>
      <c r="RAR14" s="100"/>
      <c r="RAS14" s="100"/>
      <c r="RAT14" s="100"/>
      <c r="RAU14" s="100"/>
      <c r="RAV14" s="100"/>
      <c r="RAW14" s="100"/>
      <c r="RAX14" s="100"/>
      <c r="RAY14" s="100"/>
      <c r="RAZ14" s="100"/>
      <c r="RBA14" s="100"/>
      <c r="RBB14" s="100"/>
      <c r="RBC14" s="100"/>
      <c r="RBD14" s="100"/>
      <c r="RBE14" s="100"/>
      <c r="RBF14" s="100"/>
      <c r="RBG14" s="100"/>
      <c r="RBH14" s="100"/>
      <c r="RBI14" s="100"/>
      <c r="RBJ14" s="100"/>
      <c r="RBK14" s="100"/>
      <c r="RBL14" s="100"/>
      <c r="RBM14" s="100"/>
      <c r="RBN14" s="100"/>
      <c r="RBO14" s="100"/>
      <c r="RBP14" s="100"/>
      <c r="RBQ14" s="100"/>
      <c r="RBR14" s="100"/>
      <c r="RBS14" s="100"/>
      <c r="RBT14" s="100"/>
      <c r="RBU14" s="100"/>
      <c r="RBV14" s="100"/>
      <c r="RBW14" s="100"/>
      <c r="RBX14" s="100"/>
      <c r="RBY14" s="100"/>
      <c r="RBZ14" s="100"/>
      <c r="RCA14" s="100"/>
      <c r="RCB14" s="100"/>
      <c r="RCC14" s="100"/>
      <c r="RCD14" s="100"/>
      <c r="RCE14" s="100"/>
      <c r="RCF14" s="100"/>
      <c r="RCG14" s="100"/>
      <c r="RCH14" s="100"/>
      <c r="RCI14" s="100"/>
      <c r="RCJ14" s="100"/>
      <c r="RCK14" s="100"/>
      <c r="RCL14" s="100"/>
      <c r="RCM14" s="100"/>
      <c r="RCN14" s="100"/>
      <c r="RCO14" s="100"/>
      <c r="RCP14" s="100"/>
      <c r="RCQ14" s="100"/>
      <c r="RCR14" s="100"/>
      <c r="RCS14" s="100"/>
      <c r="RCT14" s="100"/>
      <c r="RCU14" s="100"/>
      <c r="RCV14" s="100"/>
      <c r="RCW14" s="100"/>
      <c r="RCX14" s="100"/>
      <c r="RCY14" s="100"/>
      <c r="RCZ14" s="100"/>
      <c r="RDA14" s="100"/>
      <c r="RDB14" s="100"/>
      <c r="RDC14" s="100"/>
      <c r="RDD14" s="100"/>
      <c r="RDE14" s="100"/>
      <c r="RDF14" s="100"/>
      <c r="RDG14" s="100"/>
      <c r="RDH14" s="100"/>
      <c r="RDI14" s="100"/>
      <c r="RDJ14" s="100"/>
      <c r="RDK14" s="100"/>
      <c r="RDL14" s="100"/>
      <c r="RDM14" s="100"/>
      <c r="RDN14" s="100"/>
      <c r="RDO14" s="100"/>
      <c r="RDP14" s="100"/>
      <c r="RDQ14" s="100"/>
      <c r="RDR14" s="100"/>
      <c r="RDS14" s="100"/>
      <c r="RDT14" s="100"/>
      <c r="RDU14" s="100"/>
      <c r="RDV14" s="100"/>
      <c r="RDW14" s="100"/>
      <c r="RDX14" s="100"/>
      <c r="RDY14" s="100"/>
      <c r="RDZ14" s="100"/>
      <c r="REA14" s="100"/>
      <c r="REB14" s="100"/>
      <c r="REC14" s="100"/>
      <c r="RED14" s="100"/>
      <c r="REE14" s="100"/>
      <c r="REF14" s="100"/>
      <c r="REG14" s="100"/>
      <c r="REH14" s="100"/>
      <c r="REI14" s="100"/>
      <c r="REJ14" s="100"/>
      <c r="REK14" s="100"/>
      <c r="REL14" s="100"/>
      <c r="REM14" s="100"/>
      <c r="REN14" s="100"/>
      <c r="REO14" s="100"/>
      <c r="REP14" s="100"/>
      <c r="REQ14" s="100"/>
      <c r="RER14" s="100"/>
      <c r="RES14" s="100"/>
      <c r="RET14" s="100"/>
      <c r="REU14" s="100"/>
      <c r="REV14" s="100"/>
      <c r="REW14" s="100"/>
      <c r="REX14" s="100"/>
      <c r="REY14" s="100"/>
      <c r="REZ14" s="100"/>
      <c r="RFA14" s="100"/>
      <c r="RFB14" s="100"/>
      <c r="RFC14" s="100"/>
      <c r="RFD14" s="100"/>
      <c r="RFE14" s="100"/>
      <c r="RFF14" s="100"/>
      <c r="RFG14" s="100"/>
      <c r="RFH14" s="100"/>
      <c r="RFI14" s="100"/>
      <c r="RFJ14" s="100"/>
      <c r="RFK14" s="100"/>
      <c r="RFL14" s="100"/>
      <c r="RFM14" s="100"/>
      <c r="RFN14" s="100"/>
      <c r="RFO14" s="100"/>
      <c r="RFP14" s="100"/>
      <c r="RFQ14" s="100"/>
      <c r="RFR14" s="100"/>
      <c r="RFS14" s="100"/>
      <c r="RFT14" s="100"/>
      <c r="RFU14" s="100"/>
      <c r="RFV14" s="100"/>
      <c r="RFW14" s="100"/>
      <c r="RFX14" s="100"/>
      <c r="RFY14" s="100"/>
      <c r="RFZ14" s="100"/>
      <c r="RGA14" s="100"/>
      <c r="RGB14" s="100"/>
      <c r="RGC14" s="100"/>
      <c r="RGD14" s="100"/>
      <c r="RGE14" s="100"/>
      <c r="RGF14" s="100"/>
      <c r="RGG14" s="100"/>
      <c r="RGH14" s="100"/>
      <c r="RGI14" s="100"/>
      <c r="RGJ14" s="100"/>
      <c r="RGK14" s="100"/>
      <c r="RGL14" s="100"/>
      <c r="RGM14" s="100"/>
      <c r="RGN14" s="100"/>
      <c r="RGO14" s="100"/>
      <c r="RGP14" s="100"/>
      <c r="RGQ14" s="100"/>
      <c r="RGR14" s="100"/>
      <c r="RGS14" s="100"/>
      <c r="RGT14" s="100"/>
      <c r="RGU14" s="100"/>
      <c r="RGV14" s="100"/>
      <c r="RGW14" s="100"/>
      <c r="RGX14" s="100"/>
      <c r="RGY14" s="100"/>
      <c r="RGZ14" s="100"/>
      <c r="RHA14" s="100"/>
      <c r="RHB14" s="100"/>
      <c r="RHC14" s="100"/>
      <c r="RHD14" s="100"/>
      <c r="RHE14" s="100"/>
      <c r="RHF14" s="100"/>
      <c r="RHG14" s="100"/>
      <c r="RHH14" s="100"/>
      <c r="RHI14" s="100"/>
      <c r="RHJ14" s="100"/>
      <c r="RHK14" s="100"/>
      <c r="RHL14" s="100"/>
      <c r="RHM14" s="100"/>
      <c r="RHN14" s="100"/>
      <c r="RHO14" s="100"/>
      <c r="RHP14" s="100"/>
      <c r="RHQ14" s="100"/>
      <c r="RHR14" s="100"/>
      <c r="RHS14" s="100"/>
      <c r="RHT14" s="100"/>
      <c r="RHU14" s="100"/>
      <c r="RHV14" s="100"/>
      <c r="RHW14" s="100"/>
      <c r="RHX14" s="100"/>
      <c r="RHY14" s="100"/>
      <c r="RHZ14" s="100"/>
      <c r="RIA14" s="100"/>
      <c r="RIB14" s="100"/>
      <c r="RIC14" s="100"/>
      <c r="RID14" s="100"/>
      <c r="RIE14" s="100"/>
      <c r="RIF14" s="100"/>
      <c r="RIG14" s="100"/>
      <c r="RIH14" s="100"/>
      <c r="RII14" s="100"/>
      <c r="RIJ14" s="100"/>
      <c r="RIK14" s="100"/>
      <c r="RIL14" s="100"/>
      <c r="RIM14" s="100"/>
      <c r="RIN14" s="100"/>
      <c r="RIO14" s="100"/>
      <c r="RIP14" s="100"/>
      <c r="RIQ14" s="100"/>
      <c r="RIR14" s="100"/>
      <c r="RIS14" s="100"/>
      <c r="RIT14" s="100"/>
      <c r="RIU14" s="100"/>
      <c r="RIV14" s="100"/>
      <c r="RIW14" s="100"/>
      <c r="RIX14" s="100"/>
      <c r="RIY14" s="100"/>
      <c r="RIZ14" s="100"/>
      <c r="RJA14" s="100"/>
      <c r="RJB14" s="100"/>
      <c r="RJC14" s="100"/>
      <c r="RJD14" s="100"/>
      <c r="RJE14" s="100"/>
      <c r="RJF14" s="100"/>
      <c r="RJG14" s="100"/>
      <c r="RJH14" s="100"/>
      <c r="RJI14" s="100"/>
      <c r="RJJ14" s="100"/>
      <c r="RJK14" s="100"/>
      <c r="RJL14" s="100"/>
      <c r="RJM14" s="100"/>
      <c r="RJN14" s="100"/>
      <c r="RJO14" s="100"/>
      <c r="RJP14" s="100"/>
      <c r="RJQ14" s="100"/>
      <c r="RJR14" s="100"/>
      <c r="RJS14" s="100"/>
      <c r="RJT14" s="100"/>
      <c r="RJU14" s="100"/>
      <c r="RJV14" s="100"/>
      <c r="RJW14" s="100"/>
      <c r="RJX14" s="100"/>
      <c r="RJY14" s="100"/>
      <c r="RJZ14" s="100"/>
      <c r="RKA14" s="100"/>
      <c r="RKB14" s="100"/>
      <c r="RKC14" s="100"/>
      <c r="RKD14" s="100"/>
      <c r="RKE14" s="100"/>
      <c r="RKF14" s="100"/>
      <c r="RKG14" s="100"/>
      <c r="RKH14" s="100"/>
      <c r="RKI14" s="100"/>
      <c r="RKJ14" s="100"/>
      <c r="RKK14" s="100"/>
      <c r="RKL14" s="100"/>
      <c r="RKM14" s="100"/>
      <c r="RKN14" s="100"/>
      <c r="RKO14" s="100"/>
      <c r="RKP14" s="100"/>
      <c r="RKQ14" s="100"/>
      <c r="RKR14" s="100"/>
      <c r="RKS14" s="100"/>
      <c r="RKT14" s="100"/>
      <c r="RKU14" s="100"/>
      <c r="RKV14" s="100"/>
      <c r="RKW14" s="100"/>
      <c r="RKX14" s="100"/>
      <c r="RKY14" s="100"/>
      <c r="RKZ14" s="100"/>
      <c r="RLA14" s="100"/>
      <c r="RLB14" s="100"/>
      <c r="RLC14" s="100"/>
      <c r="RLD14" s="100"/>
      <c r="RLE14" s="100"/>
      <c r="RLF14" s="100"/>
      <c r="RLG14" s="100"/>
      <c r="RLH14" s="100"/>
      <c r="RLI14" s="100"/>
      <c r="RLJ14" s="100"/>
      <c r="RLK14" s="100"/>
      <c r="RLL14" s="100"/>
      <c r="RLM14" s="100"/>
      <c r="RLN14" s="100"/>
      <c r="RLO14" s="100"/>
      <c r="RLP14" s="100"/>
      <c r="RLQ14" s="100"/>
      <c r="RLR14" s="100"/>
      <c r="RLS14" s="100"/>
      <c r="RLT14" s="100"/>
      <c r="RLU14" s="100"/>
      <c r="RLV14" s="100"/>
      <c r="RLW14" s="100"/>
      <c r="RLX14" s="100"/>
      <c r="RLY14" s="100"/>
      <c r="RLZ14" s="100"/>
      <c r="RMA14" s="100"/>
      <c r="RMB14" s="100"/>
      <c r="RMC14" s="100"/>
      <c r="RMD14" s="100"/>
      <c r="RME14" s="100"/>
      <c r="RMF14" s="100"/>
      <c r="RMG14" s="100"/>
      <c r="RMH14" s="100"/>
      <c r="RMI14" s="100"/>
      <c r="RMJ14" s="100"/>
      <c r="RMK14" s="100"/>
      <c r="RML14" s="100"/>
      <c r="RMM14" s="100"/>
      <c r="RMN14" s="100"/>
      <c r="RMO14" s="100"/>
      <c r="RMP14" s="100"/>
      <c r="RMQ14" s="100"/>
      <c r="RMR14" s="100"/>
      <c r="RMS14" s="100"/>
      <c r="RMT14" s="100"/>
      <c r="RMU14" s="100"/>
      <c r="RMV14" s="100"/>
      <c r="RMW14" s="100"/>
      <c r="RMX14" s="100"/>
      <c r="RMY14" s="100"/>
      <c r="RMZ14" s="100"/>
      <c r="RNA14" s="100"/>
      <c r="RNB14" s="100"/>
      <c r="RNC14" s="100"/>
      <c r="RND14" s="100"/>
      <c r="RNE14" s="100"/>
      <c r="RNF14" s="100"/>
      <c r="RNG14" s="100"/>
      <c r="RNH14" s="100"/>
      <c r="RNI14" s="100"/>
      <c r="RNJ14" s="100"/>
      <c r="RNK14" s="100"/>
      <c r="RNL14" s="100"/>
      <c r="RNM14" s="100"/>
      <c r="RNN14" s="100"/>
      <c r="RNO14" s="100"/>
      <c r="RNP14" s="100"/>
      <c r="RNQ14" s="100"/>
      <c r="RNR14" s="100"/>
      <c r="RNS14" s="100"/>
      <c r="RNT14" s="100"/>
      <c r="RNU14" s="100"/>
      <c r="RNV14" s="100"/>
      <c r="RNW14" s="100"/>
      <c r="RNX14" s="100"/>
      <c r="RNY14" s="100"/>
      <c r="RNZ14" s="100"/>
      <c r="ROA14" s="100"/>
      <c r="ROB14" s="100"/>
      <c r="ROC14" s="100"/>
      <c r="ROD14" s="100"/>
      <c r="ROE14" s="100"/>
      <c r="ROF14" s="100"/>
      <c r="ROG14" s="100"/>
      <c r="ROH14" s="100"/>
      <c r="ROI14" s="100"/>
      <c r="ROJ14" s="100"/>
      <c r="ROK14" s="100"/>
      <c r="ROL14" s="100"/>
      <c r="ROM14" s="100"/>
      <c r="RON14" s="100"/>
      <c r="ROO14" s="100"/>
      <c r="ROP14" s="100"/>
      <c r="ROQ14" s="100"/>
      <c r="ROR14" s="100"/>
      <c r="ROS14" s="100"/>
      <c r="ROT14" s="100"/>
      <c r="ROU14" s="100"/>
      <c r="ROV14" s="100"/>
      <c r="ROW14" s="100"/>
      <c r="ROX14" s="100"/>
      <c r="ROY14" s="100"/>
      <c r="ROZ14" s="100"/>
      <c r="RPA14" s="100"/>
      <c r="RPB14" s="100"/>
      <c r="RPC14" s="100"/>
      <c r="RPD14" s="100"/>
      <c r="RPE14" s="100"/>
      <c r="RPF14" s="100"/>
      <c r="RPG14" s="100"/>
      <c r="RPH14" s="100"/>
      <c r="RPI14" s="100"/>
      <c r="RPJ14" s="100"/>
      <c r="RPK14" s="100"/>
      <c r="RPL14" s="100"/>
      <c r="RPM14" s="100"/>
      <c r="RPN14" s="100"/>
      <c r="RPO14" s="100"/>
      <c r="RPP14" s="100"/>
      <c r="RPQ14" s="100"/>
      <c r="RPR14" s="100"/>
      <c r="RPS14" s="100"/>
      <c r="RPT14" s="100"/>
      <c r="RPU14" s="100"/>
      <c r="RPV14" s="100"/>
      <c r="RPW14" s="100"/>
      <c r="RPX14" s="100"/>
      <c r="RPY14" s="100"/>
      <c r="RPZ14" s="100"/>
      <c r="RQA14" s="100"/>
      <c r="RQB14" s="100"/>
      <c r="RQC14" s="100"/>
      <c r="RQD14" s="100"/>
      <c r="RQE14" s="100"/>
      <c r="RQF14" s="100"/>
      <c r="RQG14" s="100"/>
      <c r="RQH14" s="100"/>
      <c r="RQI14" s="100"/>
      <c r="RQJ14" s="100"/>
      <c r="RQK14" s="100"/>
      <c r="RQL14" s="100"/>
      <c r="RQM14" s="100"/>
      <c r="RQN14" s="100"/>
      <c r="RQO14" s="100"/>
      <c r="RQP14" s="100"/>
      <c r="RQQ14" s="100"/>
      <c r="RQR14" s="100"/>
      <c r="RQS14" s="100"/>
      <c r="RQT14" s="100"/>
      <c r="RQU14" s="100"/>
      <c r="RQV14" s="100"/>
      <c r="RQW14" s="100"/>
      <c r="RQX14" s="100"/>
      <c r="RQY14" s="100"/>
      <c r="RQZ14" s="100"/>
      <c r="RRA14" s="100"/>
      <c r="RRB14" s="100"/>
      <c r="RRC14" s="100"/>
      <c r="RRD14" s="100"/>
      <c r="RRE14" s="100"/>
      <c r="RRF14" s="100"/>
      <c r="RRG14" s="100"/>
      <c r="RRH14" s="100"/>
      <c r="RRI14" s="100"/>
      <c r="RRJ14" s="100"/>
      <c r="RRK14" s="100"/>
      <c r="RRL14" s="100"/>
      <c r="RRM14" s="100"/>
      <c r="RRN14" s="100"/>
      <c r="RRO14" s="100"/>
      <c r="RRP14" s="100"/>
      <c r="RRQ14" s="100"/>
      <c r="RRR14" s="100"/>
      <c r="RRS14" s="100"/>
      <c r="RRT14" s="100"/>
      <c r="RRU14" s="100"/>
      <c r="RRV14" s="100"/>
      <c r="RRW14" s="100"/>
      <c r="RRX14" s="100"/>
      <c r="RRY14" s="100"/>
      <c r="RRZ14" s="100"/>
      <c r="RSA14" s="100"/>
      <c r="RSB14" s="100"/>
      <c r="RSC14" s="100"/>
      <c r="RSD14" s="100"/>
      <c r="RSE14" s="100"/>
      <c r="RSF14" s="100"/>
      <c r="RSG14" s="100"/>
      <c r="RSH14" s="100"/>
      <c r="RSI14" s="100"/>
      <c r="RSJ14" s="100"/>
      <c r="RSK14" s="100"/>
      <c r="RSL14" s="100"/>
      <c r="RSM14" s="100"/>
      <c r="RSN14" s="100"/>
      <c r="RSO14" s="100"/>
      <c r="RSP14" s="100"/>
      <c r="RSQ14" s="100"/>
      <c r="RSR14" s="100"/>
      <c r="RSS14" s="100"/>
      <c r="RST14" s="100"/>
      <c r="RSU14" s="100"/>
      <c r="RSV14" s="100"/>
      <c r="RSW14" s="100"/>
      <c r="RSX14" s="100"/>
      <c r="RSY14" s="100"/>
      <c r="RSZ14" s="100"/>
      <c r="RTA14" s="100"/>
      <c r="RTB14" s="100"/>
      <c r="RTC14" s="100"/>
      <c r="RTD14" s="100"/>
      <c r="RTE14" s="100"/>
      <c r="RTF14" s="100"/>
      <c r="RTG14" s="100"/>
      <c r="RTH14" s="100"/>
      <c r="RTI14" s="100"/>
      <c r="RTJ14" s="100"/>
      <c r="RTK14" s="100"/>
      <c r="RTL14" s="100"/>
      <c r="RTM14" s="100"/>
      <c r="RTN14" s="100"/>
      <c r="RTO14" s="100"/>
      <c r="RTP14" s="100"/>
      <c r="RTQ14" s="100"/>
      <c r="RTR14" s="100"/>
      <c r="RTS14" s="100"/>
      <c r="RTT14" s="100"/>
      <c r="RTU14" s="100"/>
      <c r="RTV14" s="100"/>
      <c r="RTW14" s="100"/>
      <c r="RTX14" s="100"/>
      <c r="RTY14" s="100"/>
      <c r="RTZ14" s="100"/>
      <c r="RUA14" s="100"/>
      <c r="RUB14" s="100"/>
      <c r="RUC14" s="100"/>
      <c r="RUD14" s="100"/>
      <c r="RUE14" s="100"/>
      <c r="RUF14" s="100"/>
      <c r="RUG14" s="100"/>
      <c r="RUH14" s="100"/>
      <c r="RUI14" s="100"/>
      <c r="RUJ14" s="100"/>
      <c r="RUK14" s="100"/>
      <c r="RUL14" s="100"/>
      <c r="RUM14" s="100"/>
      <c r="RUN14" s="100"/>
      <c r="RUO14" s="100"/>
      <c r="RUP14" s="100"/>
      <c r="RUQ14" s="100"/>
      <c r="RUR14" s="100"/>
      <c r="RUS14" s="100"/>
      <c r="RUT14" s="100"/>
      <c r="RUU14" s="100"/>
      <c r="RUV14" s="100"/>
      <c r="RUW14" s="100"/>
      <c r="RUX14" s="100"/>
      <c r="RUY14" s="100"/>
      <c r="RUZ14" s="100"/>
      <c r="RVA14" s="100"/>
      <c r="RVB14" s="100"/>
      <c r="RVC14" s="100"/>
      <c r="RVD14" s="100"/>
      <c r="RVE14" s="100"/>
      <c r="RVF14" s="100"/>
      <c r="RVG14" s="100"/>
      <c r="RVH14" s="100"/>
      <c r="RVI14" s="100"/>
      <c r="RVJ14" s="100"/>
      <c r="RVK14" s="100"/>
      <c r="RVL14" s="100"/>
      <c r="RVM14" s="100"/>
      <c r="RVN14" s="100"/>
      <c r="RVO14" s="100"/>
      <c r="RVP14" s="100"/>
      <c r="RVQ14" s="100"/>
      <c r="RVR14" s="100"/>
      <c r="RVS14" s="100"/>
      <c r="RVT14" s="100"/>
      <c r="RVU14" s="100"/>
      <c r="RVV14" s="100"/>
      <c r="RVW14" s="100"/>
      <c r="RVX14" s="100"/>
      <c r="RVY14" s="100"/>
      <c r="RVZ14" s="100"/>
      <c r="RWA14" s="100"/>
      <c r="RWB14" s="100"/>
      <c r="RWC14" s="100"/>
      <c r="RWD14" s="100"/>
      <c r="RWE14" s="100"/>
      <c r="RWF14" s="100"/>
      <c r="RWG14" s="100"/>
      <c r="RWH14" s="100"/>
      <c r="RWI14" s="100"/>
      <c r="RWJ14" s="100"/>
      <c r="RWK14" s="100"/>
      <c r="RWL14" s="100"/>
      <c r="RWM14" s="100"/>
      <c r="RWN14" s="100"/>
      <c r="RWO14" s="100"/>
      <c r="RWP14" s="100"/>
      <c r="RWQ14" s="100"/>
      <c r="RWR14" s="100"/>
      <c r="RWS14" s="100"/>
      <c r="RWT14" s="100"/>
      <c r="RWU14" s="100"/>
      <c r="RWV14" s="100"/>
      <c r="RWW14" s="100"/>
      <c r="RWX14" s="100"/>
      <c r="RWY14" s="100"/>
      <c r="RWZ14" s="100"/>
      <c r="RXA14" s="100"/>
      <c r="RXB14" s="100"/>
      <c r="RXC14" s="100"/>
      <c r="RXD14" s="100"/>
      <c r="RXE14" s="100"/>
      <c r="RXF14" s="100"/>
      <c r="RXG14" s="100"/>
      <c r="RXH14" s="100"/>
      <c r="RXI14" s="100"/>
      <c r="RXJ14" s="100"/>
      <c r="RXK14" s="100"/>
      <c r="RXL14" s="100"/>
      <c r="RXM14" s="100"/>
      <c r="RXN14" s="100"/>
      <c r="RXO14" s="100"/>
      <c r="RXP14" s="100"/>
      <c r="RXQ14" s="100"/>
      <c r="RXR14" s="100"/>
      <c r="RXS14" s="100"/>
      <c r="RXT14" s="100"/>
      <c r="RXU14" s="100"/>
      <c r="RXV14" s="100"/>
      <c r="RXW14" s="100"/>
      <c r="RXX14" s="100"/>
      <c r="RXY14" s="100"/>
      <c r="RXZ14" s="100"/>
      <c r="RYA14" s="100"/>
      <c r="RYB14" s="100"/>
      <c r="RYC14" s="100"/>
      <c r="RYD14" s="100"/>
      <c r="RYE14" s="100"/>
      <c r="RYF14" s="100"/>
      <c r="RYG14" s="100"/>
      <c r="RYH14" s="100"/>
      <c r="RYI14" s="100"/>
      <c r="RYJ14" s="100"/>
      <c r="RYK14" s="100"/>
      <c r="RYL14" s="100"/>
      <c r="RYM14" s="100"/>
      <c r="RYN14" s="100"/>
      <c r="RYO14" s="100"/>
      <c r="RYP14" s="100"/>
      <c r="RYQ14" s="100"/>
      <c r="RYR14" s="100"/>
      <c r="RYS14" s="100"/>
      <c r="RYT14" s="100"/>
      <c r="RYU14" s="100"/>
      <c r="RYV14" s="100"/>
      <c r="RYW14" s="100"/>
      <c r="RYX14" s="100"/>
      <c r="RYY14" s="100"/>
      <c r="RYZ14" s="100"/>
      <c r="RZA14" s="100"/>
      <c r="RZB14" s="100"/>
      <c r="RZC14" s="100"/>
      <c r="RZD14" s="100"/>
      <c r="RZE14" s="100"/>
      <c r="RZF14" s="100"/>
      <c r="RZG14" s="100"/>
      <c r="RZH14" s="100"/>
      <c r="RZI14" s="100"/>
      <c r="RZJ14" s="100"/>
      <c r="RZK14" s="100"/>
      <c r="RZL14" s="100"/>
      <c r="RZM14" s="100"/>
      <c r="RZN14" s="100"/>
      <c r="RZO14" s="100"/>
      <c r="RZP14" s="100"/>
      <c r="RZQ14" s="100"/>
      <c r="RZR14" s="100"/>
      <c r="RZS14" s="100"/>
      <c r="RZT14" s="100"/>
      <c r="RZU14" s="100"/>
      <c r="RZV14" s="100"/>
      <c r="RZW14" s="100"/>
      <c r="RZX14" s="100"/>
      <c r="RZY14" s="100"/>
      <c r="RZZ14" s="100"/>
      <c r="SAA14" s="100"/>
      <c r="SAB14" s="100"/>
      <c r="SAC14" s="100"/>
      <c r="SAD14" s="100"/>
      <c r="SAE14" s="100"/>
      <c r="SAF14" s="100"/>
      <c r="SAG14" s="100"/>
      <c r="SAH14" s="100"/>
      <c r="SAI14" s="100"/>
      <c r="SAJ14" s="100"/>
      <c r="SAK14" s="100"/>
      <c r="SAL14" s="100"/>
      <c r="SAM14" s="100"/>
      <c r="SAN14" s="100"/>
      <c r="SAO14" s="100"/>
      <c r="SAP14" s="100"/>
      <c r="SAQ14" s="100"/>
      <c r="SAR14" s="100"/>
      <c r="SAS14" s="100"/>
      <c r="SAT14" s="100"/>
      <c r="SAU14" s="100"/>
      <c r="SAV14" s="100"/>
      <c r="SAW14" s="100"/>
      <c r="SAX14" s="100"/>
      <c r="SAY14" s="100"/>
      <c r="SAZ14" s="100"/>
      <c r="SBA14" s="100"/>
      <c r="SBB14" s="100"/>
      <c r="SBC14" s="100"/>
      <c r="SBD14" s="100"/>
      <c r="SBE14" s="100"/>
      <c r="SBF14" s="100"/>
      <c r="SBG14" s="100"/>
      <c r="SBH14" s="100"/>
      <c r="SBI14" s="100"/>
      <c r="SBJ14" s="100"/>
      <c r="SBK14" s="100"/>
      <c r="SBL14" s="100"/>
      <c r="SBM14" s="100"/>
      <c r="SBN14" s="100"/>
      <c r="SBO14" s="100"/>
      <c r="SBP14" s="100"/>
      <c r="SBQ14" s="100"/>
      <c r="SBR14" s="100"/>
      <c r="SBS14" s="100"/>
      <c r="SBT14" s="100"/>
      <c r="SBU14" s="100"/>
      <c r="SBV14" s="100"/>
      <c r="SBW14" s="100"/>
      <c r="SBX14" s="100"/>
      <c r="SBY14" s="100"/>
      <c r="SBZ14" s="100"/>
      <c r="SCA14" s="100"/>
      <c r="SCB14" s="100"/>
      <c r="SCC14" s="100"/>
      <c r="SCD14" s="100"/>
      <c r="SCE14" s="100"/>
      <c r="SCF14" s="100"/>
      <c r="SCG14" s="100"/>
      <c r="SCH14" s="100"/>
      <c r="SCI14" s="100"/>
      <c r="SCJ14" s="100"/>
      <c r="SCK14" s="100"/>
      <c r="SCL14" s="100"/>
      <c r="SCM14" s="100"/>
      <c r="SCN14" s="100"/>
      <c r="SCO14" s="100"/>
      <c r="SCP14" s="100"/>
      <c r="SCQ14" s="100"/>
      <c r="SCR14" s="100"/>
      <c r="SCS14" s="100"/>
      <c r="SCT14" s="100"/>
      <c r="SCU14" s="100"/>
      <c r="SCV14" s="100"/>
      <c r="SCW14" s="100"/>
      <c r="SCX14" s="100"/>
      <c r="SCY14" s="100"/>
      <c r="SCZ14" s="100"/>
      <c r="SDA14" s="100"/>
      <c r="SDB14" s="100"/>
      <c r="SDC14" s="100"/>
      <c r="SDD14" s="100"/>
      <c r="SDE14" s="100"/>
      <c r="SDF14" s="100"/>
      <c r="SDG14" s="100"/>
      <c r="SDH14" s="100"/>
      <c r="SDI14" s="100"/>
      <c r="SDJ14" s="100"/>
      <c r="SDK14" s="100"/>
      <c r="SDL14" s="100"/>
      <c r="SDM14" s="100"/>
      <c r="SDN14" s="100"/>
      <c r="SDO14" s="100"/>
      <c r="SDP14" s="100"/>
      <c r="SDQ14" s="100"/>
      <c r="SDR14" s="100"/>
      <c r="SDS14" s="100"/>
      <c r="SDT14" s="100"/>
      <c r="SDU14" s="100"/>
      <c r="SDV14" s="100"/>
      <c r="SDW14" s="100"/>
      <c r="SDX14" s="100"/>
      <c r="SDY14" s="100"/>
      <c r="SDZ14" s="100"/>
      <c r="SEA14" s="100"/>
      <c r="SEB14" s="100"/>
      <c r="SEC14" s="100"/>
      <c r="SED14" s="100"/>
      <c r="SEE14" s="100"/>
      <c r="SEF14" s="100"/>
      <c r="SEG14" s="100"/>
      <c r="SEH14" s="100"/>
      <c r="SEI14" s="100"/>
      <c r="SEJ14" s="100"/>
      <c r="SEK14" s="100"/>
      <c r="SEL14" s="100"/>
      <c r="SEM14" s="100"/>
      <c r="SEN14" s="100"/>
      <c r="SEO14" s="100"/>
      <c r="SEP14" s="100"/>
      <c r="SEQ14" s="100"/>
      <c r="SER14" s="100"/>
      <c r="SES14" s="100"/>
      <c r="SET14" s="100"/>
      <c r="SEU14" s="100"/>
      <c r="SEV14" s="100"/>
      <c r="SEW14" s="100"/>
      <c r="SEX14" s="100"/>
      <c r="SEY14" s="100"/>
      <c r="SEZ14" s="100"/>
      <c r="SFA14" s="100"/>
      <c r="SFB14" s="100"/>
      <c r="SFC14" s="100"/>
      <c r="SFD14" s="100"/>
      <c r="SFE14" s="100"/>
      <c r="SFF14" s="100"/>
      <c r="SFG14" s="100"/>
      <c r="SFH14" s="100"/>
      <c r="SFI14" s="100"/>
      <c r="SFJ14" s="100"/>
      <c r="SFK14" s="100"/>
      <c r="SFL14" s="100"/>
      <c r="SFM14" s="100"/>
      <c r="SFN14" s="100"/>
      <c r="SFO14" s="100"/>
      <c r="SFP14" s="100"/>
      <c r="SFQ14" s="100"/>
      <c r="SFR14" s="100"/>
      <c r="SFS14" s="100"/>
      <c r="SFT14" s="100"/>
      <c r="SFU14" s="100"/>
      <c r="SFV14" s="100"/>
      <c r="SFW14" s="100"/>
      <c r="SFX14" s="100"/>
      <c r="SFY14" s="100"/>
      <c r="SFZ14" s="100"/>
      <c r="SGA14" s="100"/>
      <c r="SGB14" s="100"/>
      <c r="SGC14" s="100"/>
      <c r="SGD14" s="100"/>
      <c r="SGE14" s="100"/>
      <c r="SGF14" s="100"/>
      <c r="SGG14" s="100"/>
      <c r="SGH14" s="100"/>
      <c r="SGI14" s="100"/>
      <c r="SGJ14" s="100"/>
      <c r="SGK14" s="100"/>
      <c r="SGL14" s="100"/>
      <c r="SGM14" s="100"/>
      <c r="SGN14" s="100"/>
      <c r="SGO14" s="100"/>
      <c r="SGP14" s="100"/>
      <c r="SGQ14" s="100"/>
      <c r="SGR14" s="100"/>
      <c r="SGS14" s="100"/>
      <c r="SGT14" s="100"/>
      <c r="SGU14" s="100"/>
      <c r="SGV14" s="100"/>
      <c r="SGW14" s="100"/>
      <c r="SGX14" s="100"/>
      <c r="SGY14" s="100"/>
      <c r="SGZ14" s="100"/>
      <c r="SHA14" s="100"/>
      <c r="SHB14" s="100"/>
      <c r="SHC14" s="100"/>
      <c r="SHD14" s="100"/>
      <c r="SHE14" s="100"/>
      <c r="SHF14" s="100"/>
      <c r="SHG14" s="100"/>
      <c r="SHH14" s="100"/>
      <c r="SHI14" s="100"/>
      <c r="SHJ14" s="100"/>
      <c r="SHK14" s="100"/>
      <c r="SHL14" s="100"/>
      <c r="SHM14" s="100"/>
      <c r="SHN14" s="100"/>
      <c r="SHO14" s="100"/>
      <c r="SHP14" s="100"/>
      <c r="SHQ14" s="100"/>
      <c r="SHR14" s="100"/>
      <c r="SHS14" s="100"/>
      <c r="SHT14" s="100"/>
      <c r="SHU14" s="100"/>
      <c r="SHV14" s="100"/>
      <c r="SHW14" s="100"/>
      <c r="SHX14" s="100"/>
      <c r="SHY14" s="100"/>
      <c r="SHZ14" s="100"/>
      <c r="SIA14" s="100"/>
      <c r="SIB14" s="100"/>
      <c r="SIC14" s="100"/>
      <c r="SID14" s="100"/>
      <c r="SIE14" s="100"/>
      <c r="SIF14" s="100"/>
      <c r="SIG14" s="100"/>
      <c r="SIH14" s="100"/>
      <c r="SII14" s="100"/>
      <c r="SIJ14" s="100"/>
      <c r="SIK14" s="100"/>
      <c r="SIL14" s="100"/>
      <c r="SIM14" s="100"/>
      <c r="SIN14" s="100"/>
      <c r="SIO14" s="100"/>
      <c r="SIP14" s="100"/>
      <c r="SIQ14" s="100"/>
      <c r="SIR14" s="100"/>
      <c r="SIS14" s="100"/>
      <c r="SIT14" s="100"/>
      <c r="SIU14" s="100"/>
      <c r="SIV14" s="100"/>
      <c r="SIW14" s="100"/>
      <c r="SIX14" s="100"/>
      <c r="SIY14" s="100"/>
      <c r="SIZ14" s="100"/>
      <c r="SJA14" s="100"/>
      <c r="SJB14" s="100"/>
      <c r="SJC14" s="100"/>
      <c r="SJD14" s="100"/>
      <c r="SJE14" s="100"/>
      <c r="SJF14" s="100"/>
      <c r="SJG14" s="100"/>
      <c r="SJH14" s="100"/>
      <c r="SJI14" s="100"/>
      <c r="SJJ14" s="100"/>
      <c r="SJK14" s="100"/>
      <c r="SJL14" s="100"/>
      <c r="SJM14" s="100"/>
      <c r="SJN14" s="100"/>
      <c r="SJO14" s="100"/>
      <c r="SJP14" s="100"/>
      <c r="SJQ14" s="100"/>
      <c r="SJR14" s="100"/>
      <c r="SJS14" s="100"/>
      <c r="SJT14" s="100"/>
      <c r="SJU14" s="100"/>
      <c r="SJV14" s="100"/>
      <c r="SJW14" s="100"/>
      <c r="SJX14" s="100"/>
      <c r="SJY14" s="100"/>
      <c r="SJZ14" s="100"/>
      <c r="SKA14" s="100"/>
      <c r="SKB14" s="100"/>
      <c r="SKC14" s="100"/>
      <c r="SKD14" s="100"/>
      <c r="SKE14" s="100"/>
      <c r="SKF14" s="100"/>
      <c r="SKG14" s="100"/>
      <c r="SKH14" s="100"/>
      <c r="SKI14" s="100"/>
      <c r="SKJ14" s="100"/>
      <c r="SKK14" s="100"/>
      <c r="SKL14" s="100"/>
      <c r="SKM14" s="100"/>
      <c r="SKN14" s="100"/>
      <c r="SKO14" s="100"/>
      <c r="SKP14" s="100"/>
      <c r="SKQ14" s="100"/>
      <c r="SKR14" s="100"/>
      <c r="SKS14" s="100"/>
      <c r="SKT14" s="100"/>
      <c r="SKU14" s="100"/>
      <c r="SKV14" s="100"/>
      <c r="SKW14" s="100"/>
      <c r="SKX14" s="100"/>
      <c r="SKY14" s="100"/>
      <c r="SKZ14" s="100"/>
      <c r="SLA14" s="100"/>
      <c r="SLB14" s="100"/>
      <c r="SLC14" s="100"/>
      <c r="SLD14" s="100"/>
      <c r="SLE14" s="100"/>
      <c r="SLF14" s="100"/>
      <c r="SLG14" s="100"/>
      <c r="SLH14" s="100"/>
      <c r="SLI14" s="100"/>
      <c r="SLJ14" s="100"/>
      <c r="SLK14" s="100"/>
      <c r="SLL14" s="100"/>
      <c r="SLM14" s="100"/>
      <c r="SLN14" s="100"/>
      <c r="SLO14" s="100"/>
      <c r="SLP14" s="100"/>
      <c r="SLQ14" s="100"/>
      <c r="SLR14" s="100"/>
      <c r="SLS14" s="100"/>
      <c r="SLT14" s="100"/>
      <c r="SLU14" s="100"/>
      <c r="SLV14" s="100"/>
      <c r="SLW14" s="100"/>
      <c r="SLX14" s="100"/>
      <c r="SLY14" s="100"/>
      <c r="SLZ14" s="100"/>
      <c r="SMA14" s="100"/>
      <c r="SMB14" s="100"/>
      <c r="SMC14" s="100"/>
      <c r="SMD14" s="100"/>
      <c r="SME14" s="100"/>
      <c r="SMF14" s="100"/>
      <c r="SMG14" s="100"/>
      <c r="SMH14" s="100"/>
      <c r="SMI14" s="100"/>
      <c r="SMJ14" s="100"/>
      <c r="SMK14" s="100"/>
      <c r="SML14" s="100"/>
      <c r="SMM14" s="100"/>
      <c r="SMN14" s="100"/>
      <c r="SMO14" s="100"/>
      <c r="SMP14" s="100"/>
      <c r="SMQ14" s="100"/>
      <c r="SMR14" s="100"/>
      <c r="SMS14" s="100"/>
      <c r="SMT14" s="100"/>
      <c r="SMU14" s="100"/>
      <c r="SMV14" s="100"/>
      <c r="SMW14" s="100"/>
      <c r="SMX14" s="100"/>
      <c r="SMY14" s="100"/>
      <c r="SMZ14" s="100"/>
      <c r="SNA14" s="100"/>
      <c r="SNB14" s="100"/>
      <c r="SNC14" s="100"/>
      <c r="SND14" s="100"/>
      <c r="SNE14" s="100"/>
      <c r="SNF14" s="100"/>
      <c r="SNG14" s="100"/>
      <c r="SNH14" s="100"/>
      <c r="SNI14" s="100"/>
      <c r="SNJ14" s="100"/>
      <c r="SNK14" s="100"/>
      <c r="SNL14" s="100"/>
      <c r="SNM14" s="100"/>
      <c r="SNN14" s="100"/>
      <c r="SNO14" s="100"/>
      <c r="SNP14" s="100"/>
      <c r="SNQ14" s="100"/>
      <c r="SNR14" s="100"/>
      <c r="SNS14" s="100"/>
      <c r="SNT14" s="100"/>
      <c r="SNU14" s="100"/>
      <c r="SNV14" s="100"/>
      <c r="SNW14" s="100"/>
      <c r="SNX14" s="100"/>
      <c r="SNY14" s="100"/>
      <c r="SNZ14" s="100"/>
      <c r="SOA14" s="100"/>
      <c r="SOB14" s="100"/>
      <c r="SOC14" s="100"/>
      <c r="SOD14" s="100"/>
      <c r="SOE14" s="100"/>
      <c r="SOF14" s="100"/>
      <c r="SOG14" s="100"/>
      <c r="SOH14" s="100"/>
      <c r="SOI14" s="100"/>
      <c r="SOJ14" s="100"/>
      <c r="SOK14" s="100"/>
      <c r="SOL14" s="100"/>
      <c r="SOM14" s="100"/>
      <c r="SON14" s="100"/>
      <c r="SOO14" s="100"/>
      <c r="SOP14" s="100"/>
      <c r="SOQ14" s="100"/>
      <c r="SOR14" s="100"/>
      <c r="SOS14" s="100"/>
      <c r="SOT14" s="100"/>
      <c r="SOU14" s="100"/>
      <c r="SOV14" s="100"/>
      <c r="SOW14" s="100"/>
      <c r="SOX14" s="100"/>
      <c r="SOY14" s="100"/>
      <c r="SOZ14" s="100"/>
      <c r="SPA14" s="100"/>
      <c r="SPB14" s="100"/>
      <c r="SPC14" s="100"/>
      <c r="SPD14" s="100"/>
      <c r="SPE14" s="100"/>
      <c r="SPF14" s="100"/>
      <c r="SPG14" s="100"/>
      <c r="SPH14" s="100"/>
      <c r="SPI14" s="100"/>
      <c r="SPJ14" s="100"/>
      <c r="SPK14" s="100"/>
      <c r="SPL14" s="100"/>
      <c r="SPM14" s="100"/>
      <c r="SPN14" s="100"/>
      <c r="SPO14" s="100"/>
      <c r="SPP14" s="100"/>
      <c r="SPQ14" s="100"/>
      <c r="SPR14" s="100"/>
      <c r="SPS14" s="100"/>
      <c r="SPT14" s="100"/>
      <c r="SPU14" s="100"/>
      <c r="SPV14" s="100"/>
      <c r="SPW14" s="100"/>
      <c r="SPX14" s="100"/>
      <c r="SPY14" s="100"/>
      <c r="SPZ14" s="100"/>
      <c r="SQA14" s="100"/>
      <c r="SQB14" s="100"/>
      <c r="SQC14" s="100"/>
      <c r="SQD14" s="100"/>
      <c r="SQE14" s="100"/>
      <c r="SQF14" s="100"/>
      <c r="SQG14" s="100"/>
      <c r="SQH14" s="100"/>
      <c r="SQI14" s="100"/>
      <c r="SQJ14" s="100"/>
      <c r="SQK14" s="100"/>
      <c r="SQL14" s="100"/>
      <c r="SQM14" s="100"/>
      <c r="SQN14" s="100"/>
      <c r="SQO14" s="100"/>
      <c r="SQP14" s="100"/>
      <c r="SQQ14" s="100"/>
      <c r="SQR14" s="100"/>
      <c r="SQS14" s="100"/>
      <c r="SQT14" s="100"/>
      <c r="SQU14" s="100"/>
      <c r="SQV14" s="100"/>
      <c r="SQW14" s="100"/>
      <c r="SQX14" s="100"/>
      <c r="SQY14" s="100"/>
      <c r="SQZ14" s="100"/>
      <c r="SRA14" s="100"/>
      <c r="SRB14" s="100"/>
      <c r="SRC14" s="100"/>
      <c r="SRD14" s="100"/>
      <c r="SRE14" s="100"/>
      <c r="SRF14" s="100"/>
      <c r="SRG14" s="100"/>
      <c r="SRH14" s="100"/>
      <c r="SRI14" s="100"/>
      <c r="SRJ14" s="100"/>
      <c r="SRK14" s="100"/>
      <c r="SRL14" s="100"/>
      <c r="SRM14" s="100"/>
      <c r="SRN14" s="100"/>
      <c r="SRO14" s="100"/>
      <c r="SRP14" s="100"/>
      <c r="SRQ14" s="100"/>
      <c r="SRR14" s="100"/>
      <c r="SRS14" s="100"/>
      <c r="SRT14" s="100"/>
      <c r="SRU14" s="100"/>
      <c r="SRV14" s="100"/>
      <c r="SRW14" s="100"/>
      <c r="SRX14" s="100"/>
      <c r="SRY14" s="100"/>
      <c r="SRZ14" s="100"/>
      <c r="SSA14" s="100"/>
      <c r="SSB14" s="100"/>
      <c r="SSC14" s="100"/>
      <c r="SSD14" s="100"/>
      <c r="SSE14" s="100"/>
      <c r="SSF14" s="100"/>
      <c r="SSG14" s="100"/>
      <c r="SSH14" s="100"/>
      <c r="SSI14" s="100"/>
      <c r="SSJ14" s="100"/>
      <c r="SSK14" s="100"/>
      <c r="SSL14" s="100"/>
      <c r="SSM14" s="100"/>
      <c r="SSN14" s="100"/>
      <c r="SSO14" s="100"/>
      <c r="SSP14" s="100"/>
      <c r="SSQ14" s="100"/>
      <c r="SSR14" s="100"/>
      <c r="SSS14" s="100"/>
      <c r="SST14" s="100"/>
      <c r="SSU14" s="100"/>
      <c r="SSV14" s="100"/>
      <c r="SSW14" s="100"/>
      <c r="SSX14" s="100"/>
      <c r="SSY14" s="100"/>
      <c r="SSZ14" s="100"/>
      <c r="STA14" s="100"/>
      <c r="STB14" s="100"/>
      <c r="STC14" s="100"/>
      <c r="STD14" s="100"/>
      <c r="STE14" s="100"/>
      <c r="STF14" s="100"/>
      <c r="STG14" s="100"/>
      <c r="STH14" s="100"/>
      <c r="STI14" s="100"/>
      <c r="STJ14" s="100"/>
      <c r="STK14" s="100"/>
      <c r="STL14" s="100"/>
      <c r="STM14" s="100"/>
      <c r="STN14" s="100"/>
      <c r="STO14" s="100"/>
      <c r="STP14" s="100"/>
      <c r="STQ14" s="100"/>
      <c r="STR14" s="100"/>
      <c r="STS14" s="100"/>
      <c r="STT14" s="100"/>
      <c r="STU14" s="100"/>
      <c r="STV14" s="100"/>
      <c r="STW14" s="100"/>
      <c r="STX14" s="100"/>
      <c r="STY14" s="100"/>
      <c r="STZ14" s="100"/>
      <c r="SUA14" s="100"/>
      <c r="SUB14" s="100"/>
      <c r="SUC14" s="100"/>
      <c r="SUD14" s="100"/>
      <c r="SUE14" s="100"/>
      <c r="SUF14" s="100"/>
      <c r="SUG14" s="100"/>
      <c r="SUH14" s="100"/>
      <c r="SUI14" s="100"/>
      <c r="SUJ14" s="100"/>
      <c r="SUK14" s="100"/>
      <c r="SUL14" s="100"/>
      <c r="SUM14" s="100"/>
      <c r="SUN14" s="100"/>
      <c r="SUO14" s="100"/>
      <c r="SUP14" s="100"/>
      <c r="SUQ14" s="100"/>
      <c r="SUR14" s="100"/>
      <c r="SUS14" s="100"/>
      <c r="SUT14" s="100"/>
      <c r="SUU14" s="100"/>
      <c r="SUV14" s="100"/>
      <c r="SUW14" s="100"/>
      <c r="SUX14" s="100"/>
      <c r="SUY14" s="100"/>
      <c r="SUZ14" s="100"/>
      <c r="SVA14" s="100"/>
      <c r="SVB14" s="100"/>
      <c r="SVC14" s="100"/>
      <c r="SVD14" s="100"/>
      <c r="SVE14" s="100"/>
      <c r="SVF14" s="100"/>
      <c r="SVG14" s="100"/>
      <c r="SVH14" s="100"/>
      <c r="SVI14" s="100"/>
      <c r="SVJ14" s="100"/>
      <c r="SVK14" s="100"/>
      <c r="SVL14" s="100"/>
      <c r="SVM14" s="100"/>
      <c r="SVN14" s="100"/>
      <c r="SVO14" s="100"/>
      <c r="SVP14" s="100"/>
      <c r="SVQ14" s="100"/>
      <c r="SVR14" s="100"/>
      <c r="SVS14" s="100"/>
      <c r="SVT14" s="100"/>
      <c r="SVU14" s="100"/>
      <c r="SVV14" s="100"/>
      <c r="SVW14" s="100"/>
      <c r="SVX14" s="100"/>
      <c r="SVY14" s="100"/>
      <c r="SVZ14" s="100"/>
      <c r="SWA14" s="100"/>
      <c r="SWB14" s="100"/>
      <c r="SWC14" s="100"/>
      <c r="SWD14" s="100"/>
      <c r="SWE14" s="100"/>
      <c r="SWF14" s="100"/>
      <c r="SWG14" s="100"/>
      <c r="SWH14" s="100"/>
      <c r="SWI14" s="100"/>
      <c r="SWJ14" s="100"/>
      <c r="SWK14" s="100"/>
      <c r="SWL14" s="100"/>
      <c r="SWM14" s="100"/>
      <c r="SWN14" s="100"/>
      <c r="SWO14" s="100"/>
      <c r="SWP14" s="100"/>
      <c r="SWQ14" s="100"/>
      <c r="SWR14" s="100"/>
      <c r="SWS14" s="100"/>
      <c r="SWT14" s="100"/>
      <c r="SWU14" s="100"/>
      <c r="SWV14" s="100"/>
      <c r="SWW14" s="100"/>
      <c r="SWX14" s="100"/>
      <c r="SWY14" s="100"/>
      <c r="SWZ14" s="100"/>
      <c r="SXA14" s="100"/>
      <c r="SXB14" s="100"/>
      <c r="SXC14" s="100"/>
      <c r="SXD14" s="100"/>
      <c r="SXE14" s="100"/>
      <c r="SXF14" s="100"/>
      <c r="SXG14" s="100"/>
      <c r="SXH14" s="100"/>
      <c r="SXI14" s="100"/>
      <c r="SXJ14" s="100"/>
      <c r="SXK14" s="100"/>
      <c r="SXL14" s="100"/>
      <c r="SXM14" s="100"/>
      <c r="SXN14" s="100"/>
      <c r="SXO14" s="100"/>
      <c r="SXP14" s="100"/>
      <c r="SXQ14" s="100"/>
      <c r="SXR14" s="100"/>
      <c r="SXS14" s="100"/>
      <c r="SXT14" s="100"/>
      <c r="SXU14" s="100"/>
      <c r="SXV14" s="100"/>
      <c r="SXW14" s="100"/>
      <c r="SXX14" s="100"/>
      <c r="SXY14" s="100"/>
      <c r="SXZ14" s="100"/>
      <c r="SYA14" s="100"/>
      <c r="SYB14" s="100"/>
      <c r="SYC14" s="100"/>
      <c r="SYD14" s="100"/>
      <c r="SYE14" s="100"/>
      <c r="SYF14" s="100"/>
      <c r="SYG14" s="100"/>
      <c r="SYH14" s="100"/>
      <c r="SYI14" s="100"/>
      <c r="SYJ14" s="100"/>
      <c r="SYK14" s="100"/>
      <c r="SYL14" s="100"/>
      <c r="SYM14" s="100"/>
      <c r="SYN14" s="100"/>
      <c r="SYO14" s="100"/>
      <c r="SYP14" s="100"/>
      <c r="SYQ14" s="100"/>
      <c r="SYR14" s="100"/>
      <c r="SYS14" s="100"/>
      <c r="SYT14" s="100"/>
      <c r="SYU14" s="100"/>
      <c r="SYV14" s="100"/>
      <c r="SYW14" s="100"/>
      <c r="SYX14" s="100"/>
      <c r="SYY14" s="100"/>
      <c r="SYZ14" s="100"/>
      <c r="SZA14" s="100"/>
      <c r="SZB14" s="100"/>
      <c r="SZC14" s="100"/>
      <c r="SZD14" s="100"/>
      <c r="SZE14" s="100"/>
      <c r="SZF14" s="100"/>
      <c r="SZG14" s="100"/>
      <c r="SZH14" s="100"/>
      <c r="SZI14" s="100"/>
      <c r="SZJ14" s="100"/>
      <c r="SZK14" s="100"/>
      <c r="SZL14" s="100"/>
      <c r="SZM14" s="100"/>
      <c r="SZN14" s="100"/>
      <c r="SZO14" s="100"/>
      <c r="SZP14" s="100"/>
      <c r="SZQ14" s="100"/>
      <c r="SZR14" s="100"/>
      <c r="SZS14" s="100"/>
      <c r="SZT14" s="100"/>
      <c r="SZU14" s="100"/>
      <c r="SZV14" s="100"/>
      <c r="SZW14" s="100"/>
      <c r="SZX14" s="100"/>
      <c r="SZY14" s="100"/>
      <c r="SZZ14" s="100"/>
      <c r="TAA14" s="100"/>
      <c r="TAB14" s="100"/>
      <c r="TAC14" s="100"/>
      <c r="TAD14" s="100"/>
      <c r="TAE14" s="100"/>
      <c r="TAF14" s="100"/>
      <c r="TAG14" s="100"/>
      <c r="TAH14" s="100"/>
      <c r="TAI14" s="100"/>
      <c r="TAJ14" s="100"/>
      <c r="TAK14" s="100"/>
      <c r="TAL14" s="100"/>
      <c r="TAM14" s="100"/>
      <c r="TAN14" s="100"/>
      <c r="TAO14" s="100"/>
      <c r="TAP14" s="100"/>
      <c r="TAQ14" s="100"/>
      <c r="TAR14" s="100"/>
      <c r="TAS14" s="100"/>
      <c r="TAT14" s="100"/>
      <c r="TAU14" s="100"/>
      <c r="TAV14" s="100"/>
      <c r="TAW14" s="100"/>
      <c r="TAX14" s="100"/>
      <c r="TAY14" s="100"/>
      <c r="TAZ14" s="100"/>
      <c r="TBA14" s="100"/>
      <c r="TBB14" s="100"/>
      <c r="TBC14" s="100"/>
      <c r="TBD14" s="100"/>
      <c r="TBE14" s="100"/>
      <c r="TBF14" s="100"/>
      <c r="TBG14" s="100"/>
      <c r="TBH14" s="100"/>
      <c r="TBI14" s="100"/>
      <c r="TBJ14" s="100"/>
      <c r="TBK14" s="100"/>
      <c r="TBL14" s="100"/>
      <c r="TBM14" s="100"/>
      <c r="TBN14" s="100"/>
      <c r="TBO14" s="100"/>
      <c r="TBP14" s="100"/>
      <c r="TBQ14" s="100"/>
      <c r="TBR14" s="100"/>
      <c r="TBS14" s="100"/>
      <c r="TBT14" s="100"/>
      <c r="TBU14" s="100"/>
      <c r="TBV14" s="100"/>
      <c r="TBW14" s="100"/>
      <c r="TBX14" s="100"/>
      <c r="TBY14" s="100"/>
      <c r="TBZ14" s="100"/>
      <c r="TCA14" s="100"/>
      <c r="TCB14" s="100"/>
      <c r="TCC14" s="100"/>
      <c r="TCD14" s="100"/>
      <c r="TCE14" s="100"/>
      <c r="TCF14" s="100"/>
      <c r="TCG14" s="100"/>
      <c r="TCH14" s="100"/>
      <c r="TCI14" s="100"/>
      <c r="TCJ14" s="100"/>
      <c r="TCK14" s="100"/>
      <c r="TCL14" s="100"/>
      <c r="TCM14" s="100"/>
      <c r="TCN14" s="100"/>
      <c r="TCO14" s="100"/>
      <c r="TCP14" s="100"/>
      <c r="TCQ14" s="100"/>
      <c r="TCR14" s="100"/>
      <c r="TCS14" s="100"/>
      <c r="TCT14" s="100"/>
      <c r="TCU14" s="100"/>
      <c r="TCV14" s="100"/>
      <c r="TCW14" s="100"/>
      <c r="TCX14" s="100"/>
      <c r="TCY14" s="100"/>
      <c r="TCZ14" s="100"/>
      <c r="TDA14" s="100"/>
      <c r="TDB14" s="100"/>
      <c r="TDC14" s="100"/>
      <c r="TDD14" s="100"/>
      <c r="TDE14" s="100"/>
      <c r="TDF14" s="100"/>
      <c r="TDG14" s="100"/>
      <c r="TDH14" s="100"/>
      <c r="TDI14" s="100"/>
      <c r="TDJ14" s="100"/>
      <c r="TDK14" s="100"/>
      <c r="TDL14" s="100"/>
      <c r="TDM14" s="100"/>
      <c r="TDN14" s="100"/>
      <c r="TDO14" s="100"/>
      <c r="TDP14" s="100"/>
      <c r="TDQ14" s="100"/>
      <c r="TDR14" s="100"/>
      <c r="TDS14" s="100"/>
      <c r="TDT14" s="100"/>
      <c r="TDU14" s="100"/>
      <c r="TDV14" s="100"/>
      <c r="TDW14" s="100"/>
      <c r="TDX14" s="100"/>
      <c r="TDY14" s="100"/>
      <c r="TDZ14" s="100"/>
      <c r="TEA14" s="100"/>
      <c r="TEB14" s="100"/>
      <c r="TEC14" s="100"/>
      <c r="TED14" s="100"/>
      <c r="TEE14" s="100"/>
      <c r="TEF14" s="100"/>
      <c r="TEG14" s="100"/>
      <c r="TEH14" s="100"/>
      <c r="TEI14" s="100"/>
      <c r="TEJ14" s="100"/>
      <c r="TEK14" s="100"/>
      <c r="TEL14" s="100"/>
      <c r="TEM14" s="100"/>
      <c r="TEN14" s="100"/>
      <c r="TEO14" s="100"/>
      <c r="TEP14" s="100"/>
      <c r="TEQ14" s="100"/>
      <c r="TER14" s="100"/>
      <c r="TES14" s="100"/>
      <c r="TET14" s="100"/>
      <c r="TEU14" s="100"/>
      <c r="TEV14" s="100"/>
      <c r="TEW14" s="100"/>
      <c r="TEX14" s="100"/>
      <c r="TEY14" s="100"/>
      <c r="TEZ14" s="100"/>
      <c r="TFA14" s="100"/>
      <c r="TFB14" s="100"/>
      <c r="TFC14" s="100"/>
      <c r="TFD14" s="100"/>
      <c r="TFE14" s="100"/>
      <c r="TFF14" s="100"/>
      <c r="TFG14" s="100"/>
      <c r="TFH14" s="100"/>
      <c r="TFI14" s="100"/>
      <c r="TFJ14" s="100"/>
      <c r="TFK14" s="100"/>
      <c r="TFL14" s="100"/>
      <c r="TFM14" s="100"/>
      <c r="TFN14" s="100"/>
      <c r="TFO14" s="100"/>
      <c r="TFP14" s="100"/>
      <c r="TFQ14" s="100"/>
      <c r="TFR14" s="100"/>
      <c r="TFS14" s="100"/>
      <c r="TFT14" s="100"/>
      <c r="TFU14" s="100"/>
      <c r="TFV14" s="100"/>
      <c r="TFW14" s="100"/>
      <c r="TFX14" s="100"/>
      <c r="TFY14" s="100"/>
      <c r="TFZ14" s="100"/>
      <c r="TGA14" s="100"/>
      <c r="TGB14" s="100"/>
      <c r="TGC14" s="100"/>
      <c r="TGD14" s="100"/>
      <c r="TGE14" s="100"/>
      <c r="TGF14" s="100"/>
      <c r="TGG14" s="100"/>
      <c r="TGH14" s="100"/>
      <c r="TGI14" s="100"/>
      <c r="TGJ14" s="100"/>
      <c r="TGK14" s="100"/>
      <c r="TGL14" s="100"/>
      <c r="TGM14" s="100"/>
      <c r="TGN14" s="100"/>
      <c r="TGO14" s="100"/>
      <c r="TGP14" s="100"/>
      <c r="TGQ14" s="100"/>
      <c r="TGR14" s="100"/>
      <c r="TGS14" s="100"/>
      <c r="TGT14" s="100"/>
      <c r="TGU14" s="100"/>
      <c r="TGV14" s="100"/>
      <c r="TGW14" s="100"/>
      <c r="TGX14" s="100"/>
      <c r="TGY14" s="100"/>
      <c r="TGZ14" s="100"/>
      <c r="THA14" s="100"/>
      <c r="THB14" s="100"/>
      <c r="THC14" s="100"/>
      <c r="THD14" s="100"/>
      <c r="THE14" s="100"/>
      <c r="THF14" s="100"/>
      <c r="THG14" s="100"/>
      <c r="THH14" s="100"/>
      <c r="THI14" s="100"/>
      <c r="THJ14" s="100"/>
      <c r="THK14" s="100"/>
      <c r="THL14" s="100"/>
      <c r="THM14" s="100"/>
      <c r="THN14" s="100"/>
      <c r="THO14" s="100"/>
      <c r="THP14" s="100"/>
      <c r="THQ14" s="100"/>
      <c r="THR14" s="100"/>
      <c r="THS14" s="100"/>
      <c r="THT14" s="100"/>
      <c r="THU14" s="100"/>
      <c r="THV14" s="100"/>
      <c r="THW14" s="100"/>
      <c r="THX14" s="100"/>
      <c r="THY14" s="100"/>
      <c r="THZ14" s="100"/>
      <c r="TIA14" s="100"/>
      <c r="TIB14" s="100"/>
      <c r="TIC14" s="100"/>
      <c r="TID14" s="100"/>
      <c r="TIE14" s="100"/>
      <c r="TIF14" s="100"/>
      <c r="TIG14" s="100"/>
      <c r="TIH14" s="100"/>
      <c r="TII14" s="100"/>
      <c r="TIJ14" s="100"/>
      <c r="TIK14" s="100"/>
      <c r="TIL14" s="100"/>
      <c r="TIM14" s="100"/>
      <c r="TIN14" s="100"/>
      <c r="TIO14" s="100"/>
      <c r="TIP14" s="100"/>
      <c r="TIQ14" s="100"/>
      <c r="TIR14" s="100"/>
      <c r="TIS14" s="100"/>
      <c r="TIT14" s="100"/>
      <c r="TIU14" s="100"/>
      <c r="TIV14" s="100"/>
      <c r="TIW14" s="100"/>
      <c r="TIX14" s="100"/>
      <c r="TIY14" s="100"/>
      <c r="TIZ14" s="100"/>
      <c r="TJA14" s="100"/>
      <c r="TJB14" s="100"/>
      <c r="TJC14" s="100"/>
      <c r="TJD14" s="100"/>
      <c r="TJE14" s="100"/>
      <c r="TJF14" s="100"/>
      <c r="TJG14" s="100"/>
      <c r="TJH14" s="100"/>
      <c r="TJI14" s="100"/>
      <c r="TJJ14" s="100"/>
      <c r="TJK14" s="100"/>
      <c r="TJL14" s="100"/>
      <c r="TJM14" s="100"/>
      <c r="TJN14" s="100"/>
      <c r="TJO14" s="100"/>
      <c r="TJP14" s="100"/>
      <c r="TJQ14" s="100"/>
      <c r="TJR14" s="100"/>
      <c r="TJS14" s="100"/>
      <c r="TJT14" s="100"/>
      <c r="TJU14" s="100"/>
      <c r="TJV14" s="100"/>
      <c r="TJW14" s="100"/>
      <c r="TJX14" s="100"/>
      <c r="TJY14" s="100"/>
      <c r="TJZ14" s="100"/>
      <c r="TKA14" s="100"/>
      <c r="TKB14" s="100"/>
      <c r="TKC14" s="100"/>
      <c r="TKD14" s="100"/>
      <c r="TKE14" s="100"/>
      <c r="TKF14" s="100"/>
      <c r="TKG14" s="100"/>
      <c r="TKH14" s="100"/>
      <c r="TKI14" s="100"/>
      <c r="TKJ14" s="100"/>
      <c r="TKK14" s="100"/>
      <c r="TKL14" s="100"/>
      <c r="TKM14" s="100"/>
      <c r="TKN14" s="100"/>
      <c r="TKO14" s="100"/>
      <c r="TKP14" s="100"/>
      <c r="TKQ14" s="100"/>
      <c r="TKR14" s="100"/>
      <c r="TKS14" s="100"/>
      <c r="TKT14" s="100"/>
      <c r="TKU14" s="100"/>
      <c r="TKV14" s="100"/>
      <c r="TKW14" s="100"/>
      <c r="TKX14" s="100"/>
      <c r="TKY14" s="100"/>
      <c r="TKZ14" s="100"/>
      <c r="TLA14" s="100"/>
      <c r="TLB14" s="100"/>
      <c r="TLC14" s="100"/>
      <c r="TLD14" s="100"/>
      <c r="TLE14" s="100"/>
      <c r="TLF14" s="100"/>
      <c r="TLG14" s="100"/>
      <c r="TLH14" s="100"/>
      <c r="TLI14" s="100"/>
      <c r="TLJ14" s="100"/>
      <c r="TLK14" s="100"/>
      <c r="TLL14" s="100"/>
      <c r="TLM14" s="100"/>
      <c r="TLN14" s="100"/>
      <c r="TLO14" s="100"/>
      <c r="TLP14" s="100"/>
      <c r="TLQ14" s="100"/>
      <c r="TLR14" s="100"/>
      <c r="TLS14" s="100"/>
      <c r="TLT14" s="100"/>
      <c r="TLU14" s="100"/>
      <c r="TLV14" s="100"/>
      <c r="TLW14" s="100"/>
      <c r="TLX14" s="100"/>
      <c r="TLY14" s="100"/>
      <c r="TLZ14" s="100"/>
      <c r="TMA14" s="100"/>
      <c r="TMB14" s="100"/>
      <c r="TMC14" s="100"/>
      <c r="TMD14" s="100"/>
      <c r="TME14" s="100"/>
      <c r="TMF14" s="100"/>
      <c r="TMG14" s="100"/>
      <c r="TMH14" s="100"/>
      <c r="TMI14" s="100"/>
      <c r="TMJ14" s="100"/>
      <c r="TMK14" s="100"/>
      <c r="TML14" s="100"/>
      <c r="TMM14" s="100"/>
      <c r="TMN14" s="100"/>
      <c r="TMO14" s="100"/>
      <c r="TMP14" s="100"/>
      <c r="TMQ14" s="100"/>
      <c r="TMR14" s="100"/>
      <c r="TMS14" s="100"/>
      <c r="TMT14" s="100"/>
      <c r="TMU14" s="100"/>
      <c r="TMV14" s="100"/>
      <c r="TMW14" s="100"/>
      <c r="TMX14" s="100"/>
      <c r="TMY14" s="100"/>
      <c r="TMZ14" s="100"/>
      <c r="TNA14" s="100"/>
      <c r="TNB14" s="100"/>
      <c r="TNC14" s="100"/>
      <c r="TND14" s="100"/>
      <c r="TNE14" s="100"/>
      <c r="TNF14" s="100"/>
      <c r="TNG14" s="100"/>
      <c r="TNH14" s="100"/>
      <c r="TNI14" s="100"/>
      <c r="TNJ14" s="100"/>
      <c r="TNK14" s="100"/>
      <c r="TNL14" s="100"/>
      <c r="TNM14" s="100"/>
      <c r="TNN14" s="100"/>
      <c r="TNO14" s="100"/>
      <c r="TNP14" s="100"/>
      <c r="TNQ14" s="100"/>
      <c r="TNR14" s="100"/>
      <c r="TNS14" s="100"/>
      <c r="TNT14" s="100"/>
      <c r="TNU14" s="100"/>
      <c r="TNV14" s="100"/>
      <c r="TNW14" s="100"/>
      <c r="TNX14" s="100"/>
      <c r="TNY14" s="100"/>
      <c r="TNZ14" s="100"/>
      <c r="TOA14" s="100"/>
      <c r="TOB14" s="100"/>
      <c r="TOC14" s="100"/>
      <c r="TOD14" s="100"/>
      <c r="TOE14" s="100"/>
      <c r="TOF14" s="100"/>
      <c r="TOG14" s="100"/>
      <c r="TOH14" s="100"/>
      <c r="TOI14" s="100"/>
      <c r="TOJ14" s="100"/>
      <c r="TOK14" s="100"/>
      <c r="TOL14" s="100"/>
      <c r="TOM14" s="100"/>
      <c r="TON14" s="100"/>
      <c r="TOO14" s="100"/>
      <c r="TOP14" s="100"/>
      <c r="TOQ14" s="100"/>
      <c r="TOR14" s="100"/>
      <c r="TOS14" s="100"/>
      <c r="TOT14" s="100"/>
      <c r="TOU14" s="100"/>
      <c r="TOV14" s="100"/>
      <c r="TOW14" s="100"/>
      <c r="TOX14" s="100"/>
      <c r="TOY14" s="100"/>
      <c r="TOZ14" s="100"/>
      <c r="TPA14" s="100"/>
      <c r="TPB14" s="100"/>
      <c r="TPC14" s="100"/>
      <c r="TPD14" s="100"/>
      <c r="TPE14" s="100"/>
      <c r="TPF14" s="100"/>
      <c r="TPG14" s="100"/>
      <c r="TPH14" s="100"/>
      <c r="TPI14" s="100"/>
      <c r="TPJ14" s="100"/>
      <c r="TPK14" s="100"/>
      <c r="TPL14" s="100"/>
      <c r="TPM14" s="100"/>
      <c r="TPN14" s="100"/>
      <c r="TPO14" s="100"/>
      <c r="TPP14" s="100"/>
      <c r="TPQ14" s="100"/>
      <c r="TPR14" s="100"/>
      <c r="TPS14" s="100"/>
      <c r="TPT14" s="100"/>
      <c r="TPU14" s="100"/>
      <c r="TPV14" s="100"/>
      <c r="TPW14" s="100"/>
      <c r="TPX14" s="100"/>
      <c r="TPY14" s="100"/>
      <c r="TPZ14" s="100"/>
      <c r="TQA14" s="100"/>
      <c r="TQB14" s="100"/>
      <c r="TQC14" s="100"/>
      <c r="TQD14" s="100"/>
      <c r="TQE14" s="100"/>
      <c r="TQF14" s="100"/>
      <c r="TQG14" s="100"/>
      <c r="TQH14" s="100"/>
      <c r="TQI14" s="100"/>
      <c r="TQJ14" s="100"/>
      <c r="TQK14" s="100"/>
      <c r="TQL14" s="100"/>
      <c r="TQM14" s="100"/>
      <c r="TQN14" s="100"/>
      <c r="TQO14" s="100"/>
      <c r="TQP14" s="100"/>
      <c r="TQQ14" s="100"/>
      <c r="TQR14" s="100"/>
      <c r="TQS14" s="100"/>
      <c r="TQT14" s="100"/>
      <c r="TQU14" s="100"/>
      <c r="TQV14" s="100"/>
      <c r="TQW14" s="100"/>
      <c r="TQX14" s="100"/>
      <c r="TQY14" s="100"/>
      <c r="TQZ14" s="100"/>
      <c r="TRA14" s="100"/>
      <c r="TRB14" s="100"/>
      <c r="TRC14" s="100"/>
      <c r="TRD14" s="100"/>
      <c r="TRE14" s="100"/>
      <c r="TRF14" s="100"/>
      <c r="TRG14" s="100"/>
      <c r="TRH14" s="100"/>
      <c r="TRI14" s="100"/>
      <c r="TRJ14" s="100"/>
      <c r="TRK14" s="100"/>
      <c r="TRL14" s="100"/>
      <c r="TRM14" s="100"/>
      <c r="TRN14" s="100"/>
      <c r="TRO14" s="100"/>
      <c r="TRP14" s="100"/>
      <c r="TRQ14" s="100"/>
      <c r="TRR14" s="100"/>
      <c r="TRS14" s="100"/>
      <c r="TRT14" s="100"/>
      <c r="TRU14" s="100"/>
      <c r="TRV14" s="100"/>
      <c r="TRW14" s="100"/>
      <c r="TRX14" s="100"/>
      <c r="TRY14" s="100"/>
      <c r="TRZ14" s="100"/>
      <c r="TSA14" s="100"/>
      <c r="TSB14" s="100"/>
      <c r="TSC14" s="100"/>
      <c r="TSD14" s="100"/>
      <c r="TSE14" s="100"/>
      <c r="TSF14" s="100"/>
      <c r="TSG14" s="100"/>
      <c r="TSH14" s="100"/>
      <c r="TSI14" s="100"/>
      <c r="TSJ14" s="100"/>
      <c r="TSK14" s="100"/>
      <c r="TSL14" s="100"/>
      <c r="TSM14" s="100"/>
      <c r="TSN14" s="100"/>
      <c r="TSO14" s="100"/>
      <c r="TSP14" s="100"/>
      <c r="TSQ14" s="100"/>
      <c r="TSR14" s="100"/>
      <c r="TSS14" s="100"/>
      <c r="TST14" s="100"/>
      <c r="TSU14" s="100"/>
      <c r="TSV14" s="100"/>
      <c r="TSW14" s="100"/>
      <c r="TSX14" s="100"/>
      <c r="TSY14" s="100"/>
      <c r="TSZ14" s="100"/>
      <c r="TTA14" s="100"/>
      <c r="TTB14" s="100"/>
      <c r="TTC14" s="100"/>
      <c r="TTD14" s="100"/>
      <c r="TTE14" s="100"/>
      <c r="TTF14" s="100"/>
      <c r="TTG14" s="100"/>
      <c r="TTH14" s="100"/>
      <c r="TTI14" s="100"/>
      <c r="TTJ14" s="100"/>
      <c r="TTK14" s="100"/>
      <c r="TTL14" s="100"/>
      <c r="TTM14" s="100"/>
      <c r="TTN14" s="100"/>
      <c r="TTO14" s="100"/>
      <c r="TTP14" s="100"/>
      <c r="TTQ14" s="100"/>
      <c r="TTR14" s="100"/>
      <c r="TTS14" s="100"/>
      <c r="TTT14" s="100"/>
      <c r="TTU14" s="100"/>
      <c r="TTV14" s="100"/>
      <c r="TTW14" s="100"/>
      <c r="TTX14" s="100"/>
      <c r="TTY14" s="100"/>
      <c r="TTZ14" s="100"/>
      <c r="TUA14" s="100"/>
      <c r="TUB14" s="100"/>
      <c r="TUC14" s="100"/>
      <c r="TUD14" s="100"/>
      <c r="TUE14" s="100"/>
      <c r="TUF14" s="100"/>
      <c r="TUG14" s="100"/>
      <c r="TUH14" s="100"/>
      <c r="TUI14" s="100"/>
      <c r="TUJ14" s="100"/>
      <c r="TUK14" s="100"/>
      <c r="TUL14" s="100"/>
      <c r="TUM14" s="100"/>
      <c r="TUN14" s="100"/>
      <c r="TUO14" s="100"/>
      <c r="TUP14" s="100"/>
      <c r="TUQ14" s="100"/>
      <c r="TUR14" s="100"/>
      <c r="TUS14" s="100"/>
      <c r="TUT14" s="100"/>
      <c r="TUU14" s="100"/>
      <c r="TUV14" s="100"/>
      <c r="TUW14" s="100"/>
      <c r="TUX14" s="100"/>
      <c r="TUY14" s="100"/>
      <c r="TUZ14" s="100"/>
      <c r="TVA14" s="100"/>
      <c r="TVB14" s="100"/>
      <c r="TVC14" s="100"/>
      <c r="TVD14" s="100"/>
      <c r="TVE14" s="100"/>
      <c r="TVF14" s="100"/>
      <c r="TVG14" s="100"/>
      <c r="TVH14" s="100"/>
      <c r="TVI14" s="100"/>
      <c r="TVJ14" s="100"/>
      <c r="TVK14" s="100"/>
      <c r="TVL14" s="100"/>
      <c r="TVM14" s="100"/>
      <c r="TVN14" s="100"/>
      <c r="TVO14" s="100"/>
      <c r="TVP14" s="100"/>
      <c r="TVQ14" s="100"/>
      <c r="TVR14" s="100"/>
      <c r="TVS14" s="100"/>
      <c r="TVT14" s="100"/>
      <c r="TVU14" s="100"/>
      <c r="TVV14" s="100"/>
      <c r="TVW14" s="100"/>
      <c r="TVX14" s="100"/>
      <c r="TVY14" s="100"/>
      <c r="TVZ14" s="100"/>
      <c r="TWA14" s="100"/>
      <c r="TWB14" s="100"/>
      <c r="TWC14" s="100"/>
      <c r="TWD14" s="100"/>
      <c r="TWE14" s="100"/>
      <c r="TWF14" s="100"/>
      <c r="TWG14" s="100"/>
      <c r="TWH14" s="100"/>
      <c r="TWI14" s="100"/>
      <c r="TWJ14" s="100"/>
      <c r="TWK14" s="100"/>
      <c r="TWL14" s="100"/>
      <c r="TWM14" s="100"/>
      <c r="TWN14" s="100"/>
      <c r="TWO14" s="100"/>
      <c r="TWP14" s="100"/>
      <c r="TWQ14" s="100"/>
      <c r="TWR14" s="100"/>
      <c r="TWS14" s="100"/>
      <c r="TWT14" s="100"/>
      <c r="TWU14" s="100"/>
      <c r="TWV14" s="100"/>
      <c r="TWW14" s="100"/>
      <c r="TWX14" s="100"/>
      <c r="TWY14" s="100"/>
      <c r="TWZ14" s="100"/>
      <c r="TXA14" s="100"/>
      <c r="TXB14" s="100"/>
      <c r="TXC14" s="100"/>
      <c r="TXD14" s="100"/>
      <c r="TXE14" s="100"/>
      <c r="TXF14" s="100"/>
      <c r="TXG14" s="100"/>
      <c r="TXH14" s="100"/>
      <c r="TXI14" s="100"/>
      <c r="TXJ14" s="100"/>
      <c r="TXK14" s="100"/>
      <c r="TXL14" s="100"/>
      <c r="TXM14" s="100"/>
      <c r="TXN14" s="100"/>
      <c r="TXO14" s="100"/>
      <c r="TXP14" s="100"/>
      <c r="TXQ14" s="100"/>
      <c r="TXR14" s="100"/>
      <c r="TXS14" s="100"/>
      <c r="TXT14" s="100"/>
      <c r="TXU14" s="100"/>
      <c r="TXV14" s="100"/>
      <c r="TXW14" s="100"/>
      <c r="TXX14" s="100"/>
      <c r="TXY14" s="100"/>
      <c r="TXZ14" s="100"/>
      <c r="TYA14" s="100"/>
      <c r="TYB14" s="100"/>
      <c r="TYC14" s="100"/>
      <c r="TYD14" s="100"/>
      <c r="TYE14" s="100"/>
      <c r="TYF14" s="100"/>
      <c r="TYG14" s="100"/>
      <c r="TYH14" s="100"/>
      <c r="TYI14" s="100"/>
      <c r="TYJ14" s="100"/>
      <c r="TYK14" s="100"/>
      <c r="TYL14" s="100"/>
      <c r="TYM14" s="100"/>
      <c r="TYN14" s="100"/>
      <c r="TYO14" s="100"/>
      <c r="TYP14" s="100"/>
      <c r="TYQ14" s="100"/>
      <c r="TYR14" s="100"/>
      <c r="TYS14" s="100"/>
      <c r="TYT14" s="100"/>
      <c r="TYU14" s="100"/>
      <c r="TYV14" s="100"/>
      <c r="TYW14" s="100"/>
      <c r="TYX14" s="100"/>
      <c r="TYY14" s="100"/>
      <c r="TYZ14" s="100"/>
      <c r="TZA14" s="100"/>
      <c r="TZB14" s="100"/>
      <c r="TZC14" s="100"/>
      <c r="TZD14" s="100"/>
      <c r="TZE14" s="100"/>
      <c r="TZF14" s="100"/>
      <c r="TZG14" s="100"/>
      <c r="TZH14" s="100"/>
      <c r="TZI14" s="100"/>
      <c r="TZJ14" s="100"/>
      <c r="TZK14" s="100"/>
      <c r="TZL14" s="100"/>
      <c r="TZM14" s="100"/>
      <c r="TZN14" s="100"/>
      <c r="TZO14" s="100"/>
      <c r="TZP14" s="100"/>
      <c r="TZQ14" s="100"/>
      <c r="TZR14" s="100"/>
      <c r="TZS14" s="100"/>
      <c r="TZT14" s="100"/>
      <c r="TZU14" s="100"/>
      <c r="TZV14" s="100"/>
      <c r="TZW14" s="100"/>
      <c r="TZX14" s="100"/>
      <c r="TZY14" s="100"/>
      <c r="TZZ14" s="100"/>
      <c r="UAA14" s="100"/>
      <c r="UAB14" s="100"/>
      <c r="UAC14" s="100"/>
      <c r="UAD14" s="100"/>
      <c r="UAE14" s="100"/>
      <c r="UAF14" s="100"/>
      <c r="UAG14" s="100"/>
      <c r="UAH14" s="100"/>
      <c r="UAI14" s="100"/>
      <c r="UAJ14" s="100"/>
      <c r="UAK14" s="100"/>
      <c r="UAL14" s="100"/>
      <c r="UAM14" s="100"/>
      <c r="UAN14" s="100"/>
      <c r="UAO14" s="100"/>
      <c r="UAP14" s="100"/>
      <c r="UAQ14" s="100"/>
      <c r="UAR14" s="100"/>
      <c r="UAS14" s="100"/>
      <c r="UAT14" s="100"/>
      <c r="UAU14" s="100"/>
      <c r="UAV14" s="100"/>
      <c r="UAW14" s="100"/>
      <c r="UAX14" s="100"/>
      <c r="UAY14" s="100"/>
      <c r="UAZ14" s="100"/>
      <c r="UBA14" s="100"/>
      <c r="UBB14" s="100"/>
      <c r="UBC14" s="100"/>
      <c r="UBD14" s="100"/>
      <c r="UBE14" s="100"/>
      <c r="UBF14" s="100"/>
      <c r="UBG14" s="100"/>
      <c r="UBH14" s="100"/>
      <c r="UBI14" s="100"/>
      <c r="UBJ14" s="100"/>
      <c r="UBK14" s="100"/>
      <c r="UBL14" s="100"/>
      <c r="UBM14" s="100"/>
      <c r="UBN14" s="100"/>
      <c r="UBO14" s="100"/>
      <c r="UBP14" s="100"/>
      <c r="UBQ14" s="100"/>
      <c r="UBR14" s="100"/>
      <c r="UBS14" s="100"/>
      <c r="UBT14" s="100"/>
      <c r="UBU14" s="100"/>
      <c r="UBV14" s="100"/>
      <c r="UBW14" s="100"/>
      <c r="UBX14" s="100"/>
      <c r="UBY14" s="100"/>
      <c r="UBZ14" s="100"/>
      <c r="UCA14" s="100"/>
      <c r="UCB14" s="100"/>
      <c r="UCC14" s="100"/>
      <c r="UCD14" s="100"/>
      <c r="UCE14" s="100"/>
      <c r="UCF14" s="100"/>
      <c r="UCG14" s="100"/>
      <c r="UCH14" s="100"/>
      <c r="UCI14" s="100"/>
      <c r="UCJ14" s="100"/>
      <c r="UCK14" s="100"/>
      <c r="UCL14" s="100"/>
      <c r="UCM14" s="100"/>
      <c r="UCN14" s="100"/>
      <c r="UCO14" s="100"/>
      <c r="UCP14" s="100"/>
      <c r="UCQ14" s="100"/>
      <c r="UCR14" s="100"/>
      <c r="UCS14" s="100"/>
      <c r="UCT14" s="100"/>
      <c r="UCU14" s="100"/>
      <c r="UCV14" s="100"/>
      <c r="UCW14" s="100"/>
      <c r="UCX14" s="100"/>
      <c r="UCY14" s="100"/>
      <c r="UCZ14" s="100"/>
      <c r="UDA14" s="100"/>
      <c r="UDB14" s="100"/>
      <c r="UDC14" s="100"/>
      <c r="UDD14" s="100"/>
      <c r="UDE14" s="100"/>
      <c r="UDF14" s="100"/>
      <c r="UDG14" s="100"/>
      <c r="UDH14" s="100"/>
      <c r="UDI14" s="100"/>
      <c r="UDJ14" s="100"/>
      <c r="UDK14" s="100"/>
      <c r="UDL14" s="100"/>
      <c r="UDM14" s="100"/>
      <c r="UDN14" s="100"/>
      <c r="UDO14" s="100"/>
      <c r="UDP14" s="100"/>
      <c r="UDQ14" s="100"/>
      <c r="UDR14" s="100"/>
      <c r="UDS14" s="100"/>
      <c r="UDT14" s="100"/>
      <c r="UDU14" s="100"/>
      <c r="UDV14" s="100"/>
      <c r="UDW14" s="100"/>
      <c r="UDX14" s="100"/>
      <c r="UDY14" s="100"/>
      <c r="UDZ14" s="100"/>
      <c r="UEA14" s="100"/>
      <c r="UEB14" s="100"/>
      <c r="UEC14" s="100"/>
      <c r="UED14" s="100"/>
      <c r="UEE14" s="100"/>
      <c r="UEF14" s="100"/>
      <c r="UEG14" s="100"/>
      <c r="UEH14" s="100"/>
      <c r="UEI14" s="100"/>
      <c r="UEJ14" s="100"/>
      <c r="UEK14" s="100"/>
      <c r="UEL14" s="100"/>
      <c r="UEM14" s="100"/>
      <c r="UEN14" s="100"/>
      <c r="UEO14" s="100"/>
      <c r="UEP14" s="100"/>
      <c r="UEQ14" s="100"/>
      <c r="UER14" s="100"/>
      <c r="UES14" s="100"/>
      <c r="UET14" s="100"/>
      <c r="UEU14" s="100"/>
      <c r="UEV14" s="100"/>
      <c r="UEW14" s="100"/>
      <c r="UEX14" s="100"/>
      <c r="UEY14" s="100"/>
      <c r="UEZ14" s="100"/>
      <c r="UFA14" s="100"/>
      <c r="UFB14" s="100"/>
      <c r="UFC14" s="100"/>
      <c r="UFD14" s="100"/>
      <c r="UFE14" s="100"/>
      <c r="UFF14" s="100"/>
      <c r="UFG14" s="100"/>
      <c r="UFH14" s="100"/>
      <c r="UFI14" s="100"/>
      <c r="UFJ14" s="100"/>
      <c r="UFK14" s="100"/>
      <c r="UFL14" s="100"/>
      <c r="UFM14" s="100"/>
      <c r="UFN14" s="100"/>
      <c r="UFO14" s="100"/>
      <c r="UFP14" s="100"/>
      <c r="UFQ14" s="100"/>
      <c r="UFR14" s="100"/>
      <c r="UFS14" s="100"/>
      <c r="UFT14" s="100"/>
      <c r="UFU14" s="100"/>
      <c r="UFV14" s="100"/>
      <c r="UFW14" s="100"/>
      <c r="UFX14" s="100"/>
      <c r="UFY14" s="100"/>
      <c r="UFZ14" s="100"/>
      <c r="UGA14" s="100"/>
      <c r="UGB14" s="100"/>
      <c r="UGC14" s="100"/>
      <c r="UGD14" s="100"/>
      <c r="UGE14" s="100"/>
      <c r="UGF14" s="100"/>
      <c r="UGG14" s="100"/>
      <c r="UGH14" s="100"/>
      <c r="UGI14" s="100"/>
      <c r="UGJ14" s="100"/>
      <c r="UGK14" s="100"/>
      <c r="UGL14" s="100"/>
      <c r="UGM14" s="100"/>
      <c r="UGN14" s="100"/>
      <c r="UGO14" s="100"/>
      <c r="UGP14" s="100"/>
      <c r="UGQ14" s="100"/>
      <c r="UGR14" s="100"/>
      <c r="UGS14" s="100"/>
      <c r="UGT14" s="100"/>
      <c r="UGU14" s="100"/>
      <c r="UGV14" s="100"/>
      <c r="UGW14" s="100"/>
      <c r="UGX14" s="100"/>
      <c r="UGY14" s="100"/>
      <c r="UGZ14" s="100"/>
      <c r="UHA14" s="100"/>
      <c r="UHB14" s="100"/>
      <c r="UHC14" s="100"/>
      <c r="UHD14" s="100"/>
      <c r="UHE14" s="100"/>
      <c r="UHF14" s="100"/>
      <c r="UHG14" s="100"/>
      <c r="UHH14" s="100"/>
      <c r="UHI14" s="100"/>
      <c r="UHJ14" s="100"/>
      <c r="UHK14" s="100"/>
      <c r="UHL14" s="100"/>
      <c r="UHM14" s="100"/>
      <c r="UHN14" s="100"/>
      <c r="UHO14" s="100"/>
      <c r="UHP14" s="100"/>
      <c r="UHQ14" s="100"/>
      <c r="UHR14" s="100"/>
      <c r="UHS14" s="100"/>
      <c r="UHT14" s="100"/>
      <c r="UHU14" s="100"/>
      <c r="UHV14" s="100"/>
      <c r="UHW14" s="100"/>
      <c r="UHX14" s="100"/>
      <c r="UHY14" s="100"/>
      <c r="UHZ14" s="100"/>
      <c r="UIA14" s="100"/>
      <c r="UIB14" s="100"/>
      <c r="UIC14" s="100"/>
      <c r="UID14" s="100"/>
      <c r="UIE14" s="100"/>
      <c r="UIF14" s="100"/>
      <c r="UIG14" s="100"/>
      <c r="UIH14" s="100"/>
      <c r="UII14" s="100"/>
      <c r="UIJ14" s="100"/>
      <c r="UIK14" s="100"/>
      <c r="UIL14" s="100"/>
      <c r="UIM14" s="100"/>
      <c r="UIN14" s="100"/>
      <c r="UIO14" s="100"/>
      <c r="UIP14" s="100"/>
      <c r="UIQ14" s="100"/>
      <c r="UIR14" s="100"/>
      <c r="UIS14" s="100"/>
      <c r="UIT14" s="100"/>
      <c r="UIU14" s="100"/>
      <c r="UIV14" s="100"/>
      <c r="UIW14" s="100"/>
      <c r="UIX14" s="100"/>
      <c r="UIY14" s="100"/>
      <c r="UIZ14" s="100"/>
      <c r="UJA14" s="100"/>
      <c r="UJB14" s="100"/>
      <c r="UJC14" s="100"/>
      <c r="UJD14" s="100"/>
      <c r="UJE14" s="100"/>
      <c r="UJF14" s="100"/>
      <c r="UJG14" s="100"/>
      <c r="UJH14" s="100"/>
      <c r="UJI14" s="100"/>
      <c r="UJJ14" s="100"/>
      <c r="UJK14" s="100"/>
      <c r="UJL14" s="100"/>
      <c r="UJM14" s="100"/>
      <c r="UJN14" s="100"/>
      <c r="UJO14" s="100"/>
      <c r="UJP14" s="100"/>
      <c r="UJQ14" s="100"/>
      <c r="UJR14" s="100"/>
      <c r="UJS14" s="100"/>
      <c r="UJT14" s="100"/>
      <c r="UJU14" s="100"/>
      <c r="UJV14" s="100"/>
      <c r="UJW14" s="100"/>
      <c r="UJX14" s="100"/>
      <c r="UJY14" s="100"/>
      <c r="UJZ14" s="100"/>
      <c r="UKA14" s="100"/>
      <c r="UKB14" s="100"/>
      <c r="UKC14" s="100"/>
      <c r="UKD14" s="100"/>
      <c r="UKE14" s="100"/>
      <c r="UKF14" s="100"/>
      <c r="UKG14" s="100"/>
      <c r="UKH14" s="100"/>
      <c r="UKI14" s="100"/>
      <c r="UKJ14" s="100"/>
      <c r="UKK14" s="100"/>
      <c r="UKL14" s="100"/>
      <c r="UKM14" s="100"/>
      <c r="UKN14" s="100"/>
      <c r="UKO14" s="100"/>
      <c r="UKP14" s="100"/>
      <c r="UKQ14" s="100"/>
      <c r="UKR14" s="100"/>
      <c r="UKS14" s="100"/>
      <c r="UKT14" s="100"/>
      <c r="UKU14" s="100"/>
      <c r="UKV14" s="100"/>
      <c r="UKW14" s="100"/>
      <c r="UKX14" s="100"/>
      <c r="UKY14" s="100"/>
      <c r="UKZ14" s="100"/>
      <c r="ULA14" s="100"/>
      <c r="ULB14" s="100"/>
      <c r="ULC14" s="100"/>
      <c r="ULD14" s="100"/>
      <c r="ULE14" s="100"/>
      <c r="ULF14" s="100"/>
      <c r="ULG14" s="100"/>
      <c r="ULH14" s="100"/>
      <c r="ULI14" s="100"/>
      <c r="ULJ14" s="100"/>
      <c r="ULK14" s="100"/>
      <c r="ULL14" s="100"/>
      <c r="ULM14" s="100"/>
      <c r="ULN14" s="100"/>
      <c r="ULO14" s="100"/>
      <c r="ULP14" s="100"/>
      <c r="ULQ14" s="100"/>
      <c r="ULR14" s="100"/>
      <c r="ULS14" s="100"/>
      <c r="ULT14" s="100"/>
      <c r="ULU14" s="100"/>
      <c r="ULV14" s="100"/>
      <c r="ULW14" s="100"/>
      <c r="ULX14" s="100"/>
      <c r="ULY14" s="100"/>
      <c r="ULZ14" s="100"/>
      <c r="UMA14" s="100"/>
      <c r="UMB14" s="100"/>
      <c r="UMC14" s="100"/>
      <c r="UMD14" s="100"/>
      <c r="UME14" s="100"/>
      <c r="UMF14" s="100"/>
      <c r="UMG14" s="100"/>
      <c r="UMH14" s="100"/>
      <c r="UMI14" s="100"/>
      <c r="UMJ14" s="100"/>
      <c r="UMK14" s="100"/>
      <c r="UML14" s="100"/>
      <c r="UMM14" s="100"/>
      <c r="UMN14" s="100"/>
      <c r="UMO14" s="100"/>
      <c r="UMP14" s="100"/>
      <c r="UMQ14" s="100"/>
      <c r="UMR14" s="100"/>
      <c r="UMS14" s="100"/>
      <c r="UMT14" s="100"/>
      <c r="UMU14" s="100"/>
      <c r="UMV14" s="100"/>
      <c r="UMW14" s="100"/>
      <c r="UMX14" s="100"/>
      <c r="UMY14" s="100"/>
      <c r="UMZ14" s="100"/>
      <c r="UNA14" s="100"/>
      <c r="UNB14" s="100"/>
      <c r="UNC14" s="100"/>
      <c r="UND14" s="100"/>
      <c r="UNE14" s="100"/>
      <c r="UNF14" s="100"/>
      <c r="UNG14" s="100"/>
      <c r="UNH14" s="100"/>
      <c r="UNI14" s="100"/>
      <c r="UNJ14" s="100"/>
      <c r="UNK14" s="100"/>
      <c r="UNL14" s="100"/>
      <c r="UNM14" s="100"/>
      <c r="UNN14" s="100"/>
      <c r="UNO14" s="100"/>
      <c r="UNP14" s="100"/>
      <c r="UNQ14" s="100"/>
      <c r="UNR14" s="100"/>
      <c r="UNS14" s="100"/>
      <c r="UNT14" s="100"/>
      <c r="UNU14" s="100"/>
      <c r="UNV14" s="100"/>
      <c r="UNW14" s="100"/>
      <c r="UNX14" s="100"/>
      <c r="UNY14" s="100"/>
      <c r="UNZ14" s="100"/>
      <c r="UOA14" s="100"/>
      <c r="UOB14" s="100"/>
      <c r="UOC14" s="100"/>
      <c r="UOD14" s="100"/>
      <c r="UOE14" s="100"/>
      <c r="UOF14" s="100"/>
      <c r="UOG14" s="100"/>
      <c r="UOH14" s="100"/>
      <c r="UOI14" s="100"/>
      <c r="UOJ14" s="100"/>
      <c r="UOK14" s="100"/>
      <c r="UOL14" s="100"/>
      <c r="UOM14" s="100"/>
      <c r="UON14" s="100"/>
      <c r="UOO14" s="100"/>
      <c r="UOP14" s="100"/>
      <c r="UOQ14" s="100"/>
      <c r="UOR14" s="100"/>
      <c r="UOS14" s="100"/>
      <c r="UOT14" s="100"/>
      <c r="UOU14" s="100"/>
      <c r="UOV14" s="100"/>
      <c r="UOW14" s="100"/>
      <c r="UOX14" s="100"/>
      <c r="UOY14" s="100"/>
      <c r="UOZ14" s="100"/>
      <c r="UPA14" s="100"/>
      <c r="UPB14" s="100"/>
      <c r="UPC14" s="100"/>
      <c r="UPD14" s="100"/>
      <c r="UPE14" s="100"/>
      <c r="UPF14" s="100"/>
      <c r="UPG14" s="100"/>
      <c r="UPH14" s="100"/>
      <c r="UPI14" s="100"/>
      <c r="UPJ14" s="100"/>
      <c r="UPK14" s="100"/>
      <c r="UPL14" s="100"/>
      <c r="UPM14" s="100"/>
      <c r="UPN14" s="100"/>
      <c r="UPO14" s="100"/>
      <c r="UPP14" s="100"/>
      <c r="UPQ14" s="100"/>
      <c r="UPR14" s="100"/>
      <c r="UPS14" s="100"/>
      <c r="UPT14" s="100"/>
      <c r="UPU14" s="100"/>
      <c r="UPV14" s="100"/>
      <c r="UPW14" s="100"/>
      <c r="UPX14" s="100"/>
      <c r="UPY14" s="100"/>
      <c r="UPZ14" s="100"/>
      <c r="UQA14" s="100"/>
      <c r="UQB14" s="100"/>
      <c r="UQC14" s="100"/>
      <c r="UQD14" s="100"/>
      <c r="UQE14" s="100"/>
      <c r="UQF14" s="100"/>
      <c r="UQG14" s="100"/>
      <c r="UQH14" s="100"/>
      <c r="UQI14" s="100"/>
      <c r="UQJ14" s="100"/>
      <c r="UQK14" s="100"/>
      <c r="UQL14" s="100"/>
      <c r="UQM14" s="100"/>
      <c r="UQN14" s="100"/>
      <c r="UQO14" s="100"/>
      <c r="UQP14" s="100"/>
      <c r="UQQ14" s="100"/>
      <c r="UQR14" s="100"/>
      <c r="UQS14" s="100"/>
      <c r="UQT14" s="100"/>
      <c r="UQU14" s="100"/>
      <c r="UQV14" s="100"/>
      <c r="UQW14" s="100"/>
      <c r="UQX14" s="100"/>
      <c r="UQY14" s="100"/>
      <c r="UQZ14" s="100"/>
      <c r="URA14" s="100"/>
      <c r="URB14" s="100"/>
      <c r="URC14" s="100"/>
      <c r="URD14" s="100"/>
      <c r="URE14" s="100"/>
      <c r="URF14" s="100"/>
      <c r="URG14" s="100"/>
      <c r="URH14" s="100"/>
      <c r="URI14" s="100"/>
      <c r="URJ14" s="100"/>
      <c r="URK14" s="100"/>
      <c r="URL14" s="100"/>
      <c r="URM14" s="100"/>
      <c r="URN14" s="100"/>
      <c r="URO14" s="100"/>
      <c r="URP14" s="100"/>
      <c r="URQ14" s="100"/>
      <c r="URR14" s="100"/>
      <c r="URS14" s="100"/>
      <c r="URT14" s="100"/>
      <c r="URU14" s="100"/>
      <c r="URV14" s="100"/>
      <c r="URW14" s="100"/>
      <c r="URX14" s="100"/>
      <c r="URY14" s="100"/>
      <c r="URZ14" s="100"/>
      <c r="USA14" s="100"/>
      <c r="USB14" s="100"/>
      <c r="USC14" s="100"/>
      <c r="USD14" s="100"/>
      <c r="USE14" s="100"/>
      <c r="USF14" s="100"/>
      <c r="USG14" s="100"/>
      <c r="USH14" s="100"/>
      <c r="USI14" s="100"/>
      <c r="USJ14" s="100"/>
      <c r="USK14" s="100"/>
      <c r="USL14" s="100"/>
      <c r="USM14" s="100"/>
      <c r="USN14" s="100"/>
      <c r="USO14" s="100"/>
      <c r="USP14" s="100"/>
      <c r="USQ14" s="100"/>
      <c r="USR14" s="100"/>
      <c r="USS14" s="100"/>
      <c r="UST14" s="100"/>
      <c r="USU14" s="100"/>
      <c r="USV14" s="100"/>
      <c r="USW14" s="100"/>
      <c r="USX14" s="100"/>
      <c r="USY14" s="100"/>
      <c r="USZ14" s="100"/>
      <c r="UTA14" s="100"/>
      <c r="UTB14" s="100"/>
      <c r="UTC14" s="100"/>
      <c r="UTD14" s="100"/>
      <c r="UTE14" s="100"/>
      <c r="UTF14" s="100"/>
      <c r="UTG14" s="100"/>
      <c r="UTH14" s="100"/>
      <c r="UTI14" s="100"/>
      <c r="UTJ14" s="100"/>
      <c r="UTK14" s="100"/>
      <c r="UTL14" s="100"/>
      <c r="UTM14" s="100"/>
      <c r="UTN14" s="100"/>
      <c r="UTO14" s="100"/>
      <c r="UTP14" s="100"/>
      <c r="UTQ14" s="100"/>
      <c r="UTR14" s="100"/>
      <c r="UTS14" s="100"/>
      <c r="UTT14" s="100"/>
      <c r="UTU14" s="100"/>
      <c r="UTV14" s="100"/>
      <c r="UTW14" s="100"/>
      <c r="UTX14" s="100"/>
      <c r="UTY14" s="100"/>
      <c r="UTZ14" s="100"/>
      <c r="UUA14" s="100"/>
      <c r="UUB14" s="100"/>
      <c r="UUC14" s="100"/>
      <c r="UUD14" s="100"/>
      <c r="UUE14" s="100"/>
      <c r="UUF14" s="100"/>
      <c r="UUG14" s="100"/>
      <c r="UUH14" s="100"/>
      <c r="UUI14" s="100"/>
      <c r="UUJ14" s="100"/>
      <c r="UUK14" s="100"/>
      <c r="UUL14" s="100"/>
      <c r="UUM14" s="100"/>
      <c r="UUN14" s="100"/>
      <c r="UUO14" s="100"/>
      <c r="UUP14" s="100"/>
      <c r="UUQ14" s="100"/>
      <c r="UUR14" s="100"/>
      <c r="UUS14" s="100"/>
      <c r="UUT14" s="100"/>
      <c r="UUU14" s="100"/>
      <c r="UUV14" s="100"/>
      <c r="UUW14" s="100"/>
      <c r="UUX14" s="100"/>
      <c r="UUY14" s="100"/>
      <c r="UUZ14" s="100"/>
      <c r="UVA14" s="100"/>
      <c r="UVB14" s="100"/>
      <c r="UVC14" s="100"/>
      <c r="UVD14" s="100"/>
      <c r="UVE14" s="100"/>
      <c r="UVF14" s="100"/>
      <c r="UVG14" s="100"/>
      <c r="UVH14" s="100"/>
      <c r="UVI14" s="100"/>
      <c r="UVJ14" s="100"/>
      <c r="UVK14" s="100"/>
      <c r="UVL14" s="100"/>
      <c r="UVM14" s="100"/>
      <c r="UVN14" s="100"/>
      <c r="UVO14" s="100"/>
      <c r="UVP14" s="100"/>
      <c r="UVQ14" s="100"/>
      <c r="UVR14" s="100"/>
      <c r="UVS14" s="100"/>
      <c r="UVT14" s="100"/>
      <c r="UVU14" s="100"/>
      <c r="UVV14" s="100"/>
      <c r="UVW14" s="100"/>
      <c r="UVX14" s="100"/>
      <c r="UVY14" s="100"/>
      <c r="UVZ14" s="100"/>
      <c r="UWA14" s="100"/>
      <c r="UWB14" s="100"/>
      <c r="UWC14" s="100"/>
      <c r="UWD14" s="100"/>
      <c r="UWE14" s="100"/>
      <c r="UWF14" s="100"/>
      <c r="UWG14" s="100"/>
      <c r="UWH14" s="100"/>
      <c r="UWI14" s="100"/>
      <c r="UWJ14" s="100"/>
      <c r="UWK14" s="100"/>
      <c r="UWL14" s="100"/>
      <c r="UWM14" s="100"/>
      <c r="UWN14" s="100"/>
      <c r="UWO14" s="100"/>
      <c r="UWP14" s="100"/>
      <c r="UWQ14" s="100"/>
      <c r="UWR14" s="100"/>
      <c r="UWS14" s="100"/>
      <c r="UWT14" s="100"/>
      <c r="UWU14" s="100"/>
      <c r="UWV14" s="100"/>
      <c r="UWW14" s="100"/>
      <c r="UWX14" s="100"/>
      <c r="UWY14" s="100"/>
      <c r="UWZ14" s="100"/>
      <c r="UXA14" s="100"/>
      <c r="UXB14" s="100"/>
      <c r="UXC14" s="100"/>
      <c r="UXD14" s="100"/>
      <c r="UXE14" s="100"/>
      <c r="UXF14" s="100"/>
      <c r="UXG14" s="100"/>
      <c r="UXH14" s="100"/>
      <c r="UXI14" s="100"/>
      <c r="UXJ14" s="100"/>
      <c r="UXK14" s="100"/>
      <c r="UXL14" s="100"/>
      <c r="UXM14" s="100"/>
      <c r="UXN14" s="100"/>
      <c r="UXO14" s="100"/>
      <c r="UXP14" s="100"/>
      <c r="UXQ14" s="100"/>
      <c r="UXR14" s="100"/>
      <c r="UXS14" s="100"/>
      <c r="UXT14" s="100"/>
      <c r="UXU14" s="100"/>
      <c r="UXV14" s="100"/>
      <c r="UXW14" s="100"/>
      <c r="UXX14" s="100"/>
      <c r="UXY14" s="100"/>
      <c r="UXZ14" s="100"/>
      <c r="UYA14" s="100"/>
      <c r="UYB14" s="100"/>
      <c r="UYC14" s="100"/>
      <c r="UYD14" s="100"/>
      <c r="UYE14" s="100"/>
      <c r="UYF14" s="100"/>
      <c r="UYG14" s="100"/>
      <c r="UYH14" s="100"/>
      <c r="UYI14" s="100"/>
      <c r="UYJ14" s="100"/>
      <c r="UYK14" s="100"/>
      <c r="UYL14" s="100"/>
      <c r="UYM14" s="100"/>
      <c r="UYN14" s="100"/>
      <c r="UYO14" s="100"/>
      <c r="UYP14" s="100"/>
      <c r="UYQ14" s="100"/>
      <c r="UYR14" s="100"/>
      <c r="UYS14" s="100"/>
      <c r="UYT14" s="100"/>
      <c r="UYU14" s="100"/>
      <c r="UYV14" s="100"/>
      <c r="UYW14" s="100"/>
      <c r="UYX14" s="100"/>
      <c r="UYY14" s="100"/>
      <c r="UYZ14" s="100"/>
      <c r="UZA14" s="100"/>
      <c r="UZB14" s="100"/>
      <c r="UZC14" s="100"/>
      <c r="UZD14" s="100"/>
      <c r="UZE14" s="100"/>
      <c r="UZF14" s="100"/>
      <c r="UZG14" s="100"/>
      <c r="UZH14" s="100"/>
      <c r="UZI14" s="100"/>
      <c r="UZJ14" s="100"/>
      <c r="UZK14" s="100"/>
      <c r="UZL14" s="100"/>
      <c r="UZM14" s="100"/>
      <c r="UZN14" s="100"/>
      <c r="UZO14" s="100"/>
      <c r="UZP14" s="100"/>
      <c r="UZQ14" s="100"/>
      <c r="UZR14" s="100"/>
      <c r="UZS14" s="100"/>
      <c r="UZT14" s="100"/>
      <c r="UZU14" s="100"/>
      <c r="UZV14" s="100"/>
      <c r="UZW14" s="100"/>
      <c r="UZX14" s="100"/>
      <c r="UZY14" s="100"/>
      <c r="UZZ14" s="100"/>
      <c r="VAA14" s="100"/>
      <c r="VAB14" s="100"/>
      <c r="VAC14" s="100"/>
      <c r="VAD14" s="100"/>
      <c r="VAE14" s="100"/>
      <c r="VAF14" s="100"/>
      <c r="VAG14" s="100"/>
      <c r="VAH14" s="100"/>
      <c r="VAI14" s="100"/>
      <c r="VAJ14" s="100"/>
      <c r="VAK14" s="100"/>
      <c r="VAL14" s="100"/>
      <c r="VAM14" s="100"/>
      <c r="VAN14" s="100"/>
      <c r="VAO14" s="100"/>
      <c r="VAP14" s="100"/>
      <c r="VAQ14" s="100"/>
      <c r="VAR14" s="100"/>
      <c r="VAS14" s="100"/>
      <c r="VAT14" s="100"/>
      <c r="VAU14" s="100"/>
      <c r="VAV14" s="100"/>
      <c r="VAW14" s="100"/>
      <c r="VAX14" s="100"/>
      <c r="VAY14" s="100"/>
      <c r="VAZ14" s="100"/>
      <c r="VBA14" s="100"/>
      <c r="VBB14" s="100"/>
      <c r="VBC14" s="100"/>
      <c r="VBD14" s="100"/>
      <c r="VBE14" s="100"/>
      <c r="VBF14" s="100"/>
      <c r="VBG14" s="100"/>
      <c r="VBH14" s="100"/>
      <c r="VBI14" s="100"/>
      <c r="VBJ14" s="100"/>
      <c r="VBK14" s="100"/>
      <c r="VBL14" s="100"/>
      <c r="VBM14" s="100"/>
      <c r="VBN14" s="100"/>
      <c r="VBO14" s="100"/>
      <c r="VBP14" s="100"/>
      <c r="VBQ14" s="100"/>
      <c r="VBR14" s="100"/>
      <c r="VBS14" s="100"/>
      <c r="VBT14" s="100"/>
      <c r="VBU14" s="100"/>
      <c r="VBV14" s="100"/>
      <c r="VBW14" s="100"/>
      <c r="VBX14" s="100"/>
      <c r="VBY14" s="100"/>
      <c r="VBZ14" s="100"/>
      <c r="VCA14" s="100"/>
      <c r="VCB14" s="100"/>
      <c r="VCC14" s="100"/>
      <c r="VCD14" s="100"/>
      <c r="VCE14" s="100"/>
      <c r="VCF14" s="100"/>
      <c r="VCG14" s="100"/>
      <c r="VCH14" s="100"/>
      <c r="VCI14" s="100"/>
      <c r="VCJ14" s="100"/>
      <c r="VCK14" s="100"/>
      <c r="VCL14" s="100"/>
      <c r="VCM14" s="100"/>
      <c r="VCN14" s="100"/>
      <c r="VCO14" s="100"/>
      <c r="VCP14" s="100"/>
      <c r="VCQ14" s="100"/>
      <c r="VCR14" s="100"/>
      <c r="VCS14" s="100"/>
      <c r="VCT14" s="100"/>
      <c r="VCU14" s="100"/>
      <c r="VCV14" s="100"/>
      <c r="VCW14" s="100"/>
      <c r="VCX14" s="100"/>
      <c r="VCY14" s="100"/>
      <c r="VCZ14" s="100"/>
      <c r="VDA14" s="100"/>
      <c r="VDB14" s="100"/>
      <c r="VDC14" s="100"/>
      <c r="VDD14" s="100"/>
      <c r="VDE14" s="100"/>
      <c r="VDF14" s="100"/>
      <c r="VDG14" s="100"/>
      <c r="VDH14" s="100"/>
      <c r="VDI14" s="100"/>
      <c r="VDJ14" s="100"/>
      <c r="VDK14" s="100"/>
      <c r="VDL14" s="100"/>
      <c r="VDM14" s="100"/>
      <c r="VDN14" s="100"/>
      <c r="VDO14" s="100"/>
      <c r="VDP14" s="100"/>
      <c r="VDQ14" s="100"/>
      <c r="VDR14" s="100"/>
      <c r="VDS14" s="100"/>
      <c r="VDT14" s="100"/>
      <c r="VDU14" s="100"/>
      <c r="VDV14" s="100"/>
      <c r="VDW14" s="100"/>
      <c r="VDX14" s="100"/>
      <c r="VDY14" s="100"/>
      <c r="VDZ14" s="100"/>
      <c r="VEA14" s="100"/>
      <c r="VEB14" s="100"/>
      <c r="VEC14" s="100"/>
      <c r="VED14" s="100"/>
      <c r="VEE14" s="100"/>
      <c r="VEF14" s="100"/>
      <c r="VEG14" s="100"/>
      <c r="VEH14" s="100"/>
      <c r="VEI14" s="100"/>
      <c r="VEJ14" s="100"/>
      <c r="VEK14" s="100"/>
      <c r="VEL14" s="100"/>
      <c r="VEM14" s="100"/>
      <c r="VEN14" s="100"/>
      <c r="VEO14" s="100"/>
      <c r="VEP14" s="100"/>
      <c r="VEQ14" s="100"/>
      <c r="VER14" s="100"/>
      <c r="VES14" s="100"/>
      <c r="VET14" s="100"/>
      <c r="VEU14" s="100"/>
      <c r="VEV14" s="100"/>
      <c r="VEW14" s="100"/>
      <c r="VEX14" s="100"/>
      <c r="VEY14" s="100"/>
      <c r="VEZ14" s="100"/>
      <c r="VFA14" s="100"/>
      <c r="VFB14" s="100"/>
      <c r="VFC14" s="100"/>
      <c r="VFD14" s="100"/>
      <c r="VFE14" s="100"/>
      <c r="VFF14" s="100"/>
      <c r="VFG14" s="100"/>
      <c r="VFH14" s="100"/>
      <c r="VFI14" s="100"/>
      <c r="VFJ14" s="100"/>
      <c r="VFK14" s="100"/>
      <c r="VFL14" s="100"/>
      <c r="VFM14" s="100"/>
      <c r="VFN14" s="100"/>
      <c r="VFO14" s="100"/>
      <c r="VFP14" s="100"/>
      <c r="VFQ14" s="100"/>
      <c r="VFR14" s="100"/>
      <c r="VFS14" s="100"/>
      <c r="VFT14" s="100"/>
      <c r="VFU14" s="100"/>
      <c r="VFV14" s="100"/>
      <c r="VFW14" s="100"/>
      <c r="VFX14" s="100"/>
      <c r="VFY14" s="100"/>
      <c r="VFZ14" s="100"/>
      <c r="VGA14" s="100"/>
      <c r="VGB14" s="100"/>
      <c r="VGC14" s="100"/>
      <c r="VGD14" s="100"/>
      <c r="VGE14" s="100"/>
      <c r="VGF14" s="100"/>
      <c r="VGG14" s="100"/>
      <c r="VGH14" s="100"/>
      <c r="VGI14" s="100"/>
      <c r="VGJ14" s="100"/>
      <c r="VGK14" s="100"/>
      <c r="VGL14" s="100"/>
      <c r="VGM14" s="100"/>
      <c r="VGN14" s="100"/>
      <c r="VGO14" s="100"/>
      <c r="VGP14" s="100"/>
      <c r="VGQ14" s="100"/>
      <c r="VGR14" s="100"/>
      <c r="VGS14" s="100"/>
      <c r="VGT14" s="100"/>
      <c r="VGU14" s="100"/>
      <c r="VGV14" s="100"/>
      <c r="VGW14" s="100"/>
      <c r="VGX14" s="100"/>
      <c r="VGY14" s="100"/>
      <c r="VGZ14" s="100"/>
      <c r="VHA14" s="100"/>
      <c r="VHB14" s="100"/>
      <c r="VHC14" s="100"/>
      <c r="VHD14" s="100"/>
      <c r="VHE14" s="100"/>
      <c r="VHF14" s="100"/>
      <c r="VHG14" s="100"/>
      <c r="VHH14" s="100"/>
      <c r="VHI14" s="100"/>
      <c r="VHJ14" s="100"/>
      <c r="VHK14" s="100"/>
      <c r="VHL14" s="100"/>
      <c r="VHM14" s="100"/>
      <c r="VHN14" s="100"/>
      <c r="VHO14" s="100"/>
      <c r="VHP14" s="100"/>
      <c r="VHQ14" s="100"/>
      <c r="VHR14" s="100"/>
      <c r="VHS14" s="100"/>
      <c r="VHT14" s="100"/>
      <c r="VHU14" s="100"/>
      <c r="VHV14" s="100"/>
      <c r="VHW14" s="100"/>
      <c r="VHX14" s="100"/>
      <c r="VHY14" s="100"/>
      <c r="VHZ14" s="100"/>
      <c r="VIA14" s="100"/>
      <c r="VIB14" s="100"/>
      <c r="VIC14" s="100"/>
      <c r="VID14" s="100"/>
      <c r="VIE14" s="100"/>
      <c r="VIF14" s="100"/>
      <c r="VIG14" s="100"/>
      <c r="VIH14" s="100"/>
      <c r="VII14" s="100"/>
      <c r="VIJ14" s="100"/>
      <c r="VIK14" s="100"/>
      <c r="VIL14" s="100"/>
      <c r="VIM14" s="100"/>
      <c r="VIN14" s="100"/>
      <c r="VIO14" s="100"/>
      <c r="VIP14" s="100"/>
      <c r="VIQ14" s="100"/>
      <c r="VIR14" s="100"/>
      <c r="VIS14" s="100"/>
      <c r="VIT14" s="100"/>
      <c r="VIU14" s="100"/>
      <c r="VIV14" s="100"/>
      <c r="VIW14" s="100"/>
      <c r="VIX14" s="100"/>
      <c r="VIY14" s="100"/>
      <c r="VIZ14" s="100"/>
      <c r="VJA14" s="100"/>
      <c r="VJB14" s="100"/>
      <c r="VJC14" s="100"/>
      <c r="VJD14" s="100"/>
      <c r="VJE14" s="100"/>
      <c r="VJF14" s="100"/>
      <c r="VJG14" s="100"/>
      <c r="VJH14" s="100"/>
      <c r="VJI14" s="100"/>
      <c r="VJJ14" s="100"/>
      <c r="VJK14" s="100"/>
      <c r="VJL14" s="100"/>
      <c r="VJM14" s="100"/>
      <c r="VJN14" s="100"/>
      <c r="VJO14" s="100"/>
      <c r="VJP14" s="100"/>
      <c r="VJQ14" s="100"/>
      <c r="VJR14" s="100"/>
      <c r="VJS14" s="100"/>
      <c r="VJT14" s="100"/>
      <c r="VJU14" s="100"/>
      <c r="VJV14" s="100"/>
      <c r="VJW14" s="100"/>
      <c r="VJX14" s="100"/>
      <c r="VJY14" s="100"/>
      <c r="VJZ14" s="100"/>
      <c r="VKA14" s="100"/>
      <c r="VKB14" s="100"/>
      <c r="VKC14" s="100"/>
      <c r="VKD14" s="100"/>
      <c r="VKE14" s="100"/>
      <c r="VKF14" s="100"/>
      <c r="VKG14" s="100"/>
      <c r="VKH14" s="100"/>
      <c r="VKI14" s="100"/>
      <c r="VKJ14" s="100"/>
      <c r="VKK14" s="100"/>
      <c r="VKL14" s="100"/>
      <c r="VKM14" s="100"/>
      <c r="VKN14" s="100"/>
      <c r="VKO14" s="100"/>
      <c r="VKP14" s="100"/>
      <c r="VKQ14" s="100"/>
      <c r="VKR14" s="100"/>
      <c r="VKS14" s="100"/>
      <c r="VKT14" s="100"/>
      <c r="VKU14" s="100"/>
      <c r="VKV14" s="100"/>
      <c r="VKW14" s="100"/>
      <c r="VKX14" s="100"/>
      <c r="VKY14" s="100"/>
      <c r="VKZ14" s="100"/>
      <c r="VLA14" s="100"/>
      <c r="VLB14" s="100"/>
      <c r="VLC14" s="100"/>
      <c r="VLD14" s="100"/>
      <c r="VLE14" s="100"/>
      <c r="VLF14" s="100"/>
      <c r="VLG14" s="100"/>
      <c r="VLH14" s="100"/>
      <c r="VLI14" s="100"/>
      <c r="VLJ14" s="100"/>
      <c r="VLK14" s="100"/>
      <c r="VLL14" s="100"/>
      <c r="VLM14" s="100"/>
      <c r="VLN14" s="100"/>
      <c r="VLO14" s="100"/>
      <c r="VLP14" s="100"/>
      <c r="VLQ14" s="100"/>
      <c r="VLR14" s="100"/>
      <c r="VLS14" s="100"/>
      <c r="VLT14" s="100"/>
      <c r="VLU14" s="100"/>
      <c r="VLV14" s="100"/>
      <c r="VLW14" s="100"/>
      <c r="VLX14" s="100"/>
      <c r="VLY14" s="100"/>
      <c r="VLZ14" s="100"/>
      <c r="VMA14" s="100"/>
      <c r="VMB14" s="100"/>
      <c r="VMC14" s="100"/>
      <c r="VMD14" s="100"/>
      <c r="VME14" s="100"/>
      <c r="VMF14" s="100"/>
      <c r="VMG14" s="100"/>
      <c r="VMH14" s="100"/>
      <c r="VMI14" s="100"/>
      <c r="VMJ14" s="100"/>
      <c r="VMK14" s="100"/>
      <c r="VML14" s="100"/>
      <c r="VMM14" s="100"/>
      <c r="VMN14" s="100"/>
      <c r="VMO14" s="100"/>
      <c r="VMP14" s="100"/>
      <c r="VMQ14" s="100"/>
      <c r="VMR14" s="100"/>
      <c r="VMS14" s="100"/>
      <c r="VMT14" s="100"/>
      <c r="VMU14" s="100"/>
      <c r="VMV14" s="100"/>
      <c r="VMW14" s="100"/>
      <c r="VMX14" s="100"/>
      <c r="VMY14" s="100"/>
      <c r="VMZ14" s="100"/>
      <c r="VNA14" s="100"/>
      <c r="VNB14" s="100"/>
      <c r="VNC14" s="100"/>
      <c r="VND14" s="100"/>
      <c r="VNE14" s="100"/>
      <c r="VNF14" s="100"/>
      <c r="VNG14" s="100"/>
      <c r="VNH14" s="100"/>
      <c r="VNI14" s="100"/>
      <c r="VNJ14" s="100"/>
      <c r="VNK14" s="100"/>
      <c r="VNL14" s="100"/>
      <c r="VNM14" s="100"/>
      <c r="VNN14" s="100"/>
      <c r="VNO14" s="100"/>
      <c r="VNP14" s="100"/>
      <c r="VNQ14" s="100"/>
      <c r="VNR14" s="100"/>
      <c r="VNS14" s="100"/>
      <c r="VNT14" s="100"/>
      <c r="VNU14" s="100"/>
      <c r="VNV14" s="100"/>
      <c r="VNW14" s="100"/>
      <c r="VNX14" s="100"/>
      <c r="VNY14" s="100"/>
      <c r="VNZ14" s="100"/>
      <c r="VOA14" s="100"/>
      <c r="VOB14" s="100"/>
      <c r="VOC14" s="100"/>
      <c r="VOD14" s="100"/>
      <c r="VOE14" s="100"/>
      <c r="VOF14" s="100"/>
      <c r="VOG14" s="100"/>
      <c r="VOH14" s="100"/>
      <c r="VOI14" s="100"/>
      <c r="VOJ14" s="100"/>
      <c r="VOK14" s="100"/>
      <c r="VOL14" s="100"/>
      <c r="VOM14" s="100"/>
      <c r="VON14" s="100"/>
      <c r="VOO14" s="100"/>
      <c r="VOP14" s="100"/>
      <c r="VOQ14" s="100"/>
      <c r="VOR14" s="100"/>
      <c r="VOS14" s="100"/>
      <c r="VOT14" s="100"/>
      <c r="VOU14" s="100"/>
      <c r="VOV14" s="100"/>
      <c r="VOW14" s="100"/>
      <c r="VOX14" s="100"/>
      <c r="VOY14" s="100"/>
      <c r="VOZ14" s="100"/>
      <c r="VPA14" s="100"/>
      <c r="VPB14" s="100"/>
      <c r="VPC14" s="100"/>
      <c r="VPD14" s="100"/>
      <c r="VPE14" s="100"/>
      <c r="VPF14" s="100"/>
      <c r="VPG14" s="100"/>
      <c r="VPH14" s="100"/>
      <c r="VPI14" s="100"/>
      <c r="VPJ14" s="100"/>
      <c r="VPK14" s="100"/>
      <c r="VPL14" s="100"/>
      <c r="VPM14" s="100"/>
      <c r="VPN14" s="100"/>
      <c r="VPO14" s="100"/>
      <c r="VPP14" s="100"/>
      <c r="VPQ14" s="100"/>
      <c r="VPR14" s="100"/>
      <c r="VPS14" s="100"/>
      <c r="VPT14" s="100"/>
      <c r="VPU14" s="100"/>
      <c r="VPV14" s="100"/>
      <c r="VPW14" s="100"/>
      <c r="VPX14" s="100"/>
      <c r="VPY14" s="100"/>
      <c r="VPZ14" s="100"/>
      <c r="VQA14" s="100"/>
      <c r="VQB14" s="100"/>
      <c r="VQC14" s="100"/>
      <c r="VQD14" s="100"/>
      <c r="VQE14" s="100"/>
      <c r="VQF14" s="100"/>
      <c r="VQG14" s="100"/>
      <c r="VQH14" s="100"/>
      <c r="VQI14" s="100"/>
      <c r="VQJ14" s="100"/>
      <c r="VQK14" s="100"/>
      <c r="VQL14" s="100"/>
      <c r="VQM14" s="100"/>
      <c r="VQN14" s="100"/>
      <c r="VQO14" s="100"/>
      <c r="VQP14" s="100"/>
      <c r="VQQ14" s="100"/>
      <c r="VQR14" s="100"/>
      <c r="VQS14" s="100"/>
      <c r="VQT14" s="100"/>
      <c r="VQU14" s="100"/>
      <c r="VQV14" s="100"/>
      <c r="VQW14" s="100"/>
      <c r="VQX14" s="100"/>
      <c r="VQY14" s="100"/>
      <c r="VQZ14" s="100"/>
      <c r="VRA14" s="100"/>
      <c r="VRB14" s="100"/>
      <c r="VRC14" s="100"/>
      <c r="VRD14" s="100"/>
      <c r="VRE14" s="100"/>
      <c r="VRF14" s="100"/>
      <c r="VRG14" s="100"/>
      <c r="VRH14" s="100"/>
      <c r="VRI14" s="100"/>
      <c r="VRJ14" s="100"/>
      <c r="VRK14" s="100"/>
      <c r="VRL14" s="100"/>
      <c r="VRM14" s="100"/>
      <c r="VRN14" s="100"/>
      <c r="VRO14" s="100"/>
      <c r="VRP14" s="100"/>
      <c r="VRQ14" s="100"/>
      <c r="VRR14" s="100"/>
      <c r="VRS14" s="100"/>
      <c r="VRT14" s="100"/>
      <c r="VRU14" s="100"/>
      <c r="VRV14" s="100"/>
      <c r="VRW14" s="100"/>
      <c r="VRX14" s="100"/>
      <c r="VRY14" s="100"/>
      <c r="VRZ14" s="100"/>
      <c r="VSA14" s="100"/>
      <c r="VSB14" s="100"/>
      <c r="VSC14" s="100"/>
      <c r="VSD14" s="100"/>
      <c r="VSE14" s="100"/>
      <c r="VSF14" s="100"/>
      <c r="VSG14" s="100"/>
      <c r="VSH14" s="100"/>
      <c r="VSI14" s="100"/>
      <c r="VSJ14" s="100"/>
      <c r="VSK14" s="100"/>
      <c r="VSL14" s="100"/>
      <c r="VSM14" s="100"/>
      <c r="VSN14" s="100"/>
      <c r="VSO14" s="100"/>
      <c r="VSP14" s="100"/>
      <c r="VSQ14" s="100"/>
      <c r="VSR14" s="100"/>
      <c r="VSS14" s="100"/>
      <c r="VST14" s="100"/>
      <c r="VSU14" s="100"/>
      <c r="VSV14" s="100"/>
      <c r="VSW14" s="100"/>
      <c r="VSX14" s="100"/>
      <c r="VSY14" s="100"/>
      <c r="VSZ14" s="100"/>
      <c r="VTA14" s="100"/>
      <c r="VTB14" s="100"/>
      <c r="VTC14" s="100"/>
      <c r="VTD14" s="100"/>
      <c r="VTE14" s="100"/>
      <c r="VTF14" s="100"/>
      <c r="VTG14" s="100"/>
      <c r="VTH14" s="100"/>
      <c r="VTI14" s="100"/>
      <c r="VTJ14" s="100"/>
      <c r="VTK14" s="100"/>
      <c r="VTL14" s="100"/>
      <c r="VTM14" s="100"/>
      <c r="VTN14" s="100"/>
      <c r="VTO14" s="100"/>
      <c r="VTP14" s="100"/>
      <c r="VTQ14" s="100"/>
      <c r="VTR14" s="100"/>
      <c r="VTS14" s="100"/>
      <c r="VTT14" s="100"/>
      <c r="VTU14" s="100"/>
      <c r="VTV14" s="100"/>
      <c r="VTW14" s="100"/>
      <c r="VTX14" s="100"/>
      <c r="VTY14" s="100"/>
      <c r="VTZ14" s="100"/>
      <c r="VUA14" s="100"/>
      <c r="VUB14" s="100"/>
      <c r="VUC14" s="100"/>
      <c r="VUD14" s="100"/>
      <c r="VUE14" s="100"/>
      <c r="VUF14" s="100"/>
      <c r="VUG14" s="100"/>
      <c r="VUH14" s="100"/>
      <c r="VUI14" s="100"/>
      <c r="VUJ14" s="100"/>
      <c r="VUK14" s="100"/>
      <c r="VUL14" s="100"/>
      <c r="VUM14" s="100"/>
      <c r="VUN14" s="100"/>
      <c r="VUO14" s="100"/>
      <c r="VUP14" s="100"/>
      <c r="VUQ14" s="100"/>
      <c r="VUR14" s="100"/>
      <c r="VUS14" s="100"/>
      <c r="VUT14" s="100"/>
      <c r="VUU14" s="100"/>
      <c r="VUV14" s="100"/>
      <c r="VUW14" s="100"/>
      <c r="VUX14" s="100"/>
      <c r="VUY14" s="100"/>
      <c r="VUZ14" s="100"/>
      <c r="VVA14" s="100"/>
      <c r="VVB14" s="100"/>
      <c r="VVC14" s="100"/>
      <c r="VVD14" s="100"/>
      <c r="VVE14" s="100"/>
      <c r="VVF14" s="100"/>
      <c r="VVG14" s="100"/>
      <c r="VVH14" s="100"/>
      <c r="VVI14" s="100"/>
      <c r="VVJ14" s="100"/>
      <c r="VVK14" s="100"/>
      <c r="VVL14" s="100"/>
      <c r="VVM14" s="100"/>
      <c r="VVN14" s="100"/>
      <c r="VVO14" s="100"/>
      <c r="VVP14" s="100"/>
      <c r="VVQ14" s="100"/>
      <c r="VVR14" s="100"/>
      <c r="VVS14" s="100"/>
      <c r="VVT14" s="100"/>
      <c r="VVU14" s="100"/>
      <c r="VVV14" s="100"/>
      <c r="VVW14" s="100"/>
      <c r="VVX14" s="100"/>
      <c r="VVY14" s="100"/>
      <c r="VVZ14" s="100"/>
      <c r="VWA14" s="100"/>
      <c r="VWB14" s="100"/>
      <c r="VWC14" s="100"/>
      <c r="VWD14" s="100"/>
      <c r="VWE14" s="100"/>
      <c r="VWF14" s="100"/>
      <c r="VWG14" s="100"/>
      <c r="VWH14" s="100"/>
      <c r="VWI14" s="100"/>
      <c r="VWJ14" s="100"/>
      <c r="VWK14" s="100"/>
      <c r="VWL14" s="100"/>
      <c r="VWM14" s="100"/>
      <c r="VWN14" s="100"/>
      <c r="VWO14" s="100"/>
      <c r="VWP14" s="100"/>
      <c r="VWQ14" s="100"/>
      <c r="VWR14" s="100"/>
      <c r="VWS14" s="100"/>
      <c r="VWT14" s="100"/>
      <c r="VWU14" s="100"/>
      <c r="VWV14" s="100"/>
      <c r="VWW14" s="100"/>
      <c r="VWX14" s="100"/>
      <c r="VWY14" s="100"/>
      <c r="VWZ14" s="100"/>
      <c r="VXA14" s="100"/>
      <c r="VXB14" s="100"/>
      <c r="VXC14" s="100"/>
      <c r="VXD14" s="100"/>
      <c r="VXE14" s="100"/>
      <c r="VXF14" s="100"/>
      <c r="VXG14" s="100"/>
      <c r="VXH14" s="100"/>
      <c r="VXI14" s="100"/>
      <c r="VXJ14" s="100"/>
      <c r="VXK14" s="100"/>
      <c r="VXL14" s="100"/>
      <c r="VXM14" s="100"/>
      <c r="VXN14" s="100"/>
      <c r="VXO14" s="100"/>
      <c r="VXP14" s="100"/>
      <c r="VXQ14" s="100"/>
      <c r="VXR14" s="100"/>
      <c r="VXS14" s="100"/>
      <c r="VXT14" s="100"/>
      <c r="VXU14" s="100"/>
      <c r="VXV14" s="100"/>
      <c r="VXW14" s="100"/>
      <c r="VXX14" s="100"/>
      <c r="VXY14" s="100"/>
      <c r="VXZ14" s="100"/>
      <c r="VYA14" s="100"/>
      <c r="VYB14" s="100"/>
      <c r="VYC14" s="100"/>
      <c r="VYD14" s="100"/>
      <c r="VYE14" s="100"/>
      <c r="VYF14" s="100"/>
      <c r="VYG14" s="100"/>
      <c r="VYH14" s="100"/>
      <c r="VYI14" s="100"/>
      <c r="VYJ14" s="100"/>
      <c r="VYK14" s="100"/>
      <c r="VYL14" s="100"/>
      <c r="VYM14" s="100"/>
      <c r="VYN14" s="100"/>
      <c r="VYO14" s="100"/>
      <c r="VYP14" s="100"/>
      <c r="VYQ14" s="100"/>
      <c r="VYR14" s="100"/>
      <c r="VYS14" s="100"/>
      <c r="VYT14" s="100"/>
      <c r="VYU14" s="100"/>
      <c r="VYV14" s="100"/>
      <c r="VYW14" s="100"/>
      <c r="VYX14" s="100"/>
      <c r="VYY14" s="100"/>
      <c r="VYZ14" s="100"/>
      <c r="VZA14" s="100"/>
      <c r="VZB14" s="100"/>
      <c r="VZC14" s="100"/>
      <c r="VZD14" s="100"/>
      <c r="VZE14" s="100"/>
      <c r="VZF14" s="100"/>
      <c r="VZG14" s="100"/>
      <c r="VZH14" s="100"/>
      <c r="VZI14" s="100"/>
      <c r="VZJ14" s="100"/>
      <c r="VZK14" s="100"/>
      <c r="VZL14" s="100"/>
      <c r="VZM14" s="100"/>
      <c r="VZN14" s="100"/>
      <c r="VZO14" s="100"/>
      <c r="VZP14" s="100"/>
      <c r="VZQ14" s="100"/>
      <c r="VZR14" s="100"/>
      <c r="VZS14" s="100"/>
      <c r="VZT14" s="100"/>
      <c r="VZU14" s="100"/>
      <c r="VZV14" s="100"/>
      <c r="VZW14" s="100"/>
      <c r="VZX14" s="100"/>
      <c r="VZY14" s="100"/>
      <c r="VZZ14" s="100"/>
      <c r="WAA14" s="100"/>
      <c r="WAB14" s="100"/>
      <c r="WAC14" s="100"/>
      <c r="WAD14" s="100"/>
      <c r="WAE14" s="100"/>
      <c r="WAF14" s="100"/>
      <c r="WAG14" s="100"/>
      <c r="WAH14" s="100"/>
      <c r="WAI14" s="100"/>
      <c r="WAJ14" s="100"/>
      <c r="WAK14" s="100"/>
      <c r="WAL14" s="100"/>
      <c r="WAM14" s="100"/>
      <c r="WAN14" s="100"/>
      <c r="WAO14" s="100"/>
      <c r="WAP14" s="100"/>
      <c r="WAQ14" s="100"/>
      <c r="WAR14" s="100"/>
      <c r="WAS14" s="100"/>
      <c r="WAT14" s="100"/>
      <c r="WAU14" s="100"/>
      <c r="WAV14" s="100"/>
      <c r="WAW14" s="100"/>
      <c r="WAX14" s="100"/>
      <c r="WAY14" s="100"/>
      <c r="WAZ14" s="100"/>
      <c r="WBA14" s="100"/>
      <c r="WBB14" s="100"/>
      <c r="WBC14" s="100"/>
      <c r="WBD14" s="100"/>
      <c r="WBE14" s="100"/>
      <c r="WBF14" s="100"/>
      <c r="WBG14" s="100"/>
      <c r="WBH14" s="100"/>
      <c r="WBI14" s="100"/>
      <c r="WBJ14" s="100"/>
      <c r="WBK14" s="100"/>
      <c r="WBL14" s="100"/>
      <c r="WBM14" s="100"/>
      <c r="WBN14" s="100"/>
      <c r="WBO14" s="100"/>
      <c r="WBP14" s="100"/>
      <c r="WBQ14" s="100"/>
      <c r="WBR14" s="100"/>
      <c r="WBS14" s="100"/>
      <c r="WBT14" s="100"/>
      <c r="WBU14" s="100"/>
      <c r="WBV14" s="100"/>
      <c r="WBW14" s="100"/>
      <c r="WBX14" s="100"/>
      <c r="WBY14" s="100"/>
      <c r="WBZ14" s="100"/>
      <c r="WCA14" s="100"/>
      <c r="WCB14" s="100"/>
      <c r="WCC14" s="100"/>
      <c r="WCD14" s="100"/>
      <c r="WCE14" s="100"/>
      <c r="WCF14" s="100"/>
      <c r="WCG14" s="100"/>
      <c r="WCH14" s="100"/>
      <c r="WCI14" s="100"/>
      <c r="WCJ14" s="100"/>
      <c r="WCK14" s="100"/>
      <c r="WCL14" s="100"/>
      <c r="WCM14" s="100"/>
      <c r="WCN14" s="100"/>
      <c r="WCO14" s="100"/>
      <c r="WCP14" s="100"/>
      <c r="WCQ14" s="100"/>
      <c r="WCR14" s="100"/>
      <c r="WCS14" s="100"/>
      <c r="WCT14" s="100"/>
      <c r="WCU14" s="100"/>
      <c r="WCV14" s="100"/>
      <c r="WCW14" s="100"/>
      <c r="WCX14" s="100"/>
      <c r="WCY14" s="100"/>
      <c r="WCZ14" s="100"/>
      <c r="WDA14" s="100"/>
      <c r="WDB14" s="100"/>
      <c r="WDC14" s="100"/>
      <c r="WDD14" s="100"/>
      <c r="WDE14" s="100"/>
      <c r="WDF14" s="100"/>
      <c r="WDG14" s="100"/>
      <c r="WDH14" s="100"/>
      <c r="WDI14" s="100"/>
      <c r="WDJ14" s="100"/>
      <c r="WDK14" s="100"/>
      <c r="WDL14" s="100"/>
      <c r="WDM14" s="100"/>
      <c r="WDN14" s="100"/>
      <c r="WDO14" s="100"/>
      <c r="WDP14" s="100"/>
      <c r="WDQ14" s="100"/>
      <c r="WDR14" s="100"/>
      <c r="WDS14" s="100"/>
      <c r="WDT14" s="100"/>
      <c r="WDU14" s="100"/>
      <c r="WDV14" s="100"/>
      <c r="WDW14" s="100"/>
      <c r="WDX14" s="100"/>
      <c r="WDY14" s="100"/>
      <c r="WDZ14" s="100"/>
      <c r="WEA14" s="100"/>
      <c r="WEB14" s="100"/>
      <c r="WEC14" s="100"/>
      <c r="WED14" s="100"/>
      <c r="WEE14" s="100"/>
      <c r="WEF14" s="100"/>
      <c r="WEG14" s="100"/>
      <c r="WEH14" s="100"/>
      <c r="WEI14" s="100"/>
      <c r="WEJ14" s="100"/>
      <c r="WEK14" s="100"/>
      <c r="WEL14" s="100"/>
      <c r="WEM14" s="100"/>
      <c r="WEN14" s="100"/>
      <c r="WEO14" s="100"/>
      <c r="WEP14" s="100"/>
      <c r="WEQ14" s="100"/>
      <c r="WER14" s="100"/>
      <c r="WES14" s="100"/>
      <c r="WET14" s="100"/>
      <c r="WEU14" s="100"/>
      <c r="WEV14" s="100"/>
      <c r="WEW14" s="100"/>
      <c r="WEX14" s="100"/>
      <c r="WEY14" s="100"/>
      <c r="WEZ14" s="100"/>
      <c r="WFA14" s="100"/>
      <c r="WFB14" s="100"/>
      <c r="WFC14" s="100"/>
      <c r="WFD14" s="100"/>
      <c r="WFE14" s="100"/>
      <c r="WFF14" s="100"/>
      <c r="WFG14" s="100"/>
      <c r="WFH14" s="100"/>
      <c r="WFI14" s="100"/>
      <c r="WFJ14" s="100"/>
      <c r="WFK14" s="100"/>
      <c r="WFL14" s="100"/>
      <c r="WFM14" s="100"/>
      <c r="WFN14" s="100"/>
      <c r="WFO14" s="100"/>
      <c r="WFP14" s="100"/>
      <c r="WFQ14" s="100"/>
      <c r="WFR14" s="100"/>
      <c r="WFS14" s="100"/>
      <c r="WFT14" s="100"/>
      <c r="WFU14" s="100"/>
      <c r="WFV14" s="100"/>
      <c r="WFW14" s="100"/>
      <c r="WFX14" s="100"/>
      <c r="WFY14" s="100"/>
      <c r="WFZ14" s="100"/>
      <c r="WGA14" s="100"/>
      <c r="WGB14" s="100"/>
      <c r="WGC14" s="100"/>
      <c r="WGD14" s="100"/>
      <c r="WGE14" s="100"/>
      <c r="WGF14" s="100"/>
      <c r="WGG14" s="100"/>
      <c r="WGH14" s="100"/>
      <c r="WGI14" s="100"/>
      <c r="WGJ14" s="100"/>
      <c r="WGK14" s="100"/>
      <c r="WGL14" s="100"/>
      <c r="WGM14" s="100"/>
      <c r="WGN14" s="100"/>
      <c r="WGO14" s="100"/>
      <c r="WGP14" s="100"/>
      <c r="WGQ14" s="100"/>
      <c r="WGR14" s="100"/>
      <c r="WGS14" s="100"/>
      <c r="WGT14" s="100"/>
      <c r="WGU14" s="100"/>
      <c r="WGV14" s="100"/>
      <c r="WGW14" s="100"/>
      <c r="WGX14" s="100"/>
      <c r="WGY14" s="100"/>
      <c r="WGZ14" s="100"/>
      <c r="WHA14" s="100"/>
      <c r="WHB14" s="100"/>
      <c r="WHC14" s="100"/>
      <c r="WHD14" s="100"/>
      <c r="WHE14" s="100"/>
      <c r="WHF14" s="100"/>
      <c r="WHG14" s="100"/>
      <c r="WHH14" s="100"/>
      <c r="WHI14" s="100"/>
      <c r="WHJ14" s="100"/>
      <c r="WHK14" s="100"/>
      <c r="WHL14" s="100"/>
      <c r="WHM14" s="100"/>
      <c r="WHN14" s="100"/>
      <c r="WHO14" s="100"/>
      <c r="WHP14" s="100"/>
      <c r="WHQ14" s="100"/>
      <c r="WHR14" s="100"/>
      <c r="WHS14" s="100"/>
      <c r="WHT14" s="100"/>
      <c r="WHU14" s="100"/>
      <c r="WHV14" s="100"/>
      <c r="WHW14" s="100"/>
      <c r="WHX14" s="100"/>
      <c r="WHY14" s="100"/>
      <c r="WHZ14" s="100"/>
      <c r="WIA14" s="100"/>
      <c r="WIB14" s="100"/>
      <c r="WIC14" s="100"/>
      <c r="WID14" s="100"/>
      <c r="WIE14" s="100"/>
      <c r="WIF14" s="100"/>
      <c r="WIG14" s="100"/>
      <c r="WIH14" s="100"/>
      <c r="WII14" s="100"/>
      <c r="WIJ14" s="100"/>
      <c r="WIK14" s="100"/>
      <c r="WIL14" s="100"/>
      <c r="WIM14" s="100"/>
      <c r="WIN14" s="100"/>
      <c r="WIO14" s="100"/>
      <c r="WIP14" s="100"/>
      <c r="WIQ14" s="100"/>
      <c r="WIR14" s="100"/>
      <c r="WIS14" s="100"/>
      <c r="WIT14" s="100"/>
      <c r="WIU14" s="100"/>
      <c r="WIV14" s="100"/>
      <c r="WIW14" s="100"/>
      <c r="WIX14" s="100"/>
      <c r="WIY14" s="100"/>
      <c r="WIZ14" s="100"/>
      <c r="WJA14" s="100"/>
      <c r="WJB14" s="100"/>
      <c r="WJC14" s="100"/>
      <c r="WJD14" s="100"/>
      <c r="WJE14" s="100"/>
      <c r="WJF14" s="100"/>
      <c r="WJG14" s="100"/>
      <c r="WJH14" s="100"/>
      <c r="WJI14" s="100"/>
      <c r="WJJ14" s="100"/>
      <c r="WJK14" s="100"/>
      <c r="WJL14" s="100"/>
      <c r="WJM14" s="100"/>
      <c r="WJN14" s="100"/>
      <c r="WJO14" s="100"/>
      <c r="WJP14" s="100"/>
      <c r="WJQ14" s="100"/>
      <c r="WJR14" s="100"/>
      <c r="WJS14" s="100"/>
      <c r="WJT14" s="100"/>
      <c r="WJU14" s="100"/>
      <c r="WJV14" s="100"/>
      <c r="WJW14" s="100"/>
      <c r="WJX14" s="100"/>
      <c r="WJY14" s="100"/>
      <c r="WJZ14" s="100"/>
      <c r="WKA14" s="100"/>
      <c r="WKB14" s="100"/>
      <c r="WKC14" s="100"/>
      <c r="WKD14" s="100"/>
      <c r="WKE14" s="100"/>
      <c r="WKF14" s="100"/>
      <c r="WKG14" s="100"/>
      <c r="WKH14" s="100"/>
      <c r="WKI14" s="100"/>
      <c r="WKJ14" s="100"/>
      <c r="WKK14" s="100"/>
      <c r="WKL14" s="100"/>
      <c r="WKM14" s="100"/>
      <c r="WKN14" s="100"/>
      <c r="WKO14" s="100"/>
      <c r="WKP14" s="100"/>
      <c r="WKQ14" s="100"/>
      <c r="WKR14" s="100"/>
      <c r="WKS14" s="100"/>
      <c r="WKT14" s="100"/>
      <c r="WKU14" s="100"/>
      <c r="WKV14" s="100"/>
      <c r="WKW14" s="100"/>
      <c r="WKX14" s="100"/>
      <c r="WKY14" s="100"/>
      <c r="WKZ14" s="100"/>
      <c r="WLA14" s="100"/>
      <c r="WLB14" s="100"/>
      <c r="WLC14" s="100"/>
      <c r="WLD14" s="100"/>
      <c r="WLE14" s="100"/>
      <c r="WLF14" s="100"/>
      <c r="WLG14" s="100"/>
      <c r="WLH14" s="100"/>
      <c r="WLI14" s="100"/>
      <c r="WLJ14" s="100"/>
      <c r="WLK14" s="100"/>
      <c r="WLL14" s="100"/>
      <c r="WLM14" s="100"/>
      <c r="WLN14" s="100"/>
      <c r="WLO14" s="100"/>
      <c r="WLP14" s="100"/>
      <c r="WLQ14" s="100"/>
      <c r="WLR14" s="100"/>
      <c r="WLS14" s="100"/>
      <c r="WLT14" s="100"/>
      <c r="WLU14" s="100"/>
      <c r="WLV14" s="100"/>
      <c r="WLW14" s="100"/>
      <c r="WLX14" s="100"/>
      <c r="WLY14" s="100"/>
      <c r="WLZ14" s="100"/>
      <c r="WMA14" s="100"/>
      <c r="WMB14" s="100"/>
      <c r="WMC14" s="100"/>
      <c r="WMD14" s="100"/>
      <c r="WME14" s="100"/>
      <c r="WMF14" s="100"/>
      <c r="WMG14" s="100"/>
      <c r="WMH14" s="100"/>
      <c r="WMI14" s="100"/>
      <c r="WMJ14" s="100"/>
      <c r="WMK14" s="100"/>
      <c r="WML14" s="100"/>
      <c r="WMM14" s="100"/>
      <c r="WMN14" s="100"/>
      <c r="WMO14" s="100"/>
      <c r="WMP14" s="100"/>
      <c r="WMQ14" s="100"/>
      <c r="WMR14" s="100"/>
      <c r="WMS14" s="100"/>
      <c r="WMT14" s="100"/>
      <c r="WMU14" s="100"/>
      <c r="WMV14" s="100"/>
      <c r="WMW14" s="100"/>
      <c r="WMX14" s="100"/>
      <c r="WMY14" s="100"/>
      <c r="WMZ14" s="100"/>
      <c r="WNA14" s="100"/>
      <c r="WNB14" s="100"/>
      <c r="WNC14" s="100"/>
      <c r="WND14" s="100"/>
      <c r="WNE14" s="100"/>
      <c r="WNF14" s="100"/>
      <c r="WNG14" s="100"/>
      <c r="WNH14" s="100"/>
      <c r="WNI14" s="100"/>
      <c r="WNJ14" s="100"/>
      <c r="WNK14" s="100"/>
      <c r="WNL14" s="100"/>
      <c r="WNM14" s="100"/>
      <c r="WNN14" s="100"/>
      <c r="WNO14" s="100"/>
      <c r="WNP14" s="100"/>
      <c r="WNQ14" s="100"/>
      <c r="WNR14" s="100"/>
      <c r="WNS14" s="100"/>
      <c r="WNT14" s="100"/>
      <c r="WNU14" s="100"/>
      <c r="WNV14" s="100"/>
      <c r="WNW14" s="100"/>
      <c r="WNX14" s="100"/>
      <c r="WNY14" s="100"/>
      <c r="WNZ14" s="100"/>
      <c r="WOA14" s="100"/>
      <c r="WOB14" s="100"/>
      <c r="WOC14" s="100"/>
      <c r="WOD14" s="100"/>
      <c r="WOE14" s="100"/>
      <c r="WOF14" s="100"/>
      <c r="WOG14" s="100"/>
      <c r="WOH14" s="100"/>
      <c r="WOI14" s="100"/>
      <c r="WOJ14" s="100"/>
      <c r="WOK14" s="100"/>
      <c r="WOL14" s="100"/>
      <c r="WOM14" s="100"/>
      <c r="WON14" s="100"/>
      <c r="WOO14" s="100"/>
      <c r="WOP14" s="100"/>
      <c r="WOQ14" s="100"/>
      <c r="WOR14" s="100"/>
      <c r="WOS14" s="100"/>
      <c r="WOT14" s="100"/>
      <c r="WOU14" s="100"/>
      <c r="WOV14" s="100"/>
      <c r="WOW14" s="100"/>
      <c r="WOX14" s="100"/>
      <c r="WOY14" s="100"/>
      <c r="WOZ14" s="100"/>
      <c r="WPA14" s="100"/>
      <c r="WPB14" s="100"/>
      <c r="WPC14" s="100"/>
      <c r="WPD14" s="100"/>
      <c r="WPE14" s="100"/>
      <c r="WPF14" s="100"/>
      <c r="WPG14" s="100"/>
      <c r="WPH14" s="100"/>
      <c r="WPI14" s="100"/>
      <c r="WPJ14" s="100"/>
      <c r="WPK14" s="100"/>
      <c r="WPL14" s="100"/>
      <c r="WPM14" s="100"/>
      <c r="WPN14" s="100"/>
      <c r="WPO14" s="100"/>
      <c r="WPP14" s="100"/>
      <c r="WPQ14" s="100"/>
      <c r="WPR14" s="100"/>
      <c r="WPS14" s="100"/>
      <c r="WPT14" s="100"/>
      <c r="WPU14" s="100"/>
      <c r="WPV14" s="100"/>
      <c r="WPW14" s="100"/>
      <c r="WPX14" s="100"/>
      <c r="WPY14" s="100"/>
      <c r="WPZ14" s="100"/>
      <c r="WQA14" s="100"/>
      <c r="WQB14" s="100"/>
      <c r="WQC14" s="100"/>
      <c r="WQD14" s="100"/>
      <c r="WQE14" s="100"/>
      <c r="WQF14" s="100"/>
      <c r="WQG14" s="100"/>
      <c r="WQH14" s="100"/>
      <c r="WQI14" s="100"/>
      <c r="WQJ14" s="100"/>
      <c r="WQK14" s="100"/>
      <c r="WQL14" s="100"/>
      <c r="WQM14" s="100"/>
      <c r="WQN14" s="100"/>
      <c r="WQO14" s="100"/>
      <c r="WQP14" s="100"/>
      <c r="WQQ14" s="100"/>
      <c r="WQR14" s="100"/>
      <c r="WQS14" s="100"/>
      <c r="WQT14" s="100"/>
      <c r="WQU14" s="100"/>
      <c r="WQV14" s="100"/>
      <c r="WQW14" s="100"/>
      <c r="WQX14" s="100"/>
      <c r="WQY14" s="100"/>
      <c r="WQZ14" s="100"/>
      <c r="WRA14" s="100"/>
      <c r="WRB14" s="100"/>
      <c r="WRC14" s="100"/>
      <c r="WRD14" s="100"/>
      <c r="WRE14" s="100"/>
      <c r="WRF14" s="100"/>
      <c r="WRG14" s="100"/>
      <c r="WRH14" s="100"/>
      <c r="WRI14" s="100"/>
      <c r="WRJ14" s="100"/>
      <c r="WRK14" s="100"/>
      <c r="WRL14" s="100"/>
      <c r="WRM14" s="100"/>
      <c r="WRN14" s="100"/>
      <c r="WRO14" s="100"/>
      <c r="WRP14" s="100"/>
      <c r="WRQ14" s="100"/>
      <c r="WRR14" s="100"/>
      <c r="WRS14" s="100"/>
      <c r="WRT14" s="100"/>
      <c r="WRU14" s="100"/>
      <c r="WRV14" s="100"/>
      <c r="WRW14" s="100"/>
      <c r="WRX14" s="100"/>
      <c r="WRY14" s="100"/>
      <c r="WRZ14" s="100"/>
      <c r="WSA14" s="100"/>
      <c r="WSB14" s="100"/>
      <c r="WSC14" s="100"/>
      <c r="WSD14" s="100"/>
      <c r="WSE14" s="100"/>
      <c r="WSF14" s="100"/>
      <c r="WSG14" s="100"/>
      <c r="WSH14" s="100"/>
      <c r="WSI14" s="100"/>
      <c r="WSJ14" s="100"/>
      <c r="WSK14" s="100"/>
      <c r="WSL14" s="100"/>
      <c r="WSM14" s="100"/>
      <c r="WSN14" s="100"/>
      <c r="WSO14" s="100"/>
      <c r="WSP14" s="100"/>
      <c r="WSQ14" s="100"/>
      <c r="WSR14" s="100"/>
      <c r="WSS14" s="100"/>
      <c r="WST14" s="100"/>
      <c r="WSU14" s="100"/>
      <c r="WSV14" s="100"/>
      <c r="WSW14" s="100"/>
      <c r="WSX14" s="100"/>
      <c r="WSY14" s="100"/>
      <c r="WSZ14" s="100"/>
      <c r="WTA14" s="100"/>
      <c r="WTB14" s="100"/>
      <c r="WTC14" s="100"/>
      <c r="WTD14" s="100"/>
      <c r="WTE14" s="100"/>
      <c r="WTF14" s="100"/>
      <c r="WTG14" s="100"/>
      <c r="WTH14" s="100"/>
      <c r="WTI14" s="100"/>
      <c r="WTJ14" s="100"/>
      <c r="WTK14" s="100"/>
      <c r="WTL14" s="100"/>
      <c r="WTM14" s="100"/>
      <c r="WTN14" s="100"/>
      <c r="WTO14" s="100"/>
      <c r="WTP14" s="100"/>
      <c r="WTQ14" s="100"/>
      <c r="WTR14" s="100"/>
      <c r="WTS14" s="100"/>
      <c r="WTT14" s="100"/>
      <c r="WTU14" s="100"/>
      <c r="WTV14" s="100"/>
      <c r="WTW14" s="100"/>
      <c r="WTX14" s="100"/>
      <c r="WTY14" s="100"/>
      <c r="WTZ14" s="100"/>
      <c r="WUA14" s="100"/>
      <c r="WUB14" s="100"/>
      <c r="WUC14" s="100"/>
      <c r="WUD14" s="100"/>
      <c r="WUE14" s="100"/>
      <c r="WUF14" s="100"/>
      <c r="WUG14" s="100"/>
      <c r="WUH14" s="100"/>
      <c r="WUI14" s="100"/>
      <c r="WUJ14" s="100"/>
      <c r="WUK14" s="100"/>
      <c r="WUL14" s="100"/>
      <c r="WUM14" s="100"/>
      <c r="WUN14" s="100"/>
      <c r="WUO14" s="100"/>
      <c r="WUP14" s="100"/>
      <c r="WUQ14" s="100"/>
      <c r="WUR14" s="100"/>
      <c r="WUS14" s="100"/>
      <c r="WUT14" s="100"/>
      <c r="WUU14" s="100"/>
      <c r="WUV14" s="100"/>
      <c r="WUW14" s="100"/>
      <c r="WUX14" s="100"/>
      <c r="WUY14" s="100"/>
      <c r="WUZ14" s="100"/>
      <c r="WVA14" s="100"/>
      <c r="WVB14" s="100"/>
      <c r="WVC14" s="100"/>
      <c r="WVD14" s="100"/>
      <c r="WVE14" s="100"/>
      <c r="WVF14" s="100"/>
      <c r="WVG14" s="100"/>
      <c r="WVH14" s="100"/>
      <c r="WVI14" s="100"/>
      <c r="WVJ14" s="100"/>
      <c r="WVK14" s="100"/>
      <c r="WVL14" s="100"/>
      <c r="WVM14" s="100"/>
      <c r="WVN14" s="100"/>
      <c r="WVO14" s="100"/>
      <c r="WVP14" s="100"/>
      <c r="WVQ14" s="100"/>
      <c r="WVR14" s="100"/>
      <c r="WVS14" s="100"/>
      <c r="WVT14" s="100"/>
      <c r="WVU14" s="100"/>
      <c r="WVV14" s="100"/>
      <c r="WVW14" s="100"/>
      <c r="WVX14" s="100"/>
      <c r="WVY14" s="100"/>
      <c r="WVZ14" s="100"/>
      <c r="WWA14" s="100"/>
      <c r="WWB14" s="100"/>
      <c r="WWC14" s="100"/>
      <c r="WWD14" s="100"/>
      <c r="WWE14" s="100"/>
      <c r="WWF14" s="100"/>
      <c r="WWG14" s="100"/>
      <c r="WWH14" s="100"/>
      <c r="WWI14" s="100"/>
      <c r="WWJ14" s="100"/>
      <c r="WWK14" s="100"/>
      <c r="WWL14" s="100"/>
      <c r="WWM14" s="100"/>
      <c r="WWN14" s="100"/>
      <c r="WWO14" s="100"/>
      <c r="WWP14" s="100"/>
      <c r="WWQ14" s="100"/>
      <c r="WWR14" s="100"/>
      <c r="WWS14" s="100"/>
      <c r="WWT14" s="100"/>
      <c r="WWU14" s="100"/>
      <c r="WWV14" s="100"/>
      <c r="WWW14" s="100"/>
      <c r="WWX14" s="100"/>
      <c r="WWY14" s="100"/>
      <c r="WWZ14" s="100"/>
      <c r="WXA14" s="100"/>
      <c r="WXB14" s="100"/>
      <c r="WXC14" s="100"/>
      <c r="WXD14" s="100"/>
      <c r="WXE14" s="100"/>
      <c r="WXF14" s="100"/>
      <c r="WXG14" s="100"/>
      <c r="WXH14" s="100"/>
      <c r="WXI14" s="100"/>
      <c r="WXJ14" s="100"/>
      <c r="WXK14" s="100"/>
      <c r="WXL14" s="100"/>
      <c r="WXM14" s="100"/>
      <c r="WXN14" s="100"/>
      <c r="WXO14" s="100"/>
      <c r="WXP14" s="100"/>
      <c r="WXQ14" s="100"/>
      <c r="WXR14" s="100"/>
      <c r="WXS14" s="100"/>
      <c r="WXT14" s="100"/>
      <c r="WXU14" s="100"/>
      <c r="WXV14" s="100"/>
      <c r="WXW14" s="100"/>
      <c r="WXX14" s="100"/>
      <c r="WXY14" s="100"/>
      <c r="WXZ14" s="100"/>
      <c r="WYA14" s="100"/>
      <c r="WYB14" s="100"/>
      <c r="WYC14" s="100"/>
      <c r="WYD14" s="100"/>
      <c r="WYE14" s="100"/>
      <c r="WYF14" s="100"/>
      <c r="WYG14" s="100"/>
      <c r="WYH14" s="100"/>
      <c r="WYI14" s="100"/>
      <c r="WYJ14" s="100"/>
      <c r="WYK14" s="100"/>
      <c r="WYL14" s="100"/>
      <c r="WYM14" s="100"/>
      <c r="WYN14" s="100"/>
      <c r="WYO14" s="100"/>
      <c r="WYP14" s="100"/>
      <c r="WYQ14" s="100"/>
      <c r="WYR14" s="100"/>
      <c r="WYS14" s="100"/>
      <c r="WYT14" s="100"/>
      <c r="WYU14" s="100"/>
      <c r="WYV14" s="100"/>
      <c r="WYW14" s="100"/>
      <c r="WYX14" s="100"/>
      <c r="WYY14" s="100"/>
      <c r="WYZ14" s="100"/>
      <c r="WZA14" s="100"/>
      <c r="WZB14" s="100"/>
      <c r="WZC14" s="100"/>
      <c r="WZD14" s="100"/>
      <c r="WZE14" s="100"/>
      <c r="WZF14" s="100"/>
      <c r="WZG14" s="100"/>
      <c r="WZH14" s="100"/>
      <c r="WZI14" s="100"/>
      <c r="WZJ14" s="100"/>
      <c r="WZK14" s="100"/>
      <c r="WZL14" s="100"/>
      <c r="WZM14" s="100"/>
      <c r="WZN14" s="100"/>
      <c r="WZO14" s="100"/>
      <c r="WZP14" s="100"/>
      <c r="WZQ14" s="100"/>
      <c r="WZR14" s="100"/>
      <c r="WZS14" s="100"/>
      <c r="WZT14" s="100"/>
      <c r="WZU14" s="100"/>
      <c r="WZV14" s="100"/>
      <c r="WZW14" s="100"/>
      <c r="WZX14" s="100"/>
      <c r="WZY14" s="100"/>
      <c r="WZZ14" s="100"/>
      <c r="XAA14" s="100"/>
      <c r="XAB14" s="100"/>
      <c r="XAC14" s="100"/>
      <c r="XAD14" s="100"/>
      <c r="XAE14" s="100"/>
      <c r="XAF14" s="100"/>
      <c r="XAG14" s="100"/>
      <c r="XAH14" s="100"/>
      <c r="XAI14" s="100"/>
      <c r="XAJ14" s="100"/>
      <c r="XAK14" s="100"/>
      <c r="XAL14" s="100"/>
      <c r="XAM14" s="100"/>
      <c r="XAN14" s="100"/>
      <c r="XAO14" s="100"/>
      <c r="XAP14" s="100"/>
      <c r="XAQ14" s="100"/>
      <c r="XAR14" s="100"/>
      <c r="XAS14" s="100"/>
      <c r="XAT14" s="100"/>
      <c r="XAU14" s="100"/>
      <c r="XAV14" s="100"/>
      <c r="XAW14" s="100"/>
      <c r="XAX14" s="100"/>
      <c r="XAY14" s="100"/>
      <c r="XAZ14" s="100"/>
      <c r="XBA14" s="100"/>
      <c r="XBB14" s="100"/>
      <c r="XBC14" s="100"/>
      <c r="XBD14" s="100"/>
      <c r="XBE14" s="100"/>
      <c r="XBF14" s="100"/>
      <c r="XBG14" s="100"/>
      <c r="XBH14" s="100"/>
      <c r="XBI14" s="100"/>
      <c r="XBJ14" s="100"/>
      <c r="XBK14" s="100"/>
      <c r="XBL14" s="100"/>
      <c r="XBM14" s="100"/>
      <c r="XBN14" s="100"/>
      <c r="XBO14" s="100"/>
      <c r="XBP14" s="100"/>
      <c r="XBQ14" s="100"/>
      <c r="XBR14" s="100"/>
      <c r="XBS14" s="100"/>
      <c r="XBT14" s="100"/>
      <c r="XBU14" s="100"/>
      <c r="XBV14" s="100"/>
      <c r="XBW14" s="100"/>
      <c r="XBX14" s="100"/>
      <c r="XBY14" s="100"/>
      <c r="XBZ14" s="100"/>
      <c r="XCA14" s="100"/>
      <c r="XCB14" s="100"/>
      <c r="XCC14" s="100"/>
      <c r="XCD14" s="100"/>
      <c r="XCE14" s="100"/>
      <c r="XCF14" s="100"/>
      <c r="XCG14" s="100"/>
      <c r="XCH14" s="100"/>
      <c r="XCI14" s="100"/>
      <c r="XCJ14" s="100"/>
      <c r="XCK14" s="100"/>
      <c r="XCL14" s="100"/>
      <c r="XCM14" s="100"/>
      <c r="XCN14" s="100"/>
      <c r="XCO14" s="100"/>
      <c r="XCP14" s="100"/>
      <c r="XCQ14" s="100"/>
      <c r="XCR14" s="100"/>
      <c r="XCS14" s="100"/>
      <c r="XCT14" s="100"/>
      <c r="XCU14" s="100"/>
      <c r="XCV14" s="100"/>
      <c r="XCW14" s="100"/>
      <c r="XCX14" s="100"/>
      <c r="XCY14" s="100"/>
      <c r="XCZ14" s="100"/>
      <c r="XDA14" s="100"/>
      <c r="XDB14" s="100"/>
      <c r="XDC14" s="100"/>
      <c r="XDD14" s="100"/>
      <c r="XDE14" s="100"/>
      <c r="XDF14" s="100"/>
      <c r="XDG14" s="100"/>
      <c r="XDH14" s="100"/>
      <c r="XDI14" s="100"/>
      <c r="XDJ14" s="100"/>
      <c r="XDK14" s="100"/>
      <c r="XDL14" s="100"/>
      <c r="XDM14" s="100"/>
      <c r="XDN14" s="100"/>
      <c r="XDO14" s="100"/>
      <c r="XDP14" s="100"/>
      <c r="XDQ14" s="100"/>
      <c r="XDR14" s="100"/>
      <c r="XDS14" s="100"/>
      <c r="XDT14" s="100"/>
      <c r="XDU14" s="100"/>
      <c r="XDV14" s="100"/>
      <c r="XDW14" s="100"/>
      <c r="XDX14" s="100"/>
      <c r="XDY14" s="100"/>
      <c r="XDZ14" s="100"/>
      <c r="XEA14" s="100"/>
      <c r="XEB14" s="100"/>
      <c r="XEC14" s="100"/>
      <c r="XED14" s="100"/>
      <c r="XEE14" s="100"/>
      <c r="XEF14" s="100"/>
      <c r="XEG14" s="100"/>
      <c r="XEH14" s="100"/>
      <c r="XEI14" s="100"/>
      <c r="XEJ14" s="100"/>
      <c r="XEK14" s="100"/>
      <c r="XEL14" s="100"/>
      <c r="XEM14" s="100"/>
      <c r="XEN14" s="100"/>
      <c r="XEO14" s="100"/>
      <c r="XEP14" s="100"/>
      <c r="XEQ14" s="100"/>
      <c r="XER14" s="100"/>
      <c r="XES14" s="100"/>
      <c r="XET14" s="100"/>
      <c r="XEU14" s="100"/>
      <c r="XEV14" s="100"/>
      <c r="XEW14" s="100"/>
      <c r="XEX14" s="100"/>
      <c r="XEY14" s="100"/>
      <c r="XEZ14" s="100"/>
      <c r="XFA14" s="100"/>
      <c r="XFB14" s="100"/>
    </row>
    <row r="15" spans="1:16382" x14ac:dyDescent="0.25">
      <c r="A15" s="100" t="s">
        <v>374</v>
      </c>
      <c r="B15" s="341" t="s">
        <v>926</v>
      </c>
      <c r="C15" s="341" t="s">
        <v>926</v>
      </c>
      <c r="D15" s="100"/>
      <c r="E15" s="100"/>
      <c r="F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c r="BU15" s="100"/>
      <c r="BV15" s="100"/>
      <c r="BW15" s="100"/>
      <c r="BX15" s="100"/>
      <c r="BY15" s="100"/>
      <c r="BZ15" s="100"/>
      <c r="CA15" s="100"/>
      <c r="CB15" s="100"/>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c r="FA15" s="100"/>
      <c r="FB15" s="100"/>
      <c r="FC15" s="100"/>
      <c r="FD15" s="100"/>
      <c r="FE15" s="100"/>
      <c r="FF15" s="100"/>
      <c r="FG15" s="100"/>
      <c r="FH15" s="100"/>
      <c r="FI15" s="100"/>
      <c r="FJ15" s="100"/>
      <c r="FK15" s="100"/>
      <c r="FL15" s="100"/>
      <c r="FM15" s="100"/>
      <c r="FN15" s="100"/>
      <c r="FO15" s="100"/>
      <c r="FP15" s="100"/>
      <c r="FQ15" s="100"/>
      <c r="FR15" s="100"/>
      <c r="FS15" s="100"/>
      <c r="FT15" s="100"/>
      <c r="FU15" s="100"/>
      <c r="FV15" s="100"/>
      <c r="FW15" s="100"/>
      <c r="FX15" s="100"/>
      <c r="FY15" s="100"/>
      <c r="FZ15" s="100"/>
      <c r="GA15" s="100"/>
      <c r="GB15" s="100"/>
      <c r="GC15" s="100"/>
      <c r="GD15" s="100"/>
      <c r="GE15" s="100"/>
      <c r="GF15" s="100"/>
      <c r="GG15" s="100"/>
      <c r="GH15" s="100"/>
      <c r="GI15" s="100"/>
      <c r="GJ15" s="100"/>
      <c r="GK15" s="100"/>
      <c r="GL15" s="100"/>
      <c r="GM15" s="100"/>
      <c r="GN15" s="100"/>
      <c r="GO15" s="100"/>
      <c r="GP15" s="100"/>
      <c r="GQ15" s="100"/>
      <c r="GR15" s="100"/>
      <c r="GS15" s="100"/>
      <c r="GT15" s="100"/>
      <c r="GU15" s="100"/>
      <c r="GV15" s="100"/>
      <c r="GW15" s="100"/>
      <c r="GX15" s="100"/>
      <c r="GY15" s="100"/>
      <c r="GZ15" s="100"/>
      <c r="HA15" s="100"/>
      <c r="HB15" s="100"/>
      <c r="HC15" s="100"/>
      <c r="HD15" s="100"/>
      <c r="HE15" s="100"/>
      <c r="HF15" s="100"/>
      <c r="HG15" s="100"/>
      <c r="HH15" s="100"/>
      <c r="HI15" s="100"/>
      <c r="HJ15" s="100"/>
      <c r="HK15" s="100"/>
      <c r="HL15" s="100"/>
      <c r="HM15" s="100"/>
      <c r="HN15" s="100"/>
      <c r="HO15" s="100"/>
      <c r="HP15" s="100"/>
      <c r="HQ15" s="100"/>
      <c r="HR15" s="100"/>
      <c r="HS15" s="100"/>
      <c r="HT15" s="100"/>
      <c r="HU15" s="100"/>
      <c r="HV15" s="100"/>
      <c r="HW15" s="100"/>
      <c r="HX15" s="100"/>
      <c r="HY15" s="100"/>
      <c r="HZ15" s="100"/>
      <c r="IA15" s="100"/>
      <c r="IB15" s="100"/>
      <c r="IC15" s="100"/>
      <c r="ID15" s="100"/>
      <c r="IE15" s="100"/>
      <c r="IF15" s="100"/>
      <c r="IG15" s="100"/>
      <c r="IH15" s="100"/>
      <c r="II15" s="100"/>
      <c r="IJ15" s="100"/>
      <c r="IK15" s="100"/>
      <c r="IL15" s="100"/>
      <c r="IM15" s="100"/>
      <c r="IN15" s="100"/>
      <c r="IO15" s="100"/>
      <c r="IP15" s="100"/>
      <c r="IQ15" s="100"/>
      <c r="IR15" s="100"/>
      <c r="IS15" s="100"/>
      <c r="IT15" s="100"/>
      <c r="IU15" s="100"/>
      <c r="IV15" s="100"/>
      <c r="IW15" s="100"/>
      <c r="IX15" s="100"/>
      <c r="IY15" s="100"/>
      <c r="IZ15" s="100"/>
      <c r="JA15" s="100"/>
      <c r="JB15" s="100"/>
      <c r="JC15" s="100"/>
      <c r="JD15" s="100"/>
      <c r="JE15" s="100"/>
      <c r="JF15" s="100"/>
      <c r="JG15" s="100"/>
      <c r="JH15" s="100"/>
      <c r="JI15" s="100"/>
      <c r="JJ15" s="100"/>
      <c r="JK15" s="100"/>
      <c r="JL15" s="100"/>
      <c r="JM15" s="100"/>
      <c r="JN15" s="100"/>
      <c r="JO15" s="100"/>
      <c r="JP15" s="100"/>
      <c r="JQ15" s="100"/>
      <c r="JR15" s="100"/>
      <c r="JS15" s="100"/>
      <c r="JT15" s="100"/>
      <c r="JU15" s="100"/>
      <c r="JV15" s="100"/>
      <c r="JW15" s="100"/>
      <c r="JX15" s="100"/>
      <c r="JY15" s="100"/>
      <c r="JZ15" s="100"/>
      <c r="KA15" s="100"/>
      <c r="KB15" s="100"/>
      <c r="KC15" s="100"/>
      <c r="KD15" s="100"/>
      <c r="KE15" s="100"/>
      <c r="KF15" s="100"/>
      <c r="KG15" s="100"/>
      <c r="KH15" s="100"/>
      <c r="KI15" s="100"/>
      <c r="KJ15" s="100"/>
      <c r="KK15" s="100"/>
      <c r="KL15" s="100"/>
      <c r="KM15" s="100"/>
      <c r="KN15" s="100"/>
      <c r="KO15" s="100"/>
      <c r="KP15" s="100"/>
      <c r="KQ15" s="100"/>
      <c r="KR15" s="100"/>
      <c r="KS15" s="100"/>
      <c r="KT15" s="100"/>
      <c r="KU15" s="100"/>
      <c r="KV15" s="100"/>
      <c r="KW15" s="100"/>
      <c r="KX15" s="100"/>
      <c r="KY15" s="100"/>
      <c r="KZ15" s="100"/>
      <c r="LA15" s="100"/>
      <c r="LB15" s="100"/>
      <c r="LC15" s="100"/>
      <c r="LD15" s="100"/>
      <c r="LE15" s="100"/>
      <c r="LF15" s="100"/>
      <c r="LG15" s="100"/>
      <c r="LH15" s="100"/>
      <c r="LI15" s="100"/>
      <c r="LJ15" s="100"/>
      <c r="LK15" s="100"/>
      <c r="LL15" s="100"/>
      <c r="LM15" s="100"/>
      <c r="LN15" s="100"/>
      <c r="LO15" s="100"/>
      <c r="LP15" s="100"/>
      <c r="LQ15" s="100"/>
      <c r="LR15" s="100"/>
      <c r="LS15" s="100"/>
      <c r="LT15" s="100"/>
      <c r="LU15" s="100"/>
      <c r="LV15" s="100"/>
      <c r="LW15" s="100"/>
      <c r="LX15" s="100"/>
      <c r="LY15" s="100"/>
      <c r="LZ15" s="100"/>
      <c r="MA15" s="100"/>
      <c r="MB15" s="100"/>
      <c r="MC15" s="100"/>
      <c r="MD15" s="100"/>
      <c r="ME15" s="100"/>
      <c r="MF15" s="100"/>
      <c r="MG15" s="100"/>
      <c r="MH15" s="100"/>
      <c r="MI15" s="100"/>
      <c r="MJ15" s="100"/>
      <c r="MK15" s="100"/>
      <c r="ML15" s="100"/>
      <c r="MM15" s="100"/>
      <c r="MN15" s="100"/>
      <c r="MO15" s="100"/>
      <c r="MP15" s="100"/>
      <c r="MQ15" s="100"/>
      <c r="MR15" s="100"/>
      <c r="MS15" s="100"/>
      <c r="MT15" s="100"/>
      <c r="MU15" s="100"/>
      <c r="MV15" s="100"/>
      <c r="MW15" s="100"/>
      <c r="MX15" s="100"/>
      <c r="MY15" s="100"/>
      <c r="MZ15" s="100"/>
      <c r="NA15" s="100"/>
      <c r="NB15" s="100"/>
      <c r="NC15" s="100"/>
      <c r="ND15" s="100"/>
      <c r="NE15" s="100"/>
      <c r="NF15" s="100"/>
      <c r="NG15" s="100"/>
      <c r="NH15" s="100"/>
      <c r="NI15" s="100"/>
      <c r="NJ15" s="100"/>
      <c r="NK15" s="100"/>
      <c r="NL15" s="100"/>
      <c r="NM15" s="100"/>
      <c r="NN15" s="100"/>
      <c r="NO15" s="100"/>
      <c r="NP15" s="100"/>
      <c r="NQ15" s="100"/>
      <c r="NR15" s="100"/>
      <c r="NS15" s="100"/>
      <c r="NT15" s="100"/>
      <c r="NU15" s="100"/>
      <c r="NV15" s="100"/>
      <c r="NW15" s="100"/>
      <c r="NX15" s="100"/>
      <c r="NY15" s="100"/>
      <c r="NZ15" s="100"/>
      <c r="OA15" s="100"/>
      <c r="OB15" s="100"/>
      <c r="OC15" s="100"/>
      <c r="OD15" s="100"/>
      <c r="OE15" s="100"/>
      <c r="OF15" s="100"/>
      <c r="OG15" s="100"/>
      <c r="OH15" s="100"/>
      <c r="OI15" s="100"/>
      <c r="OJ15" s="100"/>
      <c r="OK15" s="100"/>
      <c r="OL15" s="100"/>
      <c r="OM15" s="100"/>
      <c r="ON15" s="100"/>
      <c r="OO15" s="100"/>
      <c r="OP15" s="100"/>
      <c r="OQ15" s="100"/>
      <c r="OR15" s="100"/>
      <c r="OS15" s="100"/>
      <c r="OT15" s="100"/>
      <c r="OU15" s="100"/>
      <c r="OV15" s="100"/>
      <c r="OW15" s="100"/>
      <c r="OX15" s="100"/>
      <c r="OY15" s="100"/>
      <c r="OZ15" s="100"/>
      <c r="PA15" s="100"/>
      <c r="PB15" s="100"/>
      <c r="PC15" s="100"/>
      <c r="PD15" s="100"/>
      <c r="PE15" s="100"/>
      <c r="PF15" s="100"/>
      <c r="PG15" s="100"/>
      <c r="PH15" s="100"/>
      <c r="PI15" s="100"/>
      <c r="PJ15" s="100"/>
      <c r="PK15" s="100"/>
      <c r="PL15" s="100"/>
      <c r="PM15" s="100"/>
      <c r="PN15" s="100"/>
      <c r="PO15" s="100"/>
      <c r="PP15" s="100"/>
      <c r="PQ15" s="100"/>
      <c r="PR15" s="100"/>
      <c r="PS15" s="100"/>
      <c r="PT15" s="100"/>
      <c r="PU15" s="100"/>
      <c r="PV15" s="100"/>
      <c r="PW15" s="100"/>
      <c r="PX15" s="100"/>
      <c r="PY15" s="100"/>
      <c r="PZ15" s="100"/>
      <c r="QA15" s="100"/>
      <c r="QB15" s="100"/>
      <c r="QC15" s="100"/>
      <c r="QD15" s="100"/>
      <c r="QE15" s="100"/>
      <c r="QF15" s="100"/>
      <c r="QG15" s="100"/>
      <c r="QH15" s="100"/>
      <c r="QI15" s="100"/>
      <c r="QJ15" s="100"/>
      <c r="QK15" s="100"/>
      <c r="QL15" s="100"/>
      <c r="QM15" s="100"/>
      <c r="QN15" s="100"/>
      <c r="QO15" s="100"/>
      <c r="QP15" s="100"/>
      <c r="QQ15" s="100"/>
      <c r="QR15" s="100"/>
      <c r="QS15" s="100"/>
      <c r="QT15" s="100"/>
      <c r="QU15" s="100"/>
      <c r="QV15" s="100"/>
      <c r="QW15" s="100"/>
      <c r="QX15" s="100"/>
      <c r="QY15" s="100"/>
      <c r="QZ15" s="100"/>
      <c r="RA15" s="100"/>
      <c r="RB15" s="100"/>
      <c r="RC15" s="100"/>
      <c r="RD15" s="100"/>
      <c r="RE15" s="100"/>
      <c r="RF15" s="100"/>
      <c r="RG15" s="100"/>
      <c r="RH15" s="100"/>
      <c r="RI15" s="100"/>
      <c r="RJ15" s="100"/>
      <c r="RK15" s="100"/>
      <c r="RL15" s="100"/>
      <c r="RM15" s="100"/>
      <c r="RN15" s="100"/>
      <c r="RO15" s="100"/>
      <c r="RP15" s="100"/>
      <c r="RQ15" s="100"/>
      <c r="RR15" s="100"/>
      <c r="RS15" s="100"/>
      <c r="RT15" s="100"/>
      <c r="RU15" s="100"/>
      <c r="RV15" s="100"/>
      <c r="RW15" s="100"/>
      <c r="RX15" s="100"/>
      <c r="RY15" s="100"/>
      <c r="RZ15" s="100"/>
      <c r="SA15" s="100"/>
      <c r="SB15" s="100"/>
      <c r="SC15" s="100"/>
      <c r="SD15" s="100"/>
      <c r="SE15" s="100"/>
      <c r="SF15" s="100"/>
      <c r="SG15" s="100"/>
      <c r="SH15" s="100"/>
      <c r="SI15" s="100"/>
      <c r="SJ15" s="100"/>
      <c r="SK15" s="100"/>
      <c r="SL15" s="100"/>
      <c r="SM15" s="100"/>
      <c r="SN15" s="100"/>
      <c r="SO15" s="100"/>
      <c r="SP15" s="100"/>
      <c r="SQ15" s="100"/>
      <c r="SR15" s="100"/>
      <c r="SS15" s="100"/>
      <c r="ST15" s="100"/>
      <c r="SU15" s="100"/>
      <c r="SV15" s="100"/>
      <c r="SW15" s="100"/>
      <c r="SX15" s="100"/>
      <c r="SY15" s="100"/>
      <c r="SZ15" s="100"/>
      <c r="TA15" s="100"/>
      <c r="TB15" s="100"/>
      <c r="TC15" s="100"/>
      <c r="TD15" s="100"/>
      <c r="TE15" s="100"/>
      <c r="TF15" s="100"/>
      <c r="TG15" s="100"/>
      <c r="TH15" s="100"/>
      <c r="TI15" s="100"/>
      <c r="TJ15" s="100"/>
      <c r="TK15" s="100"/>
      <c r="TL15" s="100"/>
      <c r="TM15" s="100"/>
      <c r="TN15" s="100"/>
      <c r="TO15" s="100"/>
      <c r="TP15" s="100"/>
      <c r="TQ15" s="100"/>
      <c r="TR15" s="100"/>
      <c r="TS15" s="100"/>
      <c r="TT15" s="100"/>
      <c r="TU15" s="100"/>
      <c r="TV15" s="100"/>
      <c r="TW15" s="100"/>
      <c r="TX15" s="100"/>
      <c r="TY15" s="100"/>
      <c r="TZ15" s="100"/>
      <c r="UA15" s="100"/>
      <c r="UB15" s="100"/>
      <c r="UC15" s="100"/>
      <c r="UD15" s="100"/>
      <c r="UE15" s="100"/>
      <c r="UF15" s="100"/>
      <c r="UG15" s="100"/>
      <c r="UH15" s="100"/>
      <c r="UI15" s="100"/>
      <c r="UJ15" s="100"/>
      <c r="UK15" s="100"/>
      <c r="UL15" s="100"/>
      <c r="UM15" s="100"/>
      <c r="UN15" s="100"/>
      <c r="UO15" s="100"/>
      <c r="UP15" s="100"/>
      <c r="UQ15" s="100"/>
      <c r="UR15" s="100"/>
      <c r="US15" s="100"/>
      <c r="UT15" s="100"/>
      <c r="UU15" s="100"/>
      <c r="UV15" s="100"/>
      <c r="UW15" s="100"/>
      <c r="UX15" s="100"/>
      <c r="UY15" s="100"/>
      <c r="UZ15" s="100"/>
      <c r="VA15" s="100"/>
      <c r="VB15" s="100"/>
      <c r="VC15" s="100"/>
      <c r="VD15" s="100"/>
      <c r="VE15" s="100"/>
      <c r="VF15" s="100"/>
      <c r="VG15" s="100"/>
      <c r="VH15" s="100"/>
      <c r="VI15" s="100"/>
      <c r="VJ15" s="100"/>
      <c r="VK15" s="100"/>
      <c r="VL15" s="100"/>
      <c r="VM15" s="100"/>
      <c r="VN15" s="100"/>
      <c r="VO15" s="100"/>
      <c r="VP15" s="100"/>
      <c r="VQ15" s="100"/>
      <c r="VR15" s="100"/>
      <c r="VS15" s="100"/>
      <c r="VT15" s="100"/>
      <c r="VU15" s="100"/>
      <c r="VV15" s="100"/>
      <c r="VW15" s="100"/>
      <c r="VX15" s="100"/>
      <c r="VY15" s="100"/>
      <c r="VZ15" s="100"/>
      <c r="WA15" s="100"/>
      <c r="WB15" s="100"/>
      <c r="WC15" s="100"/>
      <c r="WD15" s="100"/>
      <c r="WE15" s="100"/>
      <c r="WF15" s="100"/>
      <c r="WG15" s="100"/>
      <c r="WH15" s="100"/>
      <c r="WI15" s="100"/>
      <c r="WJ15" s="100"/>
      <c r="WK15" s="100"/>
      <c r="WL15" s="100"/>
      <c r="WM15" s="100"/>
      <c r="WN15" s="100"/>
      <c r="WO15" s="100"/>
      <c r="WP15" s="100"/>
      <c r="WQ15" s="100"/>
      <c r="WR15" s="100"/>
      <c r="WS15" s="100"/>
      <c r="WT15" s="100"/>
      <c r="WU15" s="100"/>
      <c r="WV15" s="100"/>
      <c r="WW15" s="100"/>
      <c r="WX15" s="100"/>
      <c r="WY15" s="100"/>
      <c r="WZ15" s="100"/>
      <c r="XA15" s="100"/>
      <c r="XB15" s="100"/>
      <c r="XC15" s="100"/>
      <c r="XD15" s="100"/>
      <c r="XE15" s="100"/>
      <c r="XF15" s="100"/>
      <c r="XG15" s="100"/>
      <c r="XH15" s="100"/>
      <c r="XI15" s="100"/>
      <c r="XJ15" s="100"/>
      <c r="XK15" s="100"/>
      <c r="XL15" s="100"/>
      <c r="XM15" s="100"/>
      <c r="XN15" s="100"/>
      <c r="XO15" s="100"/>
      <c r="XP15" s="100"/>
      <c r="XQ15" s="100"/>
      <c r="XR15" s="100"/>
      <c r="XS15" s="100"/>
      <c r="XT15" s="100"/>
      <c r="XU15" s="100"/>
      <c r="XV15" s="100"/>
      <c r="XW15" s="100"/>
      <c r="XX15" s="100"/>
      <c r="XY15" s="100"/>
      <c r="XZ15" s="100"/>
      <c r="YA15" s="100"/>
      <c r="YB15" s="100"/>
      <c r="YC15" s="100"/>
      <c r="YD15" s="100"/>
      <c r="YE15" s="100"/>
      <c r="YF15" s="100"/>
      <c r="YG15" s="100"/>
      <c r="YH15" s="100"/>
      <c r="YI15" s="100"/>
      <c r="YJ15" s="100"/>
      <c r="YK15" s="100"/>
      <c r="YL15" s="100"/>
      <c r="YM15" s="100"/>
      <c r="YN15" s="100"/>
      <c r="YO15" s="100"/>
      <c r="YP15" s="100"/>
      <c r="YQ15" s="100"/>
      <c r="YR15" s="100"/>
      <c r="YS15" s="100"/>
      <c r="YT15" s="100"/>
      <c r="YU15" s="100"/>
      <c r="YV15" s="100"/>
      <c r="YW15" s="100"/>
      <c r="YX15" s="100"/>
      <c r="YY15" s="100"/>
      <c r="YZ15" s="100"/>
      <c r="ZA15" s="100"/>
      <c r="ZB15" s="100"/>
      <c r="ZC15" s="100"/>
      <c r="ZD15" s="100"/>
      <c r="ZE15" s="100"/>
      <c r="ZF15" s="100"/>
      <c r="ZG15" s="100"/>
      <c r="ZH15" s="100"/>
      <c r="ZI15" s="100"/>
      <c r="ZJ15" s="100"/>
      <c r="ZK15" s="100"/>
      <c r="ZL15" s="100"/>
      <c r="ZM15" s="100"/>
      <c r="ZN15" s="100"/>
      <c r="ZO15" s="100"/>
      <c r="ZP15" s="100"/>
      <c r="ZQ15" s="100"/>
      <c r="ZR15" s="100"/>
      <c r="ZS15" s="100"/>
      <c r="ZT15" s="100"/>
      <c r="ZU15" s="100"/>
      <c r="ZV15" s="100"/>
      <c r="ZW15" s="100"/>
      <c r="ZX15" s="100"/>
      <c r="ZY15" s="100"/>
      <c r="ZZ15" s="100"/>
      <c r="AAA15" s="100"/>
      <c r="AAB15" s="100"/>
      <c r="AAC15" s="100"/>
      <c r="AAD15" s="100"/>
      <c r="AAE15" s="100"/>
      <c r="AAF15" s="100"/>
      <c r="AAG15" s="100"/>
      <c r="AAH15" s="100"/>
      <c r="AAI15" s="100"/>
      <c r="AAJ15" s="100"/>
      <c r="AAK15" s="100"/>
      <c r="AAL15" s="100"/>
      <c r="AAM15" s="100"/>
      <c r="AAN15" s="100"/>
      <c r="AAO15" s="100"/>
      <c r="AAP15" s="100"/>
      <c r="AAQ15" s="100"/>
      <c r="AAR15" s="100"/>
      <c r="AAS15" s="100"/>
      <c r="AAT15" s="100"/>
      <c r="AAU15" s="100"/>
      <c r="AAV15" s="100"/>
      <c r="AAW15" s="100"/>
      <c r="AAX15" s="100"/>
      <c r="AAY15" s="100"/>
      <c r="AAZ15" s="100"/>
      <c r="ABA15" s="100"/>
      <c r="ABB15" s="100"/>
      <c r="ABC15" s="100"/>
      <c r="ABD15" s="100"/>
      <c r="ABE15" s="100"/>
      <c r="ABF15" s="100"/>
      <c r="ABG15" s="100"/>
      <c r="ABH15" s="100"/>
      <c r="ABI15" s="100"/>
      <c r="ABJ15" s="100"/>
      <c r="ABK15" s="100"/>
      <c r="ABL15" s="100"/>
      <c r="ABM15" s="100"/>
      <c r="ABN15" s="100"/>
      <c r="ABO15" s="100"/>
      <c r="ABP15" s="100"/>
      <c r="ABQ15" s="100"/>
      <c r="ABR15" s="100"/>
      <c r="ABS15" s="100"/>
      <c r="ABT15" s="100"/>
      <c r="ABU15" s="100"/>
      <c r="ABV15" s="100"/>
      <c r="ABW15" s="100"/>
      <c r="ABX15" s="100"/>
      <c r="ABY15" s="100"/>
      <c r="ABZ15" s="100"/>
      <c r="ACA15" s="100"/>
      <c r="ACB15" s="100"/>
      <c r="ACC15" s="100"/>
      <c r="ACD15" s="100"/>
      <c r="ACE15" s="100"/>
      <c r="ACF15" s="100"/>
      <c r="ACG15" s="100"/>
      <c r="ACH15" s="100"/>
      <c r="ACI15" s="100"/>
      <c r="ACJ15" s="100"/>
      <c r="ACK15" s="100"/>
      <c r="ACL15" s="100"/>
      <c r="ACM15" s="100"/>
      <c r="ACN15" s="100"/>
      <c r="ACO15" s="100"/>
      <c r="ACP15" s="100"/>
      <c r="ACQ15" s="100"/>
      <c r="ACR15" s="100"/>
      <c r="ACS15" s="100"/>
      <c r="ACT15" s="100"/>
      <c r="ACU15" s="100"/>
      <c r="ACV15" s="100"/>
      <c r="ACW15" s="100"/>
      <c r="ACX15" s="100"/>
      <c r="ACY15" s="100"/>
      <c r="ACZ15" s="100"/>
      <c r="ADA15" s="100"/>
      <c r="ADB15" s="100"/>
      <c r="ADC15" s="100"/>
      <c r="ADD15" s="100"/>
      <c r="ADE15" s="100"/>
      <c r="ADF15" s="100"/>
      <c r="ADG15" s="100"/>
      <c r="ADH15" s="100"/>
      <c r="ADI15" s="100"/>
      <c r="ADJ15" s="100"/>
      <c r="ADK15" s="100"/>
      <c r="ADL15" s="100"/>
      <c r="ADM15" s="100"/>
      <c r="ADN15" s="100"/>
      <c r="ADO15" s="100"/>
      <c r="ADP15" s="100"/>
      <c r="ADQ15" s="100"/>
      <c r="ADR15" s="100"/>
      <c r="ADS15" s="100"/>
      <c r="ADT15" s="100"/>
      <c r="ADU15" s="100"/>
      <c r="ADV15" s="100"/>
      <c r="ADW15" s="100"/>
      <c r="ADX15" s="100"/>
      <c r="ADY15" s="100"/>
      <c r="ADZ15" s="100"/>
      <c r="AEA15" s="100"/>
      <c r="AEB15" s="100"/>
      <c r="AEC15" s="100"/>
      <c r="AED15" s="100"/>
      <c r="AEE15" s="100"/>
      <c r="AEF15" s="100"/>
      <c r="AEG15" s="100"/>
      <c r="AEH15" s="100"/>
      <c r="AEI15" s="100"/>
      <c r="AEJ15" s="100"/>
      <c r="AEK15" s="100"/>
      <c r="AEL15" s="100"/>
      <c r="AEM15" s="100"/>
      <c r="AEN15" s="100"/>
      <c r="AEO15" s="100"/>
      <c r="AEP15" s="100"/>
      <c r="AEQ15" s="100"/>
      <c r="AER15" s="100"/>
      <c r="AES15" s="100"/>
      <c r="AET15" s="100"/>
      <c r="AEU15" s="100"/>
      <c r="AEV15" s="100"/>
      <c r="AEW15" s="100"/>
      <c r="AEX15" s="100"/>
      <c r="AEY15" s="100"/>
      <c r="AEZ15" s="100"/>
      <c r="AFA15" s="100"/>
      <c r="AFB15" s="100"/>
      <c r="AFC15" s="100"/>
      <c r="AFD15" s="100"/>
      <c r="AFE15" s="100"/>
      <c r="AFF15" s="100"/>
      <c r="AFG15" s="100"/>
      <c r="AFH15" s="100"/>
      <c r="AFI15" s="100"/>
      <c r="AFJ15" s="100"/>
      <c r="AFK15" s="100"/>
      <c r="AFL15" s="100"/>
      <c r="AFM15" s="100"/>
      <c r="AFN15" s="100"/>
      <c r="AFO15" s="100"/>
      <c r="AFP15" s="100"/>
      <c r="AFQ15" s="100"/>
      <c r="AFR15" s="100"/>
      <c r="AFS15" s="100"/>
      <c r="AFT15" s="100"/>
      <c r="AFU15" s="100"/>
      <c r="AFV15" s="100"/>
      <c r="AFW15" s="100"/>
      <c r="AFX15" s="100"/>
      <c r="AFY15" s="100"/>
      <c r="AFZ15" s="100"/>
      <c r="AGA15" s="100"/>
      <c r="AGB15" s="100"/>
      <c r="AGC15" s="100"/>
      <c r="AGD15" s="100"/>
      <c r="AGE15" s="100"/>
      <c r="AGF15" s="100"/>
      <c r="AGG15" s="100"/>
      <c r="AGH15" s="100"/>
      <c r="AGI15" s="100"/>
      <c r="AGJ15" s="100"/>
      <c r="AGK15" s="100"/>
      <c r="AGL15" s="100"/>
      <c r="AGM15" s="100"/>
      <c r="AGN15" s="100"/>
      <c r="AGO15" s="100"/>
      <c r="AGP15" s="100"/>
      <c r="AGQ15" s="100"/>
      <c r="AGR15" s="100"/>
      <c r="AGS15" s="100"/>
      <c r="AGT15" s="100"/>
      <c r="AGU15" s="100"/>
      <c r="AGV15" s="100"/>
      <c r="AGW15" s="100"/>
      <c r="AGX15" s="100"/>
      <c r="AGY15" s="100"/>
      <c r="AGZ15" s="100"/>
      <c r="AHA15" s="100"/>
      <c r="AHB15" s="100"/>
      <c r="AHC15" s="100"/>
      <c r="AHD15" s="100"/>
      <c r="AHE15" s="100"/>
      <c r="AHF15" s="100"/>
      <c r="AHG15" s="100"/>
      <c r="AHH15" s="100"/>
      <c r="AHI15" s="100"/>
      <c r="AHJ15" s="100"/>
      <c r="AHK15" s="100"/>
      <c r="AHL15" s="100"/>
      <c r="AHM15" s="100"/>
      <c r="AHN15" s="100"/>
      <c r="AHO15" s="100"/>
      <c r="AHP15" s="100"/>
      <c r="AHQ15" s="100"/>
      <c r="AHR15" s="100"/>
      <c r="AHS15" s="100"/>
      <c r="AHT15" s="100"/>
      <c r="AHU15" s="100"/>
      <c r="AHV15" s="100"/>
      <c r="AHW15" s="100"/>
      <c r="AHX15" s="100"/>
      <c r="AHY15" s="100"/>
      <c r="AHZ15" s="100"/>
      <c r="AIA15" s="100"/>
      <c r="AIB15" s="100"/>
      <c r="AIC15" s="100"/>
      <c r="AID15" s="100"/>
      <c r="AIE15" s="100"/>
      <c r="AIF15" s="100"/>
      <c r="AIG15" s="100"/>
      <c r="AIH15" s="100"/>
      <c r="AII15" s="100"/>
      <c r="AIJ15" s="100"/>
      <c r="AIK15" s="100"/>
      <c r="AIL15" s="100"/>
      <c r="AIM15" s="100"/>
      <c r="AIN15" s="100"/>
      <c r="AIO15" s="100"/>
      <c r="AIP15" s="100"/>
      <c r="AIQ15" s="100"/>
      <c r="AIR15" s="100"/>
      <c r="AIS15" s="100"/>
      <c r="AIT15" s="100"/>
      <c r="AIU15" s="100"/>
      <c r="AIV15" s="100"/>
      <c r="AIW15" s="100"/>
      <c r="AIX15" s="100"/>
      <c r="AIY15" s="100"/>
      <c r="AIZ15" s="100"/>
      <c r="AJA15" s="100"/>
      <c r="AJB15" s="100"/>
      <c r="AJC15" s="100"/>
      <c r="AJD15" s="100"/>
      <c r="AJE15" s="100"/>
      <c r="AJF15" s="100"/>
      <c r="AJG15" s="100"/>
      <c r="AJH15" s="100"/>
      <c r="AJI15" s="100"/>
      <c r="AJJ15" s="100"/>
      <c r="AJK15" s="100"/>
      <c r="AJL15" s="100"/>
      <c r="AJM15" s="100"/>
      <c r="AJN15" s="100"/>
      <c r="AJO15" s="100"/>
      <c r="AJP15" s="100"/>
      <c r="AJQ15" s="100"/>
      <c r="AJR15" s="100"/>
      <c r="AJS15" s="100"/>
      <c r="AJT15" s="100"/>
      <c r="AJU15" s="100"/>
      <c r="AJV15" s="100"/>
      <c r="AJW15" s="100"/>
      <c r="AJX15" s="100"/>
      <c r="AJY15" s="100"/>
      <c r="AJZ15" s="100"/>
      <c r="AKA15" s="100"/>
      <c r="AKB15" s="100"/>
      <c r="AKC15" s="100"/>
      <c r="AKD15" s="100"/>
      <c r="AKE15" s="100"/>
      <c r="AKF15" s="100"/>
      <c r="AKG15" s="100"/>
      <c r="AKH15" s="100"/>
      <c r="AKI15" s="100"/>
      <c r="AKJ15" s="100"/>
      <c r="AKK15" s="100"/>
      <c r="AKL15" s="100"/>
      <c r="AKM15" s="100"/>
      <c r="AKN15" s="100"/>
      <c r="AKO15" s="100"/>
      <c r="AKP15" s="100"/>
      <c r="AKQ15" s="100"/>
      <c r="AKR15" s="100"/>
      <c r="AKS15" s="100"/>
      <c r="AKT15" s="100"/>
      <c r="AKU15" s="100"/>
      <c r="AKV15" s="100"/>
      <c r="AKW15" s="100"/>
      <c r="AKX15" s="100"/>
      <c r="AKY15" s="100"/>
      <c r="AKZ15" s="100"/>
      <c r="ALA15" s="100"/>
      <c r="ALB15" s="100"/>
      <c r="ALC15" s="100"/>
      <c r="ALD15" s="100"/>
      <c r="ALE15" s="100"/>
      <c r="ALF15" s="100"/>
      <c r="ALG15" s="100"/>
      <c r="ALH15" s="100"/>
      <c r="ALI15" s="100"/>
      <c r="ALJ15" s="100"/>
      <c r="ALK15" s="100"/>
      <c r="ALL15" s="100"/>
      <c r="ALM15" s="100"/>
      <c r="ALN15" s="100"/>
      <c r="ALO15" s="100"/>
      <c r="ALP15" s="100"/>
      <c r="ALQ15" s="100"/>
      <c r="ALR15" s="100"/>
      <c r="ALS15" s="100"/>
      <c r="ALT15" s="100"/>
      <c r="ALU15" s="100"/>
      <c r="ALV15" s="100"/>
      <c r="ALW15" s="100"/>
      <c r="ALX15" s="100"/>
      <c r="ALY15" s="100"/>
      <c r="ALZ15" s="100"/>
      <c r="AMA15" s="100"/>
      <c r="AMB15" s="100"/>
      <c r="AMC15" s="100"/>
      <c r="AMD15" s="100"/>
      <c r="AME15" s="100"/>
      <c r="AMF15" s="100"/>
      <c r="AMG15" s="100"/>
      <c r="AMH15" s="100"/>
      <c r="AMI15" s="100"/>
      <c r="AMJ15" s="100"/>
      <c r="AMK15" s="100"/>
      <c r="AML15" s="100"/>
      <c r="AMM15" s="100"/>
      <c r="AMN15" s="100"/>
      <c r="AMO15" s="100"/>
      <c r="AMP15" s="100"/>
      <c r="AMQ15" s="100"/>
      <c r="AMR15" s="100"/>
      <c r="AMS15" s="100"/>
      <c r="AMT15" s="100"/>
      <c r="AMU15" s="100"/>
      <c r="AMV15" s="100"/>
      <c r="AMW15" s="100"/>
      <c r="AMX15" s="100"/>
      <c r="AMY15" s="100"/>
      <c r="AMZ15" s="100"/>
      <c r="ANA15" s="100"/>
      <c r="ANB15" s="100"/>
      <c r="ANC15" s="100"/>
      <c r="AND15" s="100"/>
      <c r="ANE15" s="100"/>
      <c r="ANF15" s="100"/>
      <c r="ANG15" s="100"/>
      <c r="ANH15" s="100"/>
      <c r="ANI15" s="100"/>
      <c r="ANJ15" s="100"/>
      <c r="ANK15" s="100"/>
      <c r="ANL15" s="100"/>
      <c r="ANM15" s="100"/>
      <c r="ANN15" s="100"/>
      <c r="ANO15" s="100"/>
      <c r="ANP15" s="100"/>
      <c r="ANQ15" s="100"/>
      <c r="ANR15" s="100"/>
      <c r="ANS15" s="100"/>
      <c r="ANT15" s="100"/>
      <c r="ANU15" s="100"/>
      <c r="ANV15" s="100"/>
      <c r="ANW15" s="100"/>
      <c r="ANX15" s="100"/>
      <c r="ANY15" s="100"/>
      <c r="ANZ15" s="100"/>
      <c r="AOA15" s="100"/>
      <c r="AOB15" s="100"/>
      <c r="AOC15" s="100"/>
      <c r="AOD15" s="100"/>
      <c r="AOE15" s="100"/>
      <c r="AOF15" s="100"/>
      <c r="AOG15" s="100"/>
      <c r="AOH15" s="100"/>
      <c r="AOI15" s="100"/>
      <c r="AOJ15" s="100"/>
      <c r="AOK15" s="100"/>
      <c r="AOL15" s="100"/>
      <c r="AOM15" s="100"/>
      <c r="AON15" s="100"/>
      <c r="AOO15" s="100"/>
      <c r="AOP15" s="100"/>
      <c r="AOQ15" s="100"/>
      <c r="AOR15" s="100"/>
      <c r="AOS15" s="100"/>
      <c r="AOT15" s="100"/>
      <c r="AOU15" s="100"/>
      <c r="AOV15" s="100"/>
      <c r="AOW15" s="100"/>
      <c r="AOX15" s="100"/>
      <c r="AOY15" s="100"/>
      <c r="AOZ15" s="100"/>
      <c r="APA15" s="100"/>
      <c r="APB15" s="100"/>
      <c r="APC15" s="100"/>
      <c r="APD15" s="100"/>
      <c r="APE15" s="100"/>
      <c r="APF15" s="100"/>
      <c r="APG15" s="100"/>
      <c r="APH15" s="100"/>
      <c r="API15" s="100"/>
      <c r="APJ15" s="100"/>
      <c r="APK15" s="100"/>
      <c r="APL15" s="100"/>
      <c r="APM15" s="100"/>
      <c r="APN15" s="100"/>
      <c r="APO15" s="100"/>
      <c r="APP15" s="100"/>
      <c r="APQ15" s="100"/>
      <c r="APR15" s="100"/>
      <c r="APS15" s="100"/>
      <c r="APT15" s="100"/>
      <c r="APU15" s="100"/>
      <c r="APV15" s="100"/>
      <c r="APW15" s="100"/>
      <c r="APX15" s="100"/>
      <c r="APY15" s="100"/>
      <c r="APZ15" s="100"/>
      <c r="AQA15" s="100"/>
      <c r="AQB15" s="100"/>
      <c r="AQC15" s="100"/>
      <c r="AQD15" s="100"/>
      <c r="AQE15" s="100"/>
      <c r="AQF15" s="100"/>
      <c r="AQG15" s="100"/>
      <c r="AQH15" s="100"/>
      <c r="AQI15" s="100"/>
      <c r="AQJ15" s="100"/>
      <c r="AQK15" s="100"/>
      <c r="AQL15" s="100"/>
      <c r="AQM15" s="100"/>
      <c r="AQN15" s="100"/>
      <c r="AQO15" s="100"/>
      <c r="AQP15" s="100"/>
      <c r="AQQ15" s="100"/>
      <c r="AQR15" s="100"/>
      <c r="AQS15" s="100"/>
      <c r="AQT15" s="100"/>
      <c r="AQU15" s="100"/>
      <c r="AQV15" s="100"/>
      <c r="AQW15" s="100"/>
      <c r="AQX15" s="100"/>
      <c r="AQY15" s="100"/>
      <c r="AQZ15" s="100"/>
      <c r="ARA15" s="100"/>
      <c r="ARB15" s="100"/>
      <c r="ARC15" s="100"/>
      <c r="ARD15" s="100"/>
      <c r="ARE15" s="100"/>
      <c r="ARF15" s="100"/>
      <c r="ARG15" s="100"/>
      <c r="ARH15" s="100"/>
      <c r="ARI15" s="100"/>
      <c r="ARJ15" s="100"/>
      <c r="ARK15" s="100"/>
      <c r="ARL15" s="100"/>
      <c r="ARM15" s="100"/>
      <c r="ARN15" s="100"/>
      <c r="ARO15" s="100"/>
      <c r="ARP15" s="100"/>
      <c r="ARQ15" s="100"/>
      <c r="ARR15" s="100"/>
      <c r="ARS15" s="100"/>
      <c r="ART15" s="100"/>
      <c r="ARU15" s="100"/>
      <c r="ARV15" s="100"/>
      <c r="ARW15" s="100"/>
      <c r="ARX15" s="100"/>
      <c r="ARY15" s="100"/>
      <c r="ARZ15" s="100"/>
      <c r="ASA15" s="100"/>
      <c r="ASB15" s="100"/>
      <c r="ASC15" s="100"/>
      <c r="ASD15" s="100"/>
      <c r="ASE15" s="100"/>
      <c r="ASF15" s="100"/>
      <c r="ASG15" s="100"/>
      <c r="ASH15" s="100"/>
      <c r="ASI15" s="100"/>
      <c r="ASJ15" s="100"/>
      <c r="ASK15" s="100"/>
      <c r="ASL15" s="100"/>
      <c r="ASM15" s="100"/>
      <c r="ASN15" s="100"/>
      <c r="ASO15" s="100"/>
      <c r="ASP15" s="100"/>
      <c r="ASQ15" s="100"/>
      <c r="ASR15" s="100"/>
      <c r="ASS15" s="100"/>
      <c r="AST15" s="100"/>
      <c r="ASU15" s="100"/>
      <c r="ASV15" s="100"/>
      <c r="ASW15" s="100"/>
      <c r="ASX15" s="100"/>
      <c r="ASY15" s="100"/>
      <c r="ASZ15" s="100"/>
      <c r="ATA15" s="100"/>
      <c r="ATB15" s="100"/>
      <c r="ATC15" s="100"/>
      <c r="ATD15" s="100"/>
      <c r="ATE15" s="100"/>
      <c r="ATF15" s="100"/>
      <c r="ATG15" s="100"/>
      <c r="ATH15" s="100"/>
      <c r="ATI15" s="100"/>
      <c r="ATJ15" s="100"/>
      <c r="ATK15" s="100"/>
      <c r="ATL15" s="100"/>
      <c r="ATM15" s="100"/>
      <c r="ATN15" s="100"/>
      <c r="ATO15" s="100"/>
      <c r="ATP15" s="100"/>
      <c r="ATQ15" s="100"/>
      <c r="ATR15" s="100"/>
      <c r="ATS15" s="100"/>
      <c r="ATT15" s="100"/>
      <c r="ATU15" s="100"/>
      <c r="ATV15" s="100"/>
      <c r="ATW15" s="100"/>
      <c r="ATX15" s="100"/>
      <c r="ATY15" s="100"/>
      <c r="ATZ15" s="100"/>
      <c r="AUA15" s="100"/>
      <c r="AUB15" s="100"/>
      <c r="AUC15" s="100"/>
      <c r="AUD15" s="100"/>
      <c r="AUE15" s="100"/>
      <c r="AUF15" s="100"/>
      <c r="AUG15" s="100"/>
      <c r="AUH15" s="100"/>
      <c r="AUI15" s="100"/>
      <c r="AUJ15" s="100"/>
      <c r="AUK15" s="100"/>
      <c r="AUL15" s="100"/>
      <c r="AUM15" s="100"/>
      <c r="AUN15" s="100"/>
      <c r="AUO15" s="100"/>
      <c r="AUP15" s="100"/>
      <c r="AUQ15" s="100"/>
      <c r="AUR15" s="100"/>
      <c r="AUS15" s="100"/>
      <c r="AUT15" s="100"/>
      <c r="AUU15" s="100"/>
      <c r="AUV15" s="100"/>
      <c r="AUW15" s="100"/>
      <c r="AUX15" s="100"/>
      <c r="AUY15" s="100"/>
      <c r="AUZ15" s="100"/>
      <c r="AVA15" s="100"/>
      <c r="AVB15" s="100"/>
      <c r="AVC15" s="100"/>
      <c r="AVD15" s="100"/>
      <c r="AVE15" s="100"/>
      <c r="AVF15" s="100"/>
      <c r="AVG15" s="100"/>
      <c r="AVH15" s="100"/>
      <c r="AVI15" s="100"/>
      <c r="AVJ15" s="100"/>
      <c r="AVK15" s="100"/>
      <c r="AVL15" s="100"/>
      <c r="AVM15" s="100"/>
      <c r="AVN15" s="100"/>
      <c r="AVO15" s="100"/>
      <c r="AVP15" s="100"/>
      <c r="AVQ15" s="100"/>
      <c r="AVR15" s="100"/>
      <c r="AVS15" s="100"/>
      <c r="AVT15" s="100"/>
      <c r="AVU15" s="100"/>
      <c r="AVV15" s="100"/>
      <c r="AVW15" s="100"/>
      <c r="AVX15" s="100"/>
      <c r="AVY15" s="100"/>
      <c r="AVZ15" s="100"/>
      <c r="AWA15" s="100"/>
      <c r="AWB15" s="100"/>
      <c r="AWC15" s="100"/>
      <c r="AWD15" s="100"/>
      <c r="AWE15" s="100"/>
      <c r="AWF15" s="100"/>
      <c r="AWG15" s="100"/>
      <c r="AWH15" s="100"/>
      <c r="AWI15" s="100"/>
      <c r="AWJ15" s="100"/>
      <c r="AWK15" s="100"/>
      <c r="AWL15" s="100"/>
      <c r="AWM15" s="100"/>
      <c r="AWN15" s="100"/>
      <c r="AWO15" s="100"/>
      <c r="AWP15" s="100"/>
      <c r="AWQ15" s="100"/>
      <c r="AWR15" s="100"/>
      <c r="AWS15" s="100"/>
      <c r="AWT15" s="100"/>
      <c r="AWU15" s="100"/>
      <c r="AWV15" s="100"/>
      <c r="AWW15" s="100"/>
      <c r="AWX15" s="100"/>
      <c r="AWY15" s="100"/>
      <c r="AWZ15" s="100"/>
      <c r="AXA15" s="100"/>
      <c r="AXB15" s="100"/>
      <c r="AXC15" s="100"/>
      <c r="AXD15" s="100"/>
      <c r="AXE15" s="100"/>
      <c r="AXF15" s="100"/>
      <c r="AXG15" s="100"/>
      <c r="AXH15" s="100"/>
      <c r="AXI15" s="100"/>
      <c r="AXJ15" s="100"/>
      <c r="AXK15" s="100"/>
      <c r="AXL15" s="100"/>
      <c r="AXM15" s="100"/>
      <c r="AXN15" s="100"/>
      <c r="AXO15" s="100"/>
      <c r="AXP15" s="100"/>
      <c r="AXQ15" s="100"/>
      <c r="AXR15" s="100"/>
      <c r="AXS15" s="100"/>
      <c r="AXT15" s="100"/>
      <c r="AXU15" s="100"/>
      <c r="AXV15" s="100"/>
      <c r="AXW15" s="100"/>
      <c r="AXX15" s="100"/>
      <c r="AXY15" s="100"/>
      <c r="AXZ15" s="100"/>
      <c r="AYA15" s="100"/>
      <c r="AYB15" s="100"/>
      <c r="AYC15" s="100"/>
      <c r="AYD15" s="100"/>
      <c r="AYE15" s="100"/>
      <c r="AYF15" s="100"/>
      <c r="AYG15" s="100"/>
      <c r="AYH15" s="100"/>
      <c r="AYI15" s="100"/>
      <c r="AYJ15" s="100"/>
      <c r="AYK15" s="100"/>
      <c r="AYL15" s="100"/>
      <c r="AYM15" s="100"/>
      <c r="AYN15" s="100"/>
      <c r="AYO15" s="100"/>
      <c r="AYP15" s="100"/>
      <c r="AYQ15" s="100"/>
      <c r="AYR15" s="100"/>
      <c r="AYS15" s="100"/>
      <c r="AYT15" s="100"/>
      <c r="AYU15" s="100"/>
      <c r="AYV15" s="100"/>
      <c r="AYW15" s="100"/>
      <c r="AYX15" s="100"/>
      <c r="AYY15" s="100"/>
      <c r="AYZ15" s="100"/>
      <c r="AZA15" s="100"/>
      <c r="AZB15" s="100"/>
      <c r="AZC15" s="100"/>
      <c r="AZD15" s="100"/>
      <c r="AZE15" s="100"/>
      <c r="AZF15" s="100"/>
      <c r="AZG15" s="100"/>
      <c r="AZH15" s="100"/>
      <c r="AZI15" s="100"/>
      <c r="AZJ15" s="100"/>
      <c r="AZK15" s="100"/>
      <c r="AZL15" s="100"/>
      <c r="AZM15" s="100"/>
      <c r="AZN15" s="100"/>
      <c r="AZO15" s="100"/>
      <c r="AZP15" s="100"/>
      <c r="AZQ15" s="100"/>
      <c r="AZR15" s="100"/>
      <c r="AZS15" s="100"/>
      <c r="AZT15" s="100"/>
      <c r="AZU15" s="100"/>
      <c r="AZV15" s="100"/>
      <c r="AZW15" s="100"/>
      <c r="AZX15" s="100"/>
      <c r="AZY15" s="100"/>
      <c r="AZZ15" s="100"/>
      <c r="BAA15" s="100"/>
      <c r="BAB15" s="100"/>
      <c r="BAC15" s="100"/>
      <c r="BAD15" s="100"/>
      <c r="BAE15" s="100"/>
      <c r="BAF15" s="100"/>
      <c r="BAG15" s="100"/>
      <c r="BAH15" s="100"/>
      <c r="BAI15" s="100"/>
      <c r="BAJ15" s="100"/>
      <c r="BAK15" s="100"/>
      <c r="BAL15" s="100"/>
      <c r="BAM15" s="100"/>
      <c r="BAN15" s="100"/>
      <c r="BAO15" s="100"/>
      <c r="BAP15" s="100"/>
      <c r="BAQ15" s="100"/>
      <c r="BAR15" s="100"/>
      <c r="BAS15" s="100"/>
      <c r="BAT15" s="100"/>
      <c r="BAU15" s="100"/>
      <c r="BAV15" s="100"/>
      <c r="BAW15" s="100"/>
      <c r="BAX15" s="100"/>
      <c r="BAY15" s="100"/>
      <c r="BAZ15" s="100"/>
      <c r="BBA15" s="100"/>
      <c r="BBB15" s="100"/>
      <c r="BBC15" s="100"/>
      <c r="BBD15" s="100"/>
      <c r="BBE15" s="100"/>
      <c r="BBF15" s="100"/>
      <c r="BBG15" s="100"/>
      <c r="BBH15" s="100"/>
      <c r="BBI15" s="100"/>
      <c r="BBJ15" s="100"/>
      <c r="BBK15" s="100"/>
      <c r="BBL15" s="100"/>
      <c r="BBM15" s="100"/>
      <c r="BBN15" s="100"/>
      <c r="BBO15" s="100"/>
      <c r="BBP15" s="100"/>
      <c r="BBQ15" s="100"/>
      <c r="BBR15" s="100"/>
      <c r="BBS15" s="100"/>
      <c r="BBT15" s="100"/>
      <c r="BBU15" s="100"/>
      <c r="BBV15" s="100"/>
      <c r="BBW15" s="100"/>
      <c r="BBX15" s="100"/>
      <c r="BBY15" s="100"/>
      <c r="BBZ15" s="100"/>
      <c r="BCA15" s="100"/>
      <c r="BCB15" s="100"/>
      <c r="BCC15" s="100"/>
      <c r="BCD15" s="100"/>
      <c r="BCE15" s="100"/>
      <c r="BCF15" s="100"/>
      <c r="BCG15" s="100"/>
      <c r="BCH15" s="100"/>
      <c r="BCI15" s="100"/>
      <c r="BCJ15" s="100"/>
      <c r="BCK15" s="100"/>
      <c r="BCL15" s="100"/>
      <c r="BCM15" s="100"/>
      <c r="BCN15" s="100"/>
      <c r="BCO15" s="100"/>
      <c r="BCP15" s="100"/>
      <c r="BCQ15" s="100"/>
      <c r="BCR15" s="100"/>
      <c r="BCS15" s="100"/>
      <c r="BCT15" s="100"/>
      <c r="BCU15" s="100"/>
      <c r="BCV15" s="100"/>
      <c r="BCW15" s="100"/>
      <c r="BCX15" s="100"/>
      <c r="BCY15" s="100"/>
      <c r="BCZ15" s="100"/>
      <c r="BDA15" s="100"/>
      <c r="BDB15" s="100"/>
      <c r="BDC15" s="100"/>
      <c r="BDD15" s="100"/>
      <c r="BDE15" s="100"/>
      <c r="BDF15" s="100"/>
      <c r="BDG15" s="100"/>
      <c r="BDH15" s="100"/>
      <c r="BDI15" s="100"/>
      <c r="BDJ15" s="100"/>
      <c r="BDK15" s="100"/>
      <c r="BDL15" s="100"/>
      <c r="BDM15" s="100"/>
      <c r="BDN15" s="100"/>
      <c r="BDO15" s="100"/>
      <c r="BDP15" s="100"/>
      <c r="BDQ15" s="100"/>
      <c r="BDR15" s="100"/>
      <c r="BDS15" s="100"/>
      <c r="BDT15" s="100"/>
      <c r="BDU15" s="100"/>
      <c r="BDV15" s="100"/>
      <c r="BDW15" s="100"/>
      <c r="BDX15" s="100"/>
      <c r="BDY15" s="100"/>
      <c r="BDZ15" s="100"/>
      <c r="BEA15" s="100"/>
      <c r="BEB15" s="100"/>
      <c r="BEC15" s="100"/>
      <c r="BED15" s="100"/>
      <c r="BEE15" s="100"/>
      <c r="BEF15" s="100"/>
      <c r="BEG15" s="100"/>
      <c r="BEH15" s="100"/>
      <c r="BEI15" s="100"/>
      <c r="BEJ15" s="100"/>
      <c r="BEK15" s="100"/>
      <c r="BEL15" s="100"/>
      <c r="BEM15" s="100"/>
      <c r="BEN15" s="100"/>
      <c r="BEO15" s="100"/>
      <c r="BEP15" s="100"/>
      <c r="BEQ15" s="100"/>
      <c r="BER15" s="100"/>
      <c r="BES15" s="100"/>
      <c r="BET15" s="100"/>
      <c r="BEU15" s="100"/>
      <c r="BEV15" s="100"/>
      <c r="BEW15" s="100"/>
      <c r="BEX15" s="100"/>
      <c r="BEY15" s="100"/>
      <c r="BEZ15" s="100"/>
      <c r="BFA15" s="100"/>
      <c r="BFB15" s="100"/>
      <c r="BFC15" s="100"/>
      <c r="BFD15" s="100"/>
      <c r="BFE15" s="100"/>
      <c r="BFF15" s="100"/>
      <c r="BFG15" s="100"/>
      <c r="BFH15" s="100"/>
      <c r="BFI15" s="100"/>
      <c r="BFJ15" s="100"/>
      <c r="BFK15" s="100"/>
      <c r="BFL15" s="100"/>
      <c r="BFM15" s="100"/>
      <c r="BFN15" s="100"/>
      <c r="BFO15" s="100"/>
      <c r="BFP15" s="100"/>
      <c r="BFQ15" s="100"/>
      <c r="BFR15" s="100"/>
      <c r="BFS15" s="100"/>
      <c r="BFT15" s="100"/>
      <c r="BFU15" s="100"/>
      <c r="BFV15" s="100"/>
      <c r="BFW15" s="100"/>
      <c r="BFX15" s="100"/>
      <c r="BFY15" s="100"/>
      <c r="BFZ15" s="100"/>
      <c r="BGA15" s="100"/>
      <c r="BGB15" s="100"/>
      <c r="BGC15" s="100"/>
      <c r="BGD15" s="100"/>
      <c r="BGE15" s="100"/>
      <c r="BGF15" s="100"/>
      <c r="BGG15" s="100"/>
      <c r="BGH15" s="100"/>
      <c r="BGI15" s="100"/>
      <c r="BGJ15" s="100"/>
      <c r="BGK15" s="100"/>
      <c r="BGL15" s="100"/>
      <c r="BGM15" s="100"/>
      <c r="BGN15" s="100"/>
      <c r="BGO15" s="100"/>
      <c r="BGP15" s="100"/>
      <c r="BGQ15" s="100"/>
      <c r="BGR15" s="100"/>
      <c r="BGS15" s="100"/>
      <c r="BGT15" s="100"/>
      <c r="BGU15" s="100"/>
      <c r="BGV15" s="100"/>
      <c r="BGW15" s="100"/>
      <c r="BGX15" s="100"/>
      <c r="BGY15" s="100"/>
      <c r="BGZ15" s="100"/>
      <c r="BHA15" s="100"/>
      <c r="BHB15" s="100"/>
      <c r="BHC15" s="100"/>
      <c r="BHD15" s="100"/>
      <c r="BHE15" s="100"/>
      <c r="BHF15" s="100"/>
      <c r="BHG15" s="100"/>
      <c r="BHH15" s="100"/>
      <c r="BHI15" s="100"/>
      <c r="BHJ15" s="100"/>
      <c r="BHK15" s="100"/>
      <c r="BHL15" s="100"/>
      <c r="BHM15" s="100"/>
      <c r="BHN15" s="100"/>
      <c r="BHO15" s="100"/>
      <c r="BHP15" s="100"/>
      <c r="BHQ15" s="100"/>
      <c r="BHR15" s="100"/>
      <c r="BHS15" s="100"/>
      <c r="BHT15" s="100"/>
      <c r="BHU15" s="100"/>
      <c r="BHV15" s="100"/>
      <c r="BHW15" s="100"/>
      <c r="BHX15" s="100"/>
      <c r="BHY15" s="100"/>
      <c r="BHZ15" s="100"/>
      <c r="BIA15" s="100"/>
      <c r="BIB15" s="100"/>
      <c r="BIC15" s="100"/>
      <c r="BID15" s="100"/>
      <c r="BIE15" s="100"/>
      <c r="BIF15" s="100"/>
      <c r="BIG15" s="100"/>
      <c r="BIH15" s="100"/>
      <c r="BII15" s="100"/>
      <c r="BIJ15" s="100"/>
      <c r="BIK15" s="100"/>
      <c r="BIL15" s="100"/>
      <c r="BIM15" s="100"/>
      <c r="BIN15" s="100"/>
      <c r="BIO15" s="100"/>
      <c r="BIP15" s="100"/>
      <c r="BIQ15" s="100"/>
      <c r="BIR15" s="100"/>
      <c r="BIS15" s="100"/>
      <c r="BIT15" s="100"/>
      <c r="BIU15" s="100"/>
      <c r="BIV15" s="100"/>
      <c r="BIW15" s="100"/>
      <c r="BIX15" s="100"/>
      <c r="BIY15" s="100"/>
      <c r="BIZ15" s="100"/>
      <c r="BJA15" s="100"/>
      <c r="BJB15" s="100"/>
      <c r="BJC15" s="100"/>
      <c r="BJD15" s="100"/>
      <c r="BJE15" s="100"/>
      <c r="BJF15" s="100"/>
      <c r="BJG15" s="100"/>
      <c r="BJH15" s="100"/>
      <c r="BJI15" s="100"/>
      <c r="BJJ15" s="100"/>
      <c r="BJK15" s="100"/>
      <c r="BJL15" s="100"/>
      <c r="BJM15" s="100"/>
      <c r="BJN15" s="100"/>
      <c r="BJO15" s="100"/>
      <c r="BJP15" s="100"/>
      <c r="BJQ15" s="100"/>
      <c r="BJR15" s="100"/>
      <c r="BJS15" s="100"/>
      <c r="BJT15" s="100"/>
      <c r="BJU15" s="100"/>
      <c r="BJV15" s="100"/>
      <c r="BJW15" s="100"/>
      <c r="BJX15" s="100"/>
      <c r="BJY15" s="100"/>
      <c r="BJZ15" s="100"/>
      <c r="BKA15" s="100"/>
      <c r="BKB15" s="100"/>
      <c r="BKC15" s="100"/>
      <c r="BKD15" s="100"/>
      <c r="BKE15" s="100"/>
      <c r="BKF15" s="100"/>
      <c r="BKG15" s="100"/>
      <c r="BKH15" s="100"/>
      <c r="BKI15" s="100"/>
      <c r="BKJ15" s="100"/>
      <c r="BKK15" s="100"/>
      <c r="BKL15" s="100"/>
      <c r="BKM15" s="100"/>
      <c r="BKN15" s="100"/>
      <c r="BKO15" s="100"/>
      <c r="BKP15" s="100"/>
      <c r="BKQ15" s="100"/>
      <c r="BKR15" s="100"/>
      <c r="BKS15" s="100"/>
      <c r="BKT15" s="100"/>
      <c r="BKU15" s="100"/>
      <c r="BKV15" s="100"/>
      <c r="BKW15" s="100"/>
      <c r="BKX15" s="100"/>
      <c r="BKY15" s="100"/>
      <c r="BKZ15" s="100"/>
      <c r="BLA15" s="100"/>
      <c r="BLB15" s="100"/>
      <c r="BLC15" s="100"/>
      <c r="BLD15" s="100"/>
      <c r="BLE15" s="100"/>
      <c r="BLF15" s="100"/>
      <c r="BLG15" s="100"/>
      <c r="BLH15" s="100"/>
      <c r="BLI15" s="100"/>
      <c r="BLJ15" s="100"/>
      <c r="BLK15" s="100"/>
      <c r="BLL15" s="100"/>
      <c r="BLM15" s="100"/>
      <c r="BLN15" s="100"/>
      <c r="BLO15" s="100"/>
      <c r="BLP15" s="100"/>
      <c r="BLQ15" s="100"/>
      <c r="BLR15" s="100"/>
      <c r="BLS15" s="100"/>
      <c r="BLT15" s="100"/>
      <c r="BLU15" s="100"/>
      <c r="BLV15" s="100"/>
      <c r="BLW15" s="100"/>
      <c r="BLX15" s="100"/>
      <c r="BLY15" s="100"/>
      <c r="BLZ15" s="100"/>
      <c r="BMA15" s="100"/>
      <c r="BMB15" s="100"/>
      <c r="BMC15" s="100"/>
      <c r="BMD15" s="100"/>
      <c r="BME15" s="100"/>
      <c r="BMF15" s="100"/>
      <c r="BMG15" s="100"/>
      <c r="BMH15" s="100"/>
      <c r="BMI15" s="100"/>
      <c r="BMJ15" s="100"/>
      <c r="BMK15" s="100"/>
      <c r="BML15" s="100"/>
      <c r="BMM15" s="100"/>
      <c r="BMN15" s="100"/>
      <c r="BMO15" s="100"/>
      <c r="BMP15" s="100"/>
      <c r="BMQ15" s="100"/>
      <c r="BMR15" s="100"/>
      <c r="BMS15" s="100"/>
      <c r="BMT15" s="100"/>
      <c r="BMU15" s="100"/>
      <c r="BMV15" s="100"/>
      <c r="BMW15" s="100"/>
      <c r="BMX15" s="100"/>
      <c r="BMY15" s="100"/>
      <c r="BMZ15" s="100"/>
      <c r="BNA15" s="100"/>
      <c r="BNB15" s="100"/>
      <c r="BNC15" s="100"/>
      <c r="BND15" s="100"/>
      <c r="BNE15" s="100"/>
      <c r="BNF15" s="100"/>
      <c r="BNG15" s="100"/>
      <c r="BNH15" s="100"/>
      <c r="BNI15" s="100"/>
      <c r="BNJ15" s="100"/>
      <c r="BNK15" s="100"/>
      <c r="BNL15" s="100"/>
      <c r="BNM15" s="100"/>
      <c r="BNN15" s="100"/>
      <c r="BNO15" s="100"/>
      <c r="BNP15" s="100"/>
      <c r="BNQ15" s="100"/>
      <c r="BNR15" s="100"/>
      <c r="BNS15" s="100"/>
      <c r="BNT15" s="100"/>
      <c r="BNU15" s="100"/>
      <c r="BNV15" s="100"/>
      <c r="BNW15" s="100"/>
      <c r="BNX15" s="100"/>
      <c r="BNY15" s="100"/>
      <c r="BNZ15" s="100"/>
      <c r="BOA15" s="100"/>
      <c r="BOB15" s="100"/>
      <c r="BOC15" s="100"/>
      <c r="BOD15" s="100"/>
      <c r="BOE15" s="100"/>
      <c r="BOF15" s="100"/>
      <c r="BOG15" s="100"/>
      <c r="BOH15" s="100"/>
      <c r="BOI15" s="100"/>
      <c r="BOJ15" s="100"/>
      <c r="BOK15" s="100"/>
      <c r="BOL15" s="100"/>
      <c r="BOM15" s="100"/>
      <c r="BON15" s="100"/>
      <c r="BOO15" s="100"/>
      <c r="BOP15" s="100"/>
      <c r="BOQ15" s="100"/>
      <c r="BOR15" s="100"/>
      <c r="BOS15" s="100"/>
      <c r="BOT15" s="100"/>
      <c r="BOU15" s="100"/>
      <c r="BOV15" s="100"/>
      <c r="BOW15" s="100"/>
      <c r="BOX15" s="100"/>
      <c r="BOY15" s="100"/>
      <c r="BOZ15" s="100"/>
      <c r="BPA15" s="100"/>
      <c r="BPB15" s="100"/>
      <c r="BPC15" s="100"/>
      <c r="BPD15" s="100"/>
      <c r="BPE15" s="100"/>
      <c r="BPF15" s="100"/>
      <c r="BPG15" s="100"/>
      <c r="BPH15" s="100"/>
      <c r="BPI15" s="100"/>
      <c r="BPJ15" s="100"/>
      <c r="BPK15" s="100"/>
      <c r="BPL15" s="100"/>
      <c r="BPM15" s="100"/>
      <c r="BPN15" s="100"/>
      <c r="BPO15" s="100"/>
      <c r="BPP15" s="100"/>
      <c r="BPQ15" s="100"/>
      <c r="BPR15" s="100"/>
      <c r="BPS15" s="100"/>
      <c r="BPT15" s="100"/>
      <c r="BPU15" s="100"/>
      <c r="BPV15" s="100"/>
      <c r="BPW15" s="100"/>
      <c r="BPX15" s="100"/>
      <c r="BPY15" s="100"/>
      <c r="BPZ15" s="100"/>
      <c r="BQA15" s="100"/>
      <c r="BQB15" s="100"/>
      <c r="BQC15" s="100"/>
      <c r="BQD15" s="100"/>
      <c r="BQE15" s="100"/>
      <c r="BQF15" s="100"/>
      <c r="BQG15" s="100"/>
      <c r="BQH15" s="100"/>
      <c r="BQI15" s="100"/>
      <c r="BQJ15" s="100"/>
      <c r="BQK15" s="100"/>
      <c r="BQL15" s="100"/>
      <c r="BQM15" s="100"/>
      <c r="BQN15" s="100"/>
      <c r="BQO15" s="100"/>
      <c r="BQP15" s="100"/>
      <c r="BQQ15" s="100"/>
      <c r="BQR15" s="100"/>
      <c r="BQS15" s="100"/>
      <c r="BQT15" s="100"/>
      <c r="BQU15" s="100"/>
      <c r="BQV15" s="100"/>
      <c r="BQW15" s="100"/>
      <c r="BQX15" s="100"/>
      <c r="BQY15" s="100"/>
      <c r="BQZ15" s="100"/>
      <c r="BRA15" s="100"/>
      <c r="BRB15" s="100"/>
      <c r="BRC15" s="100"/>
      <c r="BRD15" s="100"/>
      <c r="BRE15" s="100"/>
      <c r="BRF15" s="100"/>
      <c r="BRG15" s="100"/>
      <c r="BRH15" s="100"/>
      <c r="BRI15" s="100"/>
      <c r="BRJ15" s="100"/>
      <c r="BRK15" s="100"/>
      <c r="BRL15" s="100"/>
      <c r="BRM15" s="100"/>
      <c r="BRN15" s="100"/>
      <c r="BRO15" s="100"/>
      <c r="BRP15" s="100"/>
      <c r="BRQ15" s="100"/>
      <c r="BRR15" s="100"/>
      <c r="BRS15" s="100"/>
      <c r="BRT15" s="100"/>
      <c r="BRU15" s="100"/>
      <c r="BRV15" s="100"/>
      <c r="BRW15" s="100"/>
      <c r="BRX15" s="100"/>
      <c r="BRY15" s="100"/>
      <c r="BRZ15" s="100"/>
      <c r="BSA15" s="100"/>
      <c r="BSB15" s="100"/>
      <c r="BSC15" s="100"/>
      <c r="BSD15" s="100"/>
      <c r="BSE15" s="100"/>
      <c r="BSF15" s="100"/>
      <c r="BSG15" s="100"/>
      <c r="BSH15" s="100"/>
      <c r="BSI15" s="100"/>
      <c r="BSJ15" s="100"/>
      <c r="BSK15" s="100"/>
      <c r="BSL15" s="100"/>
      <c r="BSM15" s="100"/>
      <c r="BSN15" s="100"/>
      <c r="BSO15" s="100"/>
      <c r="BSP15" s="100"/>
      <c r="BSQ15" s="100"/>
      <c r="BSR15" s="100"/>
      <c r="BSS15" s="100"/>
      <c r="BST15" s="100"/>
      <c r="BSU15" s="100"/>
      <c r="BSV15" s="100"/>
      <c r="BSW15" s="100"/>
      <c r="BSX15" s="100"/>
      <c r="BSY15" s="100"/>
      <c r="BSZ15" s="100"/>
      <c r="BTA15" s="100"/>
      <c r="BTB15" s="100"/>
      <c r="BTC15" s="100"/>
      <c r="BTD15" s="100"/>
      <c r="BTE15" s="100"/>
      <c r="BTF15" s="100"/>
      <c r="BTG15" s="100"/>
      <c r="BTH15" s="100"/>
      <c r="BTI15" s="100"/>
      <c r="BTJ15" s="100"/>
      <c r="BTK15" s="100"/>
      <c r="BTL15" s="100"/>
      <c r="BTM15" s="100"/>
      <c r="BTN15" s="100"/>
      <c r="BTO15" s="100"/>
      <c r="BTP15" s="100"/>
      <c r="BTQ15" s="100"/>
      <c r="BTR15" s="100"/>
      <c r="BTS15" s="100"/>
      <c r="BTT15" s="100"/>
      <c r="BTU15" s="100"/>
      <c r="BTV15" s="100"/>
      <c r="BTW15" s="100"/>
      <c r="BTX15" s="100"/>
      <c r="BTY15" s="100"/>
      <c r="BTZ15" s="100"/>
      <c r="BUA15" s="100"/>
      <c r="BUB15" s="100"/>
      <c r="BUC15" s="100"/>
      <c r="BUD15" s="100"/>
      <c r="BUE15" s="100"/>
      <c r="BUF15" s="100"/>
      <c r="BUG15" s="100"/>
      <c r="BUH15" s="100"/>
      <c r="BUI15" s="100"/>
      <c r="BUJ15" s="100"/>
      <c r="BUK15" s="100"/>
      <c r="BUL15" s="100"/>
      <c r="BUM15" s="100"/>
      <c r="BUN15" s="100"/>
      <c r="BUO15" s="100"/>
      <c r="BUP15" s="100"/>
      <c r="BUQ15" s="100"/>
      <c r="BUR15" s="100"/>
      <c r="BUS15" s="100"/>
      <c r="BUT15" s="100"/>
      <c r="BUU15" s="100"/>
      <c r="BUV15" s="100"/>
      <c r="BUW15" s="100"/>
      <c r="BUX15" s="100"/>
      <c r="BUY15" s="100"/>
      <c r="BUZ15" s="100"/>
      <c r="BVA15" s="100"/>
      <c r="BVB15" s="100"/>
      <c r="BVC15" s="100"/>
      <c r="BVD15" s="100"/>
      <c r="BVE15" s="100"/>
      <c r="BVF15" s="100"/>
      <c r="BVG15" s="100"/>
      <c r="BVH15" s="100"/>
      <c r="BVI15" s="100"/>
      <c r="BVJ15" s="100"/>
      <c r="BVK15" s="100"/>
      <c r="BVL15" s="100"/>
      <c r="BVM15" s="100"/>
      <c r="BVN15" s="100"/>
      <c r="BVO15" s="100"/>
      <c r="BVP15" s="100"/>
      <c r="BVQ15" s="100"/>
      <c r="BVR15" s="100"/>
      <c r="BVS15" s="100"/>
      <c r="BVT15" s="100"/>
      <c r="BVU15" s="100"/>
      <c r="BVV15" s="100"/>
      <c r="BVW15" s="100"/>
      <c r="BVX15" s="100"/>
      <c r="BVY15" s="100"/>
      <c r="BVZ15" s="100"/>
      <c r="BWA15" s="100"/>
      <c r="BWB15" s="100"/>
      <c r="BWC15" s="100"/>
      <c r="BWD15" s="100"/>
      <c r="BWE15" s="100"/>
      <c r="BWF15" s="100"/>
      <c r="BWG15" s="100"/>
      <c r="BWH15" s="100"/>
      <c r="BWI15" s="100"/>
      <c r="BWJ15" s="100"/>
      <c r="BWK15" s="100"/>
      <c r="BWL15" s="100"/>
      <c r="BWM15" s="100"/>
      <c r="BWN15" s="100"/>
      <c r="BWO15" s="100"/>
      <c r="BWP15" s="100"/>
      <c r="BWQ15" s="100"/>
      <c r="BWR15" s="100"/>
      <c r="BWS15" s="100"/>
      <c r="BWT15" s="100"/>
      <c r="BWU15" s="100"/>
      <c r="BWV15" s="100"/>
      <c r="BWW15" s="100"/>
      <c r="BWX15" s="100"/>
      <c r="BWY15" s="100"/>
      <c r="BWZ15" s="100"/>
      <c r="BXA15" s="100"/>
      <c r="BXB15" s="100"/>
      <c r="BXC15" s="100"/>
      <c r="BXD15" s="100"/>
      <c r="BXE15" s="100"/>
      <c r="BXF15" s="100"/>
      <c r="BXG15" s="100"/>
      <c r="BXH15" s="100"/>
      <c r="BXI15" s="100"/>
      <c r="BXJ15" s="100"/>
      <c r="BXK15" s="100"/>
      <c r="BXL15" s="100"/>
      <c r="BXM15" s="100"/>
      <c r="BXN15" s="100"/>
      <c r="BXO15" s="100"/>
      <c r="BXP15" s="100"/>
      <c r="BXQ15" s="100"/>
      <c r="BXR15" s="100"/>
      <c r="BXS15" s="100"/>
      <c r="BXT15" s="100"/>
      <c r="BXU15" s="100"/>
      <c r="BXV15" s="100"/>
      <c r="BXW15" s="100"/>
      <c r="BXX15" s="100"/>
      <c r="BXY15" s="100"/>
      <c r="BXZ15" s="100"/>
      <c r="BYA15" s="100"/>
      <c r="BYB15" s="100"/>
      <c r="BYC15" s="100"/>
      <c r="BYD15" s="100"/>
      <c r="BYE15" s="100"/>
      <c r="BYF15" s="100"/>
      <c r="BYG15" s="100"/>
      <c r="BYH15" s="100"/>
      <c r="BYI15" s="100"/>
      <c r="BYJ15" s="100"/>
      <c r="BYK15" s="100"/>
      <c r="BYL15" s="100"/>
      <c r="BYM15" s="100"/>
      <c r="BYN15" s="100"/>
      <c r="BYO15" s="100"/>
      <c r="BYP15" s="100"/>
      <c r="BYQ15" s="100"/>
      <c r="BYR15" s="100"/>
      <c r="BYS15" s="100"/>
      <c r="BYT15" s="100"/>
      <c r="BYU15" s="100"/>
      <c r="BYV15" s="100"/>
      <c r="BYW15" s="100"/>
      <c r="BYX15" s="100"/>
      <c r="BYY15" s="100"/>
      <c r="BYZ15" s="100"/>
      <c r="BZA15" s="100"/>
      <c r="BZB15" s="100"/>
      <c r="BZC15" s="100"/>
      <c r="BZD15" s="100"/>
      <c r="BZE15" s="100"/>
      <c r="BZF15" s="100"/>
      <c r="BZG15" s="100"/>
      <c r="BZH15" s="100"/>
      <c r="BZI15" s="100"/>
      <c r="BZJ15" s="100"/>
      <c r="BZK15" s="100"/>
      <c r="BZL15" s="100"/>
      <c r="BZM15" s="100"/>
      <c r="BZN15" s="100"/>
      <c r="BZO15" s="100"/>
      <c r="BZP15" s="100"/>
      <c r="BZQ15" s="100"/>
      <c r="BZR15" s="100"/>
      <c r="BZS15" s="100"/>
      <c r="BZT15" s="100"/>
      <c r="BZU15" s="100"/>
      <c r="BZV15" s="100"/>
      <c r="BZW15" s="100"/>
      <c r="BZX15" s="100"/>
      <c r="BZY15" s="100"/>
      <c r="BZZ15" s="100"/>
      <c r="CAA15" s="100"/>
      <c r="CAB15" s="100"/>
      <c r="CAC15" s="100"/>
      <c r="CAD15" s="100"/>
      <c r="CAE15" s="100"/>
      <c r="CAF15" s="100"/>
      <c r="CAG15" s="100"/>
      <c r="CAH15" s="100"/>
      <c r="CAI15" s="100"/>
      <c r="CAJ15" s="100"/>
      <c r="CAK15" s="100"/>
      <c r="CAL15" s="100"/>
      <c r="CAM15" s="100"/>
      <c r="CAN15" s="100"/>
      <c r="CAO15" s="100"/>
      <c r="CAP15" s="100"/>
      <c r="CAQ15" s="100"/>
      <c r="CAR15" s="100"/>
      <c r="CAS15" s="100"/>
      <c r="CAT15" s="100"/>
      <c r="CAU15" s="100"/>
      <c r="CAV15" s="100"/>
      <c r="CAW15" s="100"/>
      <c r="CAX15" s="100"/>
      <c r="CAY15" s="100"/>
      <c r="CAZ15" s="100"/>
      <c r="CBA15" s="100"/>
      <c r="CBB15" s="100"/>
      <c r="CBC15" s="100"/>
      <c r="CBD15" s="100"/>
      <c r="CBE15" s="100"/>
      <c r="CBF15" s="100"/>
      <c r="CBG15" s="100"/>
      <c r="CBH15" s="100"/>
      <c r="CBI15" s="100"/>
      <c r="CBJ15" s="100"/>
      <c r="CBK15" s="100"/>
      <c r="CBL15" s="100"/>
      <c r="CBM15" s="100"/>
      <c r="CBN15" s="100"/>
      <c r="CBO15" s="100"/>
      <c r="CBP15" s="100"/>
      <c r="CBQ15" s="100"/>
      <c r="CBR15" s="100"/>
      <c r="CBS15" s="100"/>
      <c r="CBT15" s="100"/>
      <c r="CBU15" s="100"/>
      <c r="CBV15" s="100"/>
      <c r="CBW15" s="100"/>
      <c r="CBX15" s="100"/>
      <c r="CBY15" s="100"/>
      <c r="CBZ15" s="100"/>
      <c r="CCA15" s="100"/>
      <c r="CCB15" s="100"/>
      <c r="CCC15" s="100"/>
      <c r="CCD15" s="100"/>
      <c r="CCE15" s="100"/>
      <c r="CCF15" s="100"/>
      <c r="CCG15" s="100"/>
      <c r="CCH15" s="100"/>
      <c r="CCI15" s="100"/>
      <c r="CCJ15" s="100"/>
      <c r="CCK15" s="100"/>
      <c r="CCL15" s="100"/>
      <c r="CCM15" s="100"/>
      <c r="CCN15" s="100"/>
      <c r="CCO15" s="100"/>
      <c r="CCP15" s="100"/>
      <c r="CCQ15" s="100"/>
      <c r="CCR15" s="100"/>
      <c r="CCS15" s="100"/>
      <c r="CCT15" s="100"/>
      <c r="CCU15" s="100"/>
      <c r="CCV15" s="100"/>
      <c r="CCW15" s="100"/>
      <c r="CCX15" s="100"/>
      <c r="CCY15" s="100"/>
      <c r="CCZ15" s="100"/>
      <c r="CDA15" s="100"/>
      <c r="CDB15" s="100"/>
      <c r="CDC15" s="100"/>
      <c r="CDD15" s="100"/>
      <c r="CDE15" s="100"/>
      <c r="CDF15" s="100"/>
      <c r="CDG15" s="100"/>
      <c r="CDH15" s="100"/>
      <c r="CDI15" s="100"/>
      <c r="CDJ15" s="100"/>
      <c r="CDK15" s="100"/>
      <c r="CDL15" s="100"/>
      <c r="CDM15" s="100"/>
      <c r="CDN15" s="100"/>
      <c r="CDO15" s="100"/>
      <c r="CDP15" s="100"/>
      <c r="CDQ15" s="100"/>
      <c r="CDR15" s="100"/>
      <c r="CDS15" s="100"/>
      <c r="CDT15" s="100"/>
      <c r="CDU15" s="100"/>
      <c r="CDV15" s="100"/>
      <c r="CDW15" s="100"/>
      <c r="CDX15" s="100"/>
      <c r="CDY15" s="100"/>
      <c r="CDZ15" s="100"/>
      <c r="CEA15" s="100"/>
      <c r="CEB15" s="100"/>
      <c r="CEC15" s="100"/>
      <c r="CED15" s="100"/>
      <c r="CEE15" s="100"/>
      <c r="CEF15" s="100"/>
      <c r="CEG15" s="100"/>
      <c r="CEH15" s="100"/>
      <c r="CEI15" s="100"/>
      <c r="CEJ15" s="100"/>
      <c r="CEK15" s="100"/>
      <c r="CEL15" s="100"/>
      <c r="CEM15" s="100"/>
      <c r="CEN15" s="100"/>
      <c r="CEO15" s="100"/>
      <c r="CEP15" s="100"/>
      <c r="CEQ15" s="100"/>
      <c r="CER15" s="100"/>
      <c r="CES15" s="100"/>
      <c r="CET15" s="100"/>
      <c r="CEU15" s="100"/>
      <c r="CEV15" s="100"/>
      <c r="CEW15" s="100"/>
      <c r="CEX15" s="100"/>
      <c r="CEY15" s="100"/>
      <c r="CEZ15" s="100"/>
      <c r="CFA15" s="100"/>
      <c r="CFB15" s="100"/>
      <c r="CFC15" s="100"/>
      <c r="CFD15" s="100"/>
      <c r="CFE15" s="100"/>
      <c r="CFF15" s="100"/>
      <c r="CFG15" s="100"/>
      <c r="CFH15" s="100"/>
      <c r="CFI15" s="100"/>
      <c r="CFJ15" s="100"/>
      <c r="CFK15" s="100"/>
      <c r="CFL15" s="100"/>
      <c r="CFM15" s="100"/>
      <c r="CFN15" s="100"/>
      <c r="CFO15" s="100"/>
      <c r="CFP15" s="100"/>
      <c r="CFQ15" s="100"/>
      <c r="CFR15" s="100"/>
      <c r="CFS15" s="100"/>
      <c r="CFT15" s="100"/>
      <c r="CFU15" s="100"/>
      <c r="CFV15" s="100"/>
      <c r="CFW15" s="100"/>
      <c r="CFX15" s="100"/>
      <c r="CFY15" s="100"/>
      <c r="CFZ15" s="100"/>
      <c r="CGA15" s="100"/>
      <c r="CGB15" s="100"/>
      <c r="CGC15" s="100"/>
      <c r="CGD15" s="100"/>
      <c r="CGE15" s="100"/>
      <c r="CGF15" s="100"/>
      <c r="CGG15" s="100"/>
      <c r="CGH15" s="100"/>
      <c r="CGI15" s="100"/>
      <c r="CGJ15" s="100"/>
      <c r="CGK15" s="100"/>
      <c r="CGL15" s="100"/>
      <c r="CGM15" s="100"/>
      <c r="CGN15" s="100"/>
      <c r="CGO15" s="100"/>
      <c r="CGP15" s="100"/>
      <c r="CGQ15" s="100"/>
      <c r="CGR15" s="100"/>
      <c r="CGS15" s="100"/>
      <c r="CGT15" s="100"/>
      <c r="CGU15" s="100"/>
      <c r="CGV15" s="100"/>
      <c r="CGW15" s="100"/>
      <c r="CGX15" s="100"/>
      <c r="CGY15" s="100"/>
      <c r="CGZ15" s="100"/>
      <c r="CHA15" s="100"/>
      <c r="CHB15" s="100"/>
      <c r="CHC15" s="100"/>
      <c r="CHD15" s="100"/>
      <c r="CHE15" s="100"/>
      <c r="CHF15" s="100"/>
      <c r="CHG15" s="100"/>
      <c r="CHH15" s="100"/>
      <c r="CHI15" s="100"/>
      <c r="CHJ15" s="100"/>
      <c r="CHK15" s="100"/>
      <c r="CHL15" s="100"/>
      <c r="CHM15" s="100"/>
      <c r="CHN15" s="100"/>
      <c r="CHO15" s="100"/>
      <c r="CHP15" s="100"/>
      <c r="CHQ15" s="100"/>
      <c r="CHR15" s="100"/>
      <c r="CHS15" s="100"/>
      <c r="CHT15" s="100"/>
      <c r="CHU15" s="100"/>
      <c r="CHV15" s="100"/>
      <c r="CHW15" s="100"/>
      <c r="CHX15" s="100"/>
      <c r="CHY15" s="100"/>
      <c r="CHZ15" s="100"/>
      <c r="CIA15" s="100"/>
      <c r="CIB15" s="100"/>
      <c r="CIC15" s="100"/>
      <c r="CID15" s="100"/>
      <c r="CIE15" s="100"/>
      <c r="CIF15" s="100"/>
      <c r="CIG15" s="100"/>
      <c r="CIH15" s="100"/>
      <c r="CII15" s="100"/>
      <c r="CIJ15" s="100"/>
      <c r="CIK15" s="100"/>
      <c r="CIL15" s="100"/>
      <c r="CIM15" s="100"/>
      <c r="CIN15" s="100"/>
      <c r="CIO15" s="100"/>
      <c r="CIP15" s="100"/>
      <c r="CIQ15" s="100"/>
      <c r="CIR15" s="100"/>
      <c r="CIS15" s="100"/>
      <c r="CIT15" s="100"/>
      <c r="CIU15" s="100"/>
      <c r="CIV15" s="100"/>
      <c r="CIW15" s="100"/>
      <c r="CIX15" s="100"/>
      <c r="CIY15" s="100"/>
      <c r="CIZ15" s="100"/>
      <c r="CJA15" s="100"/>
      <c r="CJB15" s="100"/>
      <c r="CJC15" s="100"/>
      <c r="CJD15" s="100"/>
      <c r="CJE15" s="100"/>
      <c r="CJF15" s="100"/>
      <c r="CJG15" s="100"/>
      <c r="CJH15" s="100"/>
      <c r="CJI15" s="100"/>
      <c r="CJJ15" s="100"/>
      <c r="CJK15" s="100"/>
      <c r="CJL15" s="100"/>
      <c r="CJM15" s="100"/>
      <c r="CJN15" s="100"/>
      <c r="CJO15" s="100"/>
      <c r="CJP15" s="100"/>
      <c r="CJQ15" s="100"/>
      <c r="CJR15" s="100"/>
      <c r="CJS15" s="100"/>
      <c r="CJT15" s="100"/>
      <c r="CJU15" s="100"/>
      <c r="CJV15" s="100"/>
      <c r="CJW15" s="100"/>
      <c r="CJX15" s="100"/>
      <c r="CJY15" s="100"/>
      <c r="CJZ15" s="100"/>
      <c r="CKA15" s="100"/>
      <c r="CKB15" s="100"/>
      <c r="CKC15" s="100"/>
      <c r="CKD15" s="100"/>
      <c r="CKE15" s="100"/>
      <c r="CKF15" s="100"/>
      <c r="CKG15" s="100"/>
      <c r="CKH15" s="100"/>
      <c r="CKI15" s="100"/>
      <c r="CKJ15" s="100"/>
      <c r="CKK15" s="100"/>
      <c r="CKL15" s="100"/>
      <c r="CKM15" s="100"/>
      <c r="CKN15" s="100"/>
      <c r="CKO15" s="100"/>
      <c r="CKP15" s="100"/>
      <c r="CKQ15" s="100"/>
      <c r="CKR15" s="100"/>
      <c r="CKS15" s="100"/>
      <c r="CKT15" s="100"/>
      <c r="CKU15" s="100"/>
      <c r="CKV15" s="100"/>
      <c r="CKW15" s="100"/>
      <c r="CKX15" s="100"/>
      <c r="CKY15" s="100"/>
      <c r="CKZ15" s="100"/>
      <c r="CLA15" s="100"/>
      <c r="CLB15" s="100"/>
      <c r="CLC15" s="100"/>
      <c r="CLD15" s="100"/>
      <c r="CLE15" s="100"/>
      <c r="CLF15" s="100"/>
      <c r="CLG15" s="100"/>
      <c r="CLH15" s="100"/>
      <c r="CLI15" s="100"/>
      <c r="CLJ15" s="100"/>
      <c r="CLK15" s="100"/>
      <c r="CLL15" s="100"/>
      <c r="CLM15" s="100"/>
      <c r="CLN15" s="100"/>
      <c r="CLO15" s="100"/>
      <c r="CLP15" s="100"/>
      <c r="CLQ15" s="100"/>
      <c r="CLR15" s="100"/>
      <c r="CLS15" s="100"/>
      <c r="CLT15" s="100"/>
      <c r="CLU15" s="100"/>
      <c r="CLV15" s="100"/>
      <c r="CLW15" s="100"/>
      <c r="CLX15" s="100"/>
      <c r="CLY15" s="100"/>
      <c r="CLZ15" s="100"/>
      <c r="CMA15" s="100"/>
      <c r="CMB15" s="100"/>
      <c r="CMC15" s="100"/>
      <c r="CMD15" s="100"/>
      <c r="CME15" s="100"/>
      <c r="CMF15" s="100"/>
      <c r="CMG15" s="100"/>
      <c r="CMH15" s="100"/>
      <c r="CMI15" s="100"/>
      <c r="CMJ15" s="100"/>
      <c r="CMK15" s="100"/>
      <c r="CML15" s="100"/>
      <c r="CMM15" s="100"/>
      <c r="CMN15" s="100"/>
      <c r="CMO15" s="100"/>
      <c r="CMP15" s="100"/>
      <c r="CMQ15" s="100"/>
      <c r="CMR15" s="100"/>
      <c r="CMS15" s="100"/>
      <c r="CMT15" s="100"/>
      <c r="CMU15" s="100"/>
      <c r="CMV15" s="100"/>
      <c r="CMW15" s="100"/>
      <c r="CMX15" s="100"/>
      <c r="CMY15" s="100"/>
      <c r="CMZ15" s="100"/>
      <c r="CNA15" s="100"/>
      <c r="CNB15" s="100"/>
      <c r="CNC15" s="100"/>
      <c r="CND15" s="100"/>
      <c r="CNE15" s="100"/>
      <c r="CNF15" s="100"/>
      <c r="CNG15" s="100"/>
      <c r="CNH15" s="100"/>
      <c r="CNI15" s="100"/>
      <c r="CNJ15" s="100"/>
      <c r="CNK15" s="100"/>
      <c r="CNL15" s="100"/>
      <c r="CNM15" s="100"/>
      <c r="CNN15" s="100"/>
      <c r="CNO15" s="100"/>
      <c r="CNP15" s="100"/>
      <c r="CNQ15" s="100"/>
      <c r="CNR15" s="100"/>
      <c r="CNS15" s="100"/>
      <c r="CNT15" s="100"/>
      <c r="CNU15" s="100"/>
      <c r="CNV15" s="100"/>
      <c r="CNW15" s="100"/>
      <c r="CNX15" s="100"/>
      <c r="CNY15" s="100"/>
      <c r="CNZ15" s="100"/>
      <c r="COA15" s="100"/>
      <c r="COB15" s="100"/>
      <c r="COC15" s="100"/>
      <c r="COD15" s="100"/>
      <c r="COE15" s="100"/>
      <c r="COF15" s="100"/>
      <c r="COG15" s="100"/>
      <c r="COH15" s="100"/>
      <c r="COI15" s="100"/>
      <c r="COJ15" s="100"/>
      <c r="COK15" s="100"/>
      <c r="COL15" s="100"/>
      <c r="COM15" s="100"/>
      <c r="CON15" s="100"/>
      <c r="COO15" s="100"/>
      <c r="COP15" s="100"/>
      <c r="COQ15" s="100"/>
      <c r="COR15" s="100"/>
      <c r="COS15" s="100"/>
      <c r="COT15" s="100"/>
      <c r="COU15" s="100"/>
      <c r="COV15" s="100"/>
      <c r="COW15" s="100"/>
      <c r="COX15" s="100"/>
      <c r="COY15" s="100"/>
      <c r="COZ15" s="100"/>
      <c r="CPA15" s="100"/>
      <c r="CPB15" s="100"/>
      <c r="CPC15" s="100"/>
      <c r="CPD15" s="100"/>
      <c r="CPE15" s="100"/>
      <c r="CPF15" s="100"/>
      <c r="CPG15" s="100"/>
      <c r="CPH15" s="100"/>
      <c r="CPI15" s="100"/>
      <c r="CPJ15" s="100"/>
      <c r="CPK15" s="100"/>
      <c r="CPL15" s="100"/>
      <c r="CPM15" s="100"/>
      <c r="CPN15" s="100"/>
      <c r="CPO15" s="100"/>
      <c r="CPP15" s="100"/>
      <c r="CPQ15" s="100"/>
      <c r="CPR15" s="100"/>
      <c r="CPS15" s="100"/>
      <c r="CPT15" s="100"/>
      <c r="CPU15" s="100"/>
      <c r="CPV15" s="100"/>
      <c r="CPW15" s="100"/>
      <c r="CPX15" s="100"/>
      <c r="CPY15" s="100"/>
      <c r="CPZ15" s="100"/>
      <c r="CQA15" s="100"/>
      <c r="CQB15" s="100"/>
      <c r="CQC15" s="100"/>
      <c r="CQD15" s="100"/>
      <c r="CQE15" s="100"/>
      <c r="CQF15" s="100"/>
      <c r="CQG15" s="100"/>
      <c r="CQH15" s="100"/>
      <c r="CQI15" s="100"/>
      <c r="CQJ15" s="100"/>
      <c r="CQK15" s="100"/>
      <c r="CQL15" s="100"/>
      <c r="CQM15" s="100"/>
      <c r="CQN15" s="100"/>
      <c r="CQO15" s="100"/>
      <c r="CQP15" s="100"/>
      <c r="CQQ15" s="100"/>
      <c r="CQR15" s="100"/>
      <c r="CQS15" s="100"/>
      <c r="CQT15" s="100"/>
      <c r="CQU15" s="100"/>
      <c r="CQV15" s="100"/>
      <c r="CQW15" s="100"/>
      <c r="CQX15" s="100"/>
      <c r="CQY15" s="100"/>
      <c r="CQZ15" s="100"/>
      <c r="CRA15" s="100"/>
      <c r="CRB15" s="100"/>
      <c r="CRC15" s="100"/>
      <c r="CRD15" s="100"/>
      <c r="CRE15" s="100"/>
      <c r="CRF15" s="100"/>
      <c r="CRG15" s="100"/>
      <c r="CRH15" s="100"/>
      <c r="CRI15" s="100"/>
      <c r="CRJ15" s="100"/>
      <c r="CRK15" s="100"/>
      <c r="CRL15" s="100"/>
      <c r="CRM15" s="100"/>
      <c r="CRN15" s="100"/>
      <c r="CRO15" s="100"/>
      <c r="CRP15" s="100"/>
      <c r="CRQ15" s="100"/>
      <c r="CRR15" s="100"/>
      <c r="CRS15" s="100"/>
      <c r="CRT15" s="100"/>
      <c r="CRU15" s="100"/>
      <c r="CRV15" s="100"/>
      <c r="CRW15" s="100"/>
      <c r="CRX15" s="100"/>
      <c r="CRY15" s="100"/>
      <c r="CRZ15" s="100"/>
      <c r="CSA15" s="100"/>
      <c r="CSB15" s="100"/>
      <c r="CSC15" s="100"/>
      <c r="CSD15" s="100"/>
      <c r="CSE15" s="100"/>
      <c r="CSF15" s="100"/>
      <c r="CSG15" s="100"/>
      <c r="CSH15" s="100"/>
      <c r="CSI15" s="100"/>
      <c r="CSJ15" s="100"/>
      <c r="CSK15" s="100"/>
      <c r="CSL15" s="100"/>
      <c r="CSM15" s="100"/>
      <c r="CSN15" s="100"/>
      <c r="CSO15" s="100"/>
      <c r="CSP15" s="100"/>
      <c r="CSQ15" s="100"/>
      <c r="CSR15" s="100"/>
      <c r="CSS15" s="100"/>
      <c r="CST15" s="100"/>
      <c r="CSU15" s="100"/>
      <c r="CSV15" s="100"/>
      <c r="CSW15" s="100"/>
      <c r="CSX15" s="100"/>
      <c r="CSY15" s="100"/>
      <c r="CSZ15" s="100"/>
      <c r="CTA15" s="100"/>
      <c r="CTB15" s="100"/>
      <c r="CTC15" s="100"/>
      <c r="CTD15" s="100"/>
      <c r="CTE15" s="100"/>
      <c r="CTF15" s="100"/>
      <c r="CTG15" s="100"/>
      <c r="CTH15" s="100"/>
      <c r="CTI15" s="100"/>
      <c r="CTJ15" s="100"/>
      <c r="CTK15" s="100"/>
      <c r="CTL15" s="100"/>
      <c r="CTM15" s="100"/>
      <c r="CTN15" s="100"/>
      <c r="CTO15" s="100"/>
      <c r="CTP15" s="100"/>
      <c r="CTQ15" s="100"/>
      <c r="CTR15" s="100"/>
      <c r="CTS15" s="100"/>
      <c r="CTT15" s="100"/>
      <c r="CTU15" s="100"/>
      <c r="CTV15" s="100"/>
      <c r="CTW15" s="100"/>
      <c r="CTX15" s="100"/>
      <c r="CTY15" s="100"/>
      <c r="CTZ15" s="100"/>
      <c r="CUA15" s="100"/>
      <c r="CUB15" s="100"/>
      <c r="CUC15" s="100"/>
      <c r="CUD15" s="100"/>
      <c r="CUE15" s="100"/>
      <c r="CUF15" s="100"/>
      <c r="CUG15" s="100"/>
      <c r="CUH15" s="100"/>
      <c r="CUI15" s="100"/>
      <c r="CUJ15" s="100"/>
      <c r="CUK15" s="100"/>
      <c r="CUL15" s="100"/>
      <c r="CUM15" s="100"/>
      <c r="CUN15" s="100"/>
      <c r="CUO15" s="100"/>
      <c r="CUP15" s="100"/>
      <c r="CUQ15" s="100"/>
      <c r="CUR15" s="100"/>
      <c r="CUS15" s="100"/>
      <c r="CUT15" s="100"/>
      <c r="CUU15" s="100"/>
      <c r="CUV15" s="100"/>
      <c r="CUW15" s="100"/>
      <c r="CUX15" s="100"/>
      <c r="CUY15" s="100"/>
      <c r="CUZ15" s="100"/>
      <c r="CVA15" s="100"/>
      <c r="CVB15" s="100"/>
      <c r="CVC15" s="100"/>
      <c r="CVD15" s="100"/>
      <c r="CVE15" s="100"/>
      <c r="CVF15" s="100"/>
      <c r="CVG15" s="100"/>
      <c r="CVH15" s="100"/>
      <c r="CVI15" s="100"/>
      <c r="CVJ15" s="100"/>
      <c r="CVK15" s="100"/>
      <c r="CVL15" s="100"/>
      <c r="CVM15" s="100"/>
      <c r="CVN15" s="100"/>
      <c r="CVO15" s="100"/>
      <c r="CVP15" s="100"/>
      <c r="CVQ15" s="100"/>
      <c r="CVR15" s="100"/>
      <c r="CVS15" s="100"/>
      <c r="CVT15" s="100"/>
      <c r="CVU15" s="100"/>
      <c r="CVV15" s="100"/>
      <c r="CVW15" s="100"/>
      <c r="CVX15" s="100"/>
      <c r="CVY15" s="100"/>
      <c r="CVZ15" s="100"/>
      <c r="CWA15" s="100"/>
      <c r="CWB15" s="100"/>
      <c r="CWC15" s="100"/>
      <c r="CWD15" s="100"/>
      <c r="CWE15" s="100"/>
      <c r="CWF15" s="100"/>
      <c r="CWG15" s="100"/>
      <c r="CWH15" s="100"/>
      <c r="CWI15" s="100"/>
      <c r="CWJ15" s="100"/>
      <c r="CWK15" s="100"/>
      <c r="CWL15" s="100"/>
      <c r="CWM15" s="100"/>
      <c r="CWN15" s="100"/>
      <c r="CWO15" s="100"/>
      <c r="CWP15" s="100"/>
      <c r="CWQ15" s="100"/>
      <c r="CWR15" s="100"/>
      <c r="CWS15" s="100"/>
      <c r="CWT15" s="100"/>
      <c r="CWU15" s="100"/>
      <c r="CWV15" s="100"/>
      <c r="CWW15" s="100"/>
      <c r="CWX15" s="100"/>
      <c r="CWY15" s="100"/>
      <c r="CWZ15" s="100"/>
      <c r="CXA15" s="100"/>
      <c r="CXB15" s="100"/>
      <c r="CXC15" s="100"/>
      <c r="CXD15" s="100"/>
      <c r="CXE15" s="100"/>
      <c r="CXF15" s="100"/>
      <c r="CXG15" s="100"/>
      <c r="CXH15" s="100"/>
      <c r="CXI15" s="100"/>
      <c r="CXJ15" s="100"/>
      <c r="CXK15" s="100"/>
      <c r="CXL15" s="100"/>
      <c r="CXM15" s="100"/>
      <c r="CXN15" s="100"/>
      <c r="CXO15" s="100"/>
      <c r="CXP15" s="100"/>
      <c r="CXQ15" s="100"/>
      <c r="CXR15" s="100"/>
      <c r="CXS15" s="100"/>
      <c r="CXT15" s="100"/>
      <c r="CXU15" s="100"/>
      <c r="CXV15" s="100"/>
      <c r="CXW15" s="100"/>
      <c r="CXX15" s="100"/>
      <c r="CXY15" s="100"/>
      <c r="CXZ15" s="100"/>
      <c r="CYA15" s="100"/>
      <c r="CYB15" s="100"/>
      <c r="CYC15" s="100"/>
      <c r="CYD15" s="100"/>
      <c r="CYE15" s="100"/>
      <c r="CYF15" s="100"/>
      <c r="CYG15" s="100"/>
      <c r="CYH15" s="100"/>
      <c r="CYI15" s="100"/>
      <c r="CYJ15" s="100"/>
      <c r="CYK15" s="100"/>
      <c r="CYL15" s="100"/>
      <c r="CYM15" s="100"/>
      <c r="CYN15" s="100"/>
      <c r="CYO15" s="100"/>
      <c r="CYP15" s="100"/>
      <c r="CYQ15" s="100"/>
      <c r="CYR15" s="100"/>
      <c r="CYS15" s="100"/>
      <c r="CYT15" s="100"/>
      <c r="CYU15" s="100"/>
      <c r="CYV15" s="100"/>
      <c r="CYW15" s="100"/>
      <c r="CYX15" s="100"/>
      <c r="CYY15" s="100"/>
      <c r="CYZ15" s="100"/>
      <c r="CZA15" s="100"/>
      <c r="CZB15" s="100"/>
      <c r="CZC15" s="100"/>
      <c r="CZD15" s="100"/>
      <c r="CZE15" s="100"/>
      <c r="CZF15" s="100"/>
      <c r="CZG15" s="100"/>
      <c r="CZH15" s="100"/>
      <c r="CZI15" s="100"/>
      <c r="CZJ15" s="100"/>
      <c r="CZK15" s="100"/>
      <c r="CZL15" s="100"/>
      <c r="CZM15" s="100"/>
      <c r="CZN15" s="100"/>
      <c r="CZO15" s="100"/>
      <c r="CZP15" s="100"/>
      <c r="CZQ15" s="100"/>
      <c r="CZR15" s="100"/>
      <c r="CZS15" s="100"/>
      <c r="CZT15" s="100"/>
      <c r="CZU15" s="100"/>
      <c r="CZV15" s="100"/>
      <c r="CZW15" s="100"/>
      <c r="CZX15" s="100"/>
      <c r="CZY15" s="100"/>
      <c r="CZZ15" s="100"/>
      <c r="DAA15" s="100"/>
      <c r="DAB15" s="100"/>
      <c r="DAC15" s="100"/>
      <c r="DAD15" s="100"/>
      <c r="DAE15" s="100"/>
      <c r="DAF15" s="100"/>
      <c r="DAG15" s="100"/>
      <c r="DAH15" s="100"/>
      <c r="DAI15" s="100"/>
      <c r="DAJ15" s="100"/>
      <c r="DAK15" s="100"/>
      <c r="DAL15" s="100"/>
      <c r="DAM15" s="100"/>
      <c r="DAN15" s="100"/>
      <c r="DAO15" s="100"/>
      <c r="DAP15" s="100"/>
      <c r="DAQ15" s="100"/>
      <c r="DAR15" s="100"/>
      <c r="DAS15" s="100"/>
      <c r="DAT15" s="100"/>
      <c r="DAU15" s="100"/>
      <c r="DAV15" s="100"/>
      <c r="DAW15" s="100"/>
      <c r="DAX15" s="100"/>
      <c r="DAY15" s="100"/>
      <c r="DAZ15" s="100"/>
      <c r="DBA15" s="100"/>
      <c r="DBB15" s="100"/>
      <c r="DBC15" s="100"/>
      <c r="DBD15" s="100"/>
      <c r="DBE15" s="100"/>
      <c r="DBF15" s="100"/>
      <c r="DBG15" s="100"/>
      <c r="DBH15" s="100"/>
      <c r="DBI15" s="100"/>
      <c r="DBJ15" s="100"/>
      <c r="DBK15" s="100"/>
      <c r="DBL15" s="100"/>
      <c r="DBM15" s="100"/>
      <c r="DBN15" s="100"/>
      <c r="DBO15" s="100"/>
      <c r="DBP15" s="100"/>
      <c r="DBQ15" s="100"/>
      <c r="DBR15" s="100"/>
      <c r="DBS15" s="100"/>
      <c r="DBT15" s="100"/>
      <c r="DBU15" s="100"/>
      <c r="DBV15" s="100"/>
      <c r="DBW15" s="100"/>
      <c r="DBX15" s="100"/>
      <c r="DBY15" s="100"/>
      <c r="DBZ15" s="100"/>
      <c r="DCA15" s="100"/>
      <c r="DCB15" s="100"/>
      <c r="DCC15" s="100"/>
      <c r="DCD15" s="100"/>
      <c r="DCE15" s="100"/>
      <c r="DCF15" s="100"/>
      <c r="DCG15" s="100"/>
      <c r="DCH15" s="100"/>
      <c r="DCI15" s="100"/>
      <c r="DCJ15" s="100"/>
      <c r="DCK15" s="100"/>
      <c r="DCL15" s="100"/>
      <c r="DCM15" s="100"/>
      <c r="DCN15" s="100"/>
      <c r="DCO15" s="100"/>
      <c r="DCP15" s="100"/>
      <c r="DCQ15" s="100"/>
      <c r="DCR15" s="100"/>
      <c r="DCS15" s="100"/>
      <c r="DCT15" s="100"/>
      <c r="DCU15" s="100"/>
      <c r="DCV15" s="100"/>
      <c r="DCW15" s="100"/>
      <c r="DCX15" s="100"/>
      <c r="DCY15" s="100"/>
      <c r="DCZ15" s="100"/>
      <c r="DDA15" s="100"/>
      <c r="DDB15" s="100"/>
      <c r="DDC15" s="100"/>
      <c r="DDD15" s="100"/>
      <c r="DDE15" s="100"/>
      <c r="DDF15" s="100"/>
      <c r="DDG15" s="100"/>
      <c r="DDH15" s="100"/>
      <c r="DDI15" s="100"/>
      <c r="DDJ15" s="100"/>
      <c r="DDK15" s="100"/>
      <c r="DDL15" s="100"/>
      <c r="DDM15" s="100"/>
      <c r="DDN15" s="100"/>
      <c r="DDO15" s="100"/>
      <c r="DDP15" s="100"/>
      <c r="DDQ15" s="100"/>
      <c r="DDR15" s="100"/>
      <c r="DDS15" s="100"/>
      <c r="DDT15" s="100"/>
      <c r="DDU15" s="100"/>
      <c r="DDV15" s="100"/>
      <c r="DDW15" s="100"/>
      <c r="DDX15" s="100"/>
      <c r="DDY15" s="100"/>
      <c r="DDZ15" s="100"/>
      <c r="DEA15" s="100"/>
      <c r="DEB15" s="100"/>
      <c r="DEC15" s="100"/>
      <c r="DED15" s="100"/>
      <c r="DEE15" s="100"/>
      <c r="DEF15" s="100"/>
      <c r="DEG15" s="100"/>
      <c r="DEH15" s="100"/>
      <c r="DEI15" s="100"/>
      <c r="DEJ15" s="100"/>
      <c r="DEK15" s="100"/>
      <c r="DEL15" s="100"/>
      <c r="DEM15" s="100"/>
      <c r="DEN15" s="100"/>
      <c r="DEO15" s="100"/>
      <c r="DEP15" s="100"/>
      <c r="DEQ15" s="100"/>
      <c r="DER15" s="100"/>
      <c r="DES15" s="100"/>
      <c r="DET15" s="100"/>
      <c r="DEU15" s="100"/>
      <c r="DEV15" s="100"/>
      <c r="DEW15" s="100"/>
      <c r="DEX15" s="100"/>
      <c r="DEY15" s="100"/>
      <c r="DEZ15" s="100"/>
      <c r="DFA15" s="100"/>
      <c r="DFB15" s="100"/>
      <c r="DFC15" s="100"/>
      <c r="DFD15" s="100"/>
      <c r="DFE15" s="100"/>
      <c r="DFF15" s="100"/>
      <c r="DFG15" s="100"/>
      <c r="DFH15" s="100"/>
      <c r="DFI15" s="100"/>
      <c r="DFJ15" s="100"/>
      <c r="DFK15" s="100"/>
      <c r="DFL15" s="100"/>
      <c r="DFM15" s="100"/>
      <c r="DFN15" s="100"/>
      <c r="DFO15" s="100"/>
      <c r="DFP15" s="100"/>
      <c r="DFQ15" s="100"/>
      <c r="DFR15" s="100"/>
      <c r="DFS15" s="100"/>
      <c r="DFT15" s="100"/>
      <c r="DFU15" s="100"/>
      <c r="DFV15" s="100"/>
      <c r="DFW15" s="100"/>
      <c r="DFX15" s="100"/>
      <c r="DFY15" s="100"/>
      <c r="DFZ15" s="100"/>
      <c r="DGA15" s="100"/>
      <c r="DGB15" s="100"/>
      <c r="DGC15" s="100"/>
      <c r="DGD15" s="100"/>
      <c r="DGE15" s="100"/>
      <c r="DGF15" s="100"/>
      <c r="DGG15" s="100"/>
      <c r="DGH15" s="100"/>
      <c r="DGI15" s="100"/>
      <c r="DGJ15" s="100"/>
      <c r="DGK15" s="100"/>
      <c r="DGL15" s="100"/>
      <c r="DGM15" s="100"/>
      <c r="DGN15" s="100"/>
      <c r="DGO15" s="100"/>
      <c r="DGP15" s="100"/>
      <c r="DGQ15" s="100"/>
      <c r="DGR15" s="100"/>
      <c r="DGS15" s="100"/>
      <c r="DGT15" s="100"/>
      <c r="DGU15" s="100"/>
      <c r="DGV15" s="100"/>
      <c r="DGW15" s="100"/>
      <c r="DGX15" s="100"/>
      <c r="DGY15" s="100"/>
      <c r="DGZ15" s="100"/>
      <c r="DHA15" s="100"/>
      <c r="DHB15" s="100"/>
      <c r="DHC15" s="100"/>
      <c r="DHD15" s="100"/>
      <c r="DHE15" s="100"/>
      <c r="DHF15" s="100"/>
      <c r="DHG15" s="100"/>
      <c r="DHH15" s="100"/>
      <c r="DHI15" s="100"/>
      <c r="DHJ15" s="100"/>
      <c r="DHK15" s="100"/>
      <c r="DHL15" s="100"/>
      <c r="DHM15" s="100"/>
      <c r="DHN15" s="100"/>
      <c r="DHO15" s="100"/>
      <c r="DHP15" s="100"/>
      <c r="DHQ15" s="100"/>
      <c r="DHR15" s="100"/>
      <c r="DHS15" s="100"/>
      <c r="DHT15" s="100"/>
      <c r="DHU15" s="100"/>
      <c r="DHV15" s="100"/>
      <c r="DHW15" s="100"/>
      <c r="DHX15" s="100"/>
      <c r="DHY15" s="100"/>
      <c r="DHZ15" s="100"/>
      <c r="DIA15" s="100"/>
      <c r="DIB15" s="100"/>
      <c r="DIC15" s="100"/>
      <c r="DID15" s="100"/>
      <c r="DIE15" s="100"/>
      <c r="DIF15" s="100"/>
      <c r="DIG15" s="100"/>
      <c r="DIH15" s="100"/>
      <c r="DII15" s="100"/>
      <c r="DIJ15" s="100"/>
      <c r="DIK15" s="100"/>
      <c r="DIL15" s="100"/>
      <c r="DIM15" s="100"/>
      <c r="DIN15" s="100"/>
      <c r="DIO15" s="100"/>
      <c r="DIP15" s="100"/>
      <c r="DIQ15" s="100"/>
      <c r="DIR15" s="100"/>
      <c r="DIS15" s="100"/>
      <c r="DIT15" s="100"/>
      <c r="DIU15" s="100"/>
      <c r="DIV15" s="100"/>
      <c r="DIW15" s="100"/>
      <c r="DIX15" s="100"/>
      <c r="DIY15" s="100"/>
      <c r="DIZ15" s="100"/>
      <c r="DJA15" s="100"/>
      <c r="DJB15" s="100"/>
      <c r="DJC15" s="100"/>
      <c r="DJD15" s="100"/>
      <c r="DJE15" s="100"/>
      <c r="DJF15" s="100"/>
      <c r="DJG15" s="100"/>
      <c r="DJH15" s="100"/>
      <c r="DJI15" s="100"/>
      <c r="DJJ15" s="100"/>
      <c r="DJK15" s="100"/>
      <c r="DJL15" s="100"/>
      <c r="DJM15" s="100"/>
      <c r="DJN15" s="100"/>
      <c r="DJO15" s="100"/>
      <c r="DJP15" s="100"/>
      <c r="DJQ15" s="100"/>
      <c r="DJR15" s="100"/>
      <c r="DJS15" s="100"/>
      <c r="DJT15" s="100"/>
      <c r="DJU15" s="100"/>
      <c r="DJV15" s="100"/>
      <c r="DJW15" s="100"/>
      <c r="DJX15" s="100"/>
      <c r="DJY15" s="100"/>
      <c r="DJZ15" s="100"/>
      <c r="DKA15" s="100"/>
      <c r="DKB15" s="100"/>
      <c r="DKC15" s="100"/>
      <c r="DKD15" s="100"/>
      <c r="DKE15" s="100"/>
      <c r="DKF15" s="100"/>
      <c r="DKG15" s="100"/>
      <c r="DKH15" s="100"/>
      <c r="DKI15" s="100"/>
      <c r="DKJ15" s="100"/>
      <c r="DKK15" s="100"/>
      <c r="DKL15" s="100"/>
      <c r="DKM15" s="100"/>
      <c r="DKN15" s="100"/>
      <c r="DKO15" s="100"/>
      <c r="DKP15" s="100"/>
      <c r="DKQ15" s="100"/>
      <c r="DKR15" s="100"/>
      <c r="DKS15" s="100"/>
      <c r="DKT15" s="100"/>
      <c r="DKU15" s="100"/>
      <c r="DKV15" s="100"/>
      <c r="DKW15" s="100"/>
      <c r="DKX15" s="100"/>
      <c r="DKY15" s="100"/>
      <c r="DKZ15" s="100"/>
      <c r="DLA15" s="100"/>
      <c r="DLB15" s="100"/>
      <c r="DLC15" s="100"/>
      <c r="DLD15" s="100"/>
      <c r="DLE15" s="100"/>
      <c r="DLF15" s="100"/>
      <c r="DLG15" s="100"/>
      <c r="DLH15" s="100"/>
      <c r="DLI15" s="100"/>
      <c r="DLJ15" s="100"/>
      <c r="DLK15" s="100"/>
      <c r="DLL15" s="100"/>
      <c r="DLM15" s="100"/>
      <c r="DLN15" s="100"/>
      <c r="DLO15" s="100"/>
      <c r="DLP15" s="100"/>
      <c r="DLQ15" s="100"/>
      <c r="DLR15" s="100"/>
      <c r="DLS15" s="100"/>
      <c r="DLT15" s="100"/>
      <c r="DLU15" s="100"/>
      <c r="DLV15" s="100"/>
      <c r="DLW15" s="100"/>
      <c r="DLX15" s="100"/>
      <c r="DLY15" s="100"/>
      <c r="DLZ15" s="100"/>
      <c r="DMA15" s="100"/>
      <c r="DMB15" s="100"/>
      <c r="DMC15" s="100"/>
      <c r="DMD15" s="100"/>
      <c r="DME15" s="100"/>
      <c r="DMF15" s="100"/>
      <c r="DMG15" s="100"/>
      <c r="DMH15" s="100"/>
      <c r="DMI15" s="100"/>
      <c r="DMJ15" s="100"/>
      <c r="DMK15" s="100"/>
      <c r="DML15" s="100"/>
      <c r="DMM15" s="100"/>
      <c r="DMN15" s="100"/>
      <c r="DMO15" s="100"/>
      <c r="DMP15" s="100"/>
      <c r="DMQ15" s="100"/>
      <c r="DMR15" s="100"/>
      <c r="DMS15" s="100"/>
      <c r="DMT15" s="100"/>
      <c r="DMU15" s="100"/>
      <c r="DMV15" s="100"/>
      <c r="DMW15" s="100"/>
      <c r="DMX15" s="100"/>
      <c r="DMY15" s="100"/>
      <c r="DMZ15" s="100"/>
      <c r="DNA15" s="100"/>
      <c r="DNB15" s="100"/>
      <c r="DNC15" s="100"/>
      <c r="DND15" s="100"/>
      <c r="DNE15" s="100"/>
      <c r="DNF15" s="100"/>
      <c r="DNG15" s="100"/>
      <c r="DNH15" s="100"/>
      <c r="DNI15" s="100"/>
      <c r="DNJ15" s="100"/>
      <c r="DNK15" s="100"/>
      <c r="DNL15" s="100"/>
      <c r="DNM15" s="100"/>
      <c r="DNN15" s="100"/>
      <c r="DNO15" s="100"/>
      <c r="DNP15" s="100"/>
      <c r="DNQ15" s="100"/>
      <c r="DNR15" s="100"/>
      <c r="DNS15" s="100"/>
      <c r="DNT15" s="100"/>
      <c r="DNU15" s="100"/>
      <c r="DNV15" s="100"/>
      <c r="DNW15" s="100"/>
      <c r="DNX15" s="100"/>
      <c r="DNY15" s="100"/>
      <c r="DNZ15" s="100"/>
      <c r="DOA15" s="100"/>
      <c r="DOB15" s="100"/>
      <c r="DOC15" s="100"/>
      <c r="DOD15" s="100"/>
      <c r="DOE15" s="100"/>
      <c r="DOF15" s="100"/>
      <c r="DOG15" s="100"/>
      <c r="DOH15" s="100"/>
      <c r="DOI15" s="100"/>
      <c r="DOJ15" s="100"/>
      <c r="DOK15" s="100"/>
      <c r="DOL15" s="100"/>
      <c r="DOM15" s="100"/>
      <c r="DON15" s="100"/>
      <c r="DOO15" s="100"/>
      <c r="DOP15" s="100"/>
      <c r="DOQ15" s="100"/>
      <c r="DOR15" s="100"/>
      <c r="DOS15" s="100"/>
      <c r="DOT15" s="100"/>
      <c r="DOU15" s="100"/>
      <c r="DOV15" s="100"/>
      <c r="DOW15" s="100"/>
      <c r="DOX15" s="100"/>
      <c r="DOY15" s="100"/>
      <c r="DOZ15" s="100"/>
      <c r="DPA15" s="100"/>
      <c r="DPB15" s="100"/>
      <c r="DPC15" s="100"/>
      <c r="DPD15" s="100"/>
      <c r="DPE15" s="100"/>
      <c r="DPF15" s="100"/>
      <c r="DPG15" s="100"/>
      <c r="DPH15" s="100"/>
      <c r="DPI15" s="100"/>
      <c r="DPJ15" s="100"/>
      <c r="DPK15" s="100"/>
      <c r="DPL15" s="100"/>
      <c r="DPM15" s="100"/>
      <c r="DPN15" s="100"/>
      <c r="DPO15" s="100"/>
      <c r="DPP15" s="100"/>
      <c r="DPQ15" s="100"/>
      <c r="DPR15" s="100"/>
      <c r="DPS15" s="100"/>
      <c r="DPT15" s="100"/>
      <c r="DPU15" s="100"/>
      <c r="DPV15" s="100"/>
      <c r="DPW15" s="100"/>
      <c r="DPX15" s="100"/>
      <c r="DPY15" s="100"/>
      <c r="DPZ15" s="100"/>
      <c r="DQA15" s="100"/>
      <c r="DQB15" s="100"/>
      <c r="DQC15" s="100"/>
      <c r="DQD15" s="100"/>
      <c r="DQE15" s="100"/>
      <c r="DQF15" s="100"/>
      <c r="DQG15" s="100"/>
      <c r="DQH15" s="100"/>
      <c r="DQI15" s="100"/>
      <c r="DQJ15" s="100"/>
      <c r="DQK15" s="100"/>
      <c r="DQL15" s="100"/>
      <c r="DQM15" s="100"/>
      <c r="DQN15" s="100"/>
      <c r="DQO15" s="100"/>
      <c r="DQP15" s="100"/>
      <c r="DQQ15" s="100"/>
      <c r="DQR15" s="100"/>
      <c r="DQS15" s="100"/>
      <c r="DQT15" s="100"/>
      <c r="DQU15" s="100"/>
      <c r="DQV15" s="100"/>
      <c r="DQW15" s="100"/>
      <c r="DQX15" s="100"/>
      <c r="DQY15" s="100"/>
      <c r="DQZ15" s="100"/>
      <c r="DRA15" s="100"/>
      <c r="DRB15" s="100"/>
      <c r="DRC15" s="100"/>
      <c r="DRD15" s="100"/>
      <c r="DRE15" s="100"/>
      <c r="DRF15" s="100"/>
      <c r="DRG15" s="100"/>
      <c r="DRH15" s="100"/>
      <c r="DRI15" s="100"/>
      <c r="DRJ15" s="100"/>
      <c r="DRK15" s="100"/>
      <c r="DRL15" s="100"/>
      <c r="DRM15" s="100"/>
      <c r="DRN15" s="100"/>
      <c r="DRO15" s="100"/>
      <c r="DRP15" s="100"/>
      <c r="DRQ15" s="100"/>
      <c r="DRR15" s="100"/>
      <c r="DRS15" s="100"/>
      <c r="DRT15" s="100"/>
      <c r="DRU15" s="100"/>
      <c r="DRV15" s="100"/>
      <c r="DRW15" s="100"/>
      <c r="DRX15" s="100"/>
      <c r="DRY15" s="100"/>
      <c r="DRZ15" s="100"/>
      <c r="DSA15" s="100"/>
      <c r="DSB15" s="100"/>
      <c r="DSC15" s="100"/>
      <c r="DSD15" s="100"/>
      <c r="DSE15" s="100"/>
      <c r="DSF15" s="100"/>
      <c r="DSG15" s="100"/>
      <c r="DSH15" s="100"/>
      <c r="DSI15" s="100"/>
      <c r="DSJ15" s="100"/>
      <c r="DSK15" s="100"/>
      <c r="DSL15" s="100"/>
      <c r="DSM15" s="100"/>
      <c r="DSN15" s="100"/>
      <c r="DSO15" s="100"/>
      <c r="DSP15" s="100"/>
      <c r="DSQ15" s="100"/>
      <c r="DSR15" s="100"/>
      <c r="DSS15" s="100"/>
      <c r="DST15" s="100"/>
      <c r="DSU15" s="100"/>
      <c r="DSV15" s="100"/>
      <c r="DSW15" s="100"/>
      <c r="DSX15" s="100"/>
      <c r="DSY15" s="100"/>
      <c r="DSZ15" s="100"/>
      <c r="DTA15" s="100"/>
      <c r="DTB15" s="100"/>
      <c r="DTC15" s="100"/>
      <c r="DTD15" s="100"/>
      <c r="DTE15" s="100"/>
      <c r="DTF15" s="100"/>
      <c r="DTG15" s="100"/>
      <c r="DTH15" s="100"/>
      <c r="DTI15" s="100"/>
      <c r="DTJ15" s="100"/>
      <c r="DTK15" s="100"/>
      <c r="DTL15" s="100"/>
      <c r="DTM15" s="100"/>
      <c r="DTN15" s="100"/>
      <c r="DTO15" s="100"/>
      <c r="DTP15" s="100"/>
      <c r="DTQ15" s="100"/>
      <c r="DTR15" s="100"/>
      <c r="DTS15" s="100"/>
      <c r="DTT15" s="100"/>
      <c r="DTU15" s="100"/>
      <c r="DTV15" s="100"/>
      <c r="DTW15" s="100"/>
      <c r="DTX15" s="100"/>
      <c r="DTY15" s="100"/>
      <c r="DTZ15" s="100"/>
      <c r="DUA15" s="100"/>
      <c r="DUB15" s="100"/>
      <c r="DUC15" s="100"/>
      <c r="DUD15" s="100"/>
      <c r="DUE15" s="100"/>
      <c r="DUF15" s="100"/>
      <c r="DUG15" s="100"/>
      <c r="DUH15" s="100"/>
      <c r="DUI15" s="100"/>
      <c r="DUJ15" s="100"/>
      <c r="DUK15" s="100"/>
      <c r="DUL15" s="100"/>
      <c r="DUM15" s="100"/>
      <c r="DUN15" s="100"/>
      <c r="DUO15" s="100"/>
      <c r="DUP15" s="100"/>
      <c r="DUQ15" s="100"/>
      <c r="DUR15" s="100"/>
      <c r="DUS15" s="100"/>
      <c r="DUT15" s="100"/>
      <c r="DUU15" s="100"/>
      <c r="DUV15" s="100"/>
      <c r="DUW15" s="100"/>
      <c r="DUX15" s="100"/>
      <c r="DUY15" s="100"/>
      <c r="DUZ15" s="100"/>
      <c r="DVA15" s="100"/>
      <c r="DVB15" s="100"/>
      <c r="DVC15" s="100"/>
      <c r="DVD15" s="100"/>
      <c r="DVE15" s="100"/>
      <c r="DVF15" s="100"/>
      <c r="DVG15" s="100"/>
      <c r="DVH15" s="100"/>
      <c r="DVI15" s="100"/>
      <c r="DVJ15" s="100"/>
      <c r="DVK15" s="100"/>
      <c r="DVL15" s="100"/>
      <c r="DVM15" s="100"/>
      <c r="DVN15" s="100"/>
      <c r="DVO15" s="100"/>
      <c r="DVP15" s="100"/>
      <c r="DVQ15" s="100"/>
      <c r="DVR15" s="100"/>
      <c r="DVS15" s="100"/>
      <c r="DVT15" s="100"/>
      <c r="DVU15" s="100"/>
      <c r="DVV15" s="100"/>
      <c r="DVW15" s="100"/>
      <c r="DVX15" s="100"/>
      <c r="DVY15" s="100"/>
      <c r="DVZ15" s="100"/>
      <c r="DWA15" s="100"/>
      <c r="DWB15" s="100"/>
      <c r="DWC15" s="100"/>
      <c r="DWD15" s="100"/>
      <c r="DWE15" s="100"/>
      <c r="DWF15" s="100"/>
      <c r="DWG15" s="100"/>
      <c r="DWH15" s="100"/>
      <c r="DWI15" s="100"/>
      <c r="DWJ15" s="100"/>
      <c r="DWK15" s="100"/>
      <c r="DWL15" s="100"/>
      <c r="DWM15" s="100"/>
      <c r="DWN15" s="100"/>
      <c r="DWO15" s="100"/>
      <c r="DWP15" s="100"/>
      <c r="DWQ15" s="100"/>
      <c r="DWR15" s="100"/>
      <c r="DWS15" s="100"/>
      <c r="DWT15" s="100"/>
      <c r="DWU15" s="100"/>
      <c r="DWV15" s="100"/>
      <c r="DWW15" s="100"/>
      <c r="DWX15" s="100"/>
      <c r="DWY15" s="100"/>
      <c r="DWZ15" s="100"/>
      <c r="DXA15" s="100"/>
      <c r="DXB15" s="100"/>
      <c r="DXC15" s="100"/>
      <c r="DXD15" s="100"/>
      <c r="DXE15" s="100"/>
      <c r="DXF15" s="100"/>
      <c r="DXG15" s="100"/>
      <c r="DXH15" s="100"/>
      <c r="DXI15" s="100"/>
      <c r="DXJ15" s="100"/>
      <c r="DXK15" s="100"/>
      <c r="DXL15" s="100"/>
      <c r="DXM15" s="100"/>
      <c r="DXN15" s="100"/>
      <c r="DXO15" s="100"/>
      <c r="DXP15" s="100"/>
      <c r="DXQ15" s="100"/>
      <c r="DXR15" s="100"/>
      <c r="DXS15" s="100"/>
      <c r="DXT15" s="100"/>
      <c r="DXU15" s="100"/>
      <c r="DXV15" s="100"/>
      <c r="DXW15" s="100"/>
      <c r="DXX15" s="100"/>
      <c r="DXY15" s="100"/>
      <c r="DXZ15" s="100"/>
      <c r="DYA15" s="100"/>
      <c r="DYB15" s="100"/>
      <c r="DYC15" s="100"/>
      <c r="DYD15" s="100"/>
      <c r="DYE15" s="100"/>
      <c r="DYF15" s="100"/>
      <c r="DYG15" s="100"/>
      <c r="DYH15" s="100"/>
      <c r="DYI15" s="100"/>
      <c r="DYJ15" s="100"/>
      <c r="DYK15" s="100"/>
      <c r="DYL15" s="100"/>
      <c r="DYM15" s="100"/>
      <c r="DYN15" s="100"/>
      <c r="DYO15" s="100"/>
      <c r="DYP15" s="100"/>
      <c r="DYQ15" s="100"/>
      <c r="DYR15" s="100"/>
      <c r="DYS15" s="100"/>
      <c r="DYT15" s="100"/>
      <c r="DYU15" s="100"/>
      <c r="DYV15" s="100"/>
      <c r="DYW15" s="100"/>
      <c r="DYX15" s="100"/>
      <c r="DYY15" s="100"/>
      <c r="DYZ15" s="100"/>
      <c r="DZA15" s="100"/>
      <c r="DZB15" s="100"/>
      <c r="DZC15" s="100"/>
      <c r="DZD15" s="100"/>
      <c r="DZE15" s="100"/>
      <c r="DZF15" s="100"/>
      <c r="DZG15" s="100"/>
      <c r="DZH15" s="100"/>
      <c r="DZI15" s="100"/>
      <c r="DZJ15" s="100"/>
      <c r="DZK15" s="100"/>
      <c r="DZL15" s="100"/>
      <c r="DZM15" s="100"/>
      <c r="DZN15" s="100"/>
      <c r="DZO15" s="100"/>
      <c r="DZP15" s="100"/>
      <c r="DZQ15" s="100"/>
      <c r="DZR15" s="100"/>
      <c r="DZS15" s="100"/>
      <c r="DZT15" s="100"/>
      <c r="DZU15" s="100"/>
      <c r="DZV15" s="100"/>
      <c r="DZW15" s="100"/>
      <c r="DZX15" s="100"/>
      <c r="DZY15" s="100"/>
      <c r="DZZ15" s="100"/>
      <c r="EAA15" s="100"/>
      <c r="EAB15" s="100"/>
      <c r="EAC15" s="100"/>
      <c r="EAD15" s="100"/>
      <c r="EAE15" s="100"/>
      <c r="EAF15" s="100"/>
      <c r="EAG15" s="100"/>
      <c r="EAH15" s="100"/>
      <c r="EAI15" s="100"/>
      <c r="EAJ15" s="100"/>
      <c r="EAK15" s="100"/>
      <c r="EAL15" s="100"/>
      <c r="EAM15" s="100"/>
      <c r="EAN15" s="100"/>
      <c r="EAO15" s="100"/>
      <c r="EAP15" s="100"/>
      <c r="EAQ15" s="100"/>
      <c r="EAR15" s="100"/>
      <c r="EAS15" s="100"/>
      <c r="EAT15" s="100"/>
      <c r="EAU15" s="100"/>
      <c r="EAV15" s="100"/>
      <c r="EAW15" s="100"/>
      <c r="EAX15" s="100"/>
      <c r="EAY15" s="100"/>
      <c r="EAZ15" s="100"/>
      <c r="EBA15" s="100"/>
      <c r="EBB15" s="100"/>
      <c r="EBC15" s="100"/>
      <c r="EBD15" s="100"/>
      <c r="EBE15" s="100"/>
      <c r="EBF15" s="100"/>
      <c r="EBG15" s="100"/>
      <c r="EBH15" s="100"/>
      <c r="EBI15" s="100"/>
      <c r="EBJ15" s="100"/>
      <c r="EBK15" s="100"/>
      <c r="EBL15" s="100"/>
      <c r="EBM15" s="100"/>
      <c r="EBN15" s="100"/>
      <c r="EBO15" s="100"/>
      <c r="EBP15" s="100"/>
      <c r="EBQ15" s="100"/>
      <c r="EBR15" s="100"/>
      <c r="EBS15" s="100"/>
      <c r="EBT15" s="100"/>
      <c r="EBU15" s="100"/>
      <c r="EBV15" s="100"/>
      <c r="EBW15" s="100"/>
      <c r="EBX15" s="100"/>
      <c r="EBY15" s="100"/>
      <c r="EBZ15" s="100"/>
      <c r="ECA15" s="100"/>
      <c r="ECB15" s="100"/>
      <c r="ECC15" s="100"/>
      <c r="ECD15" s="100"/>
      <c r="ECE15" s="100"/>
      <c r="ECF15" s="100"/>
      <c r="ECG15" s="100"/>
      <c r="ECH15" s="100"/>
      <c r="ECI15" s="100"/>
      <c r="ECJ15" s="100"/>
      <c r="ECK15" s="100"/>
      <c r="ECL15" s="100"/>
      <c r="ECM15" s="100"/>
      <c r="ECN15" s="100"/>
      <c r="ECO15" s="100"/>
      <c r="ECP15" s="100"/>
      <c r="ECQ15" s="100"/>
      <c r="ECR15" s="100"/>
      <c r="ECS15" s="100"/>
      <c r="ECT15" s="100"/>
      <c r="ECU15" s="100"/>
      <c r="ECV15" s="100"/>
      <c r="ECW15" s="100"/>
      <c r="ECX15" s="100"/>
      <c r="ECY15" s="100"/>
      <c r="ECZ15" s="100"/>
      <c r="EDA15" s="100"/>
      <c r="EDB15" s="100"/>
      <c r="EDC15" s="100"/>
      <c r="EDD15" s="100"/>
      <c r="EDE15" s="100"/>
      <c r="EDF15" s="100"/>
      <c r="EDG15" s="100"/>
      <c r="EDH15" s="100"/>
      <c r="EDI15" s="100"/>
      <c r="EDJ15" s="100"/>
      <c r="EDK15" s="100"/>
      <c r="EDL15" s="100"/>
      <c r="EDM15" s="100"/>
      <c r="EDN15" s="100"/>
      <c r="EDO15" s="100"/>
      <c r="EDP15" s="100"/>
      <c r="EDQ15" s="100"/>
      <c r="EDR15" s="100"/>
      <c r="EDS15" s="100"/>
      <c r="EDT15" s="100"/>
      <c r="EDU15" s="100"/>
      <c r="EDV15" s="100"/>
      <c r="EDW15" s="100"/>
      <c r="EDX15" s="100"/>
      <c r="EDY15" s="100"/>
      <c r="EDZ15" s="100"/>
      <c r="EEA15" s="100"/>
      <c r="EEB15" s="100"/>
      <c r="EEC15" s="100"/>
      <c r="EED15" s="100"/>
      <c r="EEE15" s="100"/>
      <c r="EEF15" s="100"/>
      <c r="EEG15" s="100"/>
      <c r="EEH15" s="100"/>
      <c r="EEI15" s="100"/>
      <c r="EEJ15" s="100"/>
      <c r="EEK15" s="100"/>
      <c r="EEL15" s="100"/>
      <c r="EEM15" s="100"/>
      <c r="EEN15" s="100"/>
      <c r="EEO15" s="100"/>
      <c r="EEP15" s="100"/>
      <c r="EEQ15" s="100"/>
      <c r="EER15" s="100"/>
      <c r="EES15" s="100"/>
      <c r="EET15" s="100"/>
      <c r="EEU15" s="100"/>
      <c r="EEV15" s="100"/>
      <c r="EEW15" s="100"/>
      <c r="EEX15" s="100"/>
      <c r="EEY15" s="100"/>
      <c r="EEZ15" s="100"/>
      <c r="EFA15" s="100"/>
      <c r="EFB15" s="100"/>
      <c r="EFC15" s="100"/>
      <c r="EFD15" s="100"/>
      <c r="EFE15" s="100"/>
      <c r="EFF15" s="100"/>
      <c r="EFG15" s="100"/>
      <c r="EFH15" s="100"/>
      <c r="EFI15" s="100"/>
      <c r="EFJ15" s="100"/>
      <c r="EFK15" s="100"/>
      <c r="EFL15" s="100"/>
      <c r="EFM15" s="100"/>
      <c r="EFN15" s="100"/>
      <c r="EFO15" s="100"/>
      <c r="EFP15" s="100"/>
      <c r="EFQ15" s="100"/>
      <c r="EFR15" s="100"/>
      <c r="EFS15" s="100"/>
      <c r="EFT15" s="100"/>
      <c r="EFU15" s="100"/>
      <c r="EFV15" s="100"/>
      <c r="EFW15" s="100"/>
      <c r="EFX15" s="100"/>
      <c r="EFY15" s="100"/>
      <c r="EFZ15" s="100"/>
      <c r="EGA15" s="100"/>
      <c r="EGB15" s="100"/>
      <c r="EGC15" s="100"/>
      <c r="EGD15" s="100"/>
      <c r="EGE15" s="100"/>
      <c r="EGF15" s="100"/>
      <c r="EGG15" s="100"/>
      <c r="EGH15" s="100"/>
      <c r="EGI15" s="100"/>
      <c r="EGJ15" s="100"/>
      <c r="EGK15" s="100"/>
      <c r="EGL15" s="100"/>
      <c r="EGM15" s="100"/>
      <c r="EGN15" s="100"/>
      <c r="EGO15" s="100"/>
      <c r="EGP15" s="100"/>
      <c r="EGQ15" s="100"/>
      <c r="EGR15" s="100"/>
      <c r="EGS15" s="100"/>
      <c r="EGT15" s="100"/>
      <c r="EGU15" s="100"/>
      <c r="EGV15" s="100"/>
      <c r="EGW15" s="100"/>
      <c r="EGX15" s="100"/>
      <c r="EGY15" s="100"/>
      <c r="EGZ15" s="100"/>
      <c r="EHA15" s="100"/>
      <c r="EHB15" s="100"/>
      <c r="EHC15" s="100"/>
      <c r="EHD15" s="100"/>
      <c r="EHE15" s="100"/>
      <c r="EHF15" s="100"/>
      <c r="EHG15" s="100"/>
      <c r="EHH15" s="100"/>
      <c r="EHI15" s="100"/>
      <c r="EHJ15" s="100"/>
      <c r="EHK15" s="100"/>
      <c r="EHL15" s="100"/>
      <c r="EHM15" s="100"/>
      <c r="EHN15" s="100"/>
      <c r="EHO15" s="100"/>
      <c r="EHP15" s="100"/>
      <c r="EHQ15" s="100"/>
      <c r="EHR15" s="100"/>
      <c r="EHS15" s="100"/>
      <c r="EHT15" s="100"/>
      <c r="EHU15" s="100"/>
      <c r="EHV15" s="100"/>
      <c r="EHW15" s="100"/>
      <c r="EHX15" s="100"/>
      <c r="EHY15" s="100"/>
      <c r="EHZ15" s="100"/>
      <c r="EIA15" s="100"/>
      <c r="EIB15" s="100"/>
      <c r="EIC15" s="100"/>
      <c r="EID15" s="100"/>
      <c r="EIE15" s="100"/>
      <c r="EIF15" s="100"/>
      <c r="EIG15" s="100"/>
      <c r="EIH15" s="100"/>
      <c r="EII15" s="100"/>
      <c r="EIJ15" s="100"/>
      <c r="EIK15" s="100"/>
      <c r="EIL15" s="100"/>
      <c r="EIM15" s="100"/>
      <c r="EIN15" s="100"/>
      <c r="EIO15" s="100"/>
      <c r="EIP15" s="100"/>
      <c r="EIQ15" s="100"/>
      <c r="EIR15" s="100"/>
      <c r="EIS15" s="100"/>
      <c r="EIT15" s="100"/>
      <c r="EIU15" s="100"/>
      <c r="EIV15" s="100"/>
      <c r="EIW15" s="100"/>
      <c r="EIX15" s="100"/>
      <c r="EIY15" s="100"/>
      <c r="EIZ15" s="100"/>
      <c r="EJA15" s="100"/>
      <c r="EJB15" s="100"/>
      <c r="EJC15" s="100"/>
      <c r="EJD15" s="100"/>
      <c r="EJE15" s="100"/>
      <c r="EJF15" s="100"/>
      <c r="EJG15" s="100"/>
      <c r="EJH15" s="100"/>
      <c r="EJI15" s="100"/>
      <c r="EJJ15" s="100"/>
      <c r="EJK15" s="100"/>
      <c r="EJL15" s="100"/>
      <c r="EJM15" s="100"/>
      <c r="EJN15" s="100"/>
      <c r="EJO15" s="100"/>
      <c r="EJP15" s="100"/>
      <c r="EJQ15" s="100"/>
      <c r="EJR15" s="100"/>
      <c r="EJS15" s="100"/>
      <c r="EJT15" s="100"/>
      <c r="EJU15" s="100"/>
      <c r="EJV15" s="100"/>
      <c r="EJW15" s="100"/>
      <c r="EJX15" s="100"/>
      <c r="EJY15" s="100"/>
      <c r="EJZ15" s="100"/>
      <c r="EKA15" s="100"/>
      <c r="EKB15" s="100"/>
      <c r="EKC15" s="100"/>
      <c r="EKD15" s="100"/>
      <c r="EKE15" s="100"/>
      <c r="EKF15" s="100"/>
      <c r="EKG15" s="100"/>
      <c r="EKH15" s="100"/>
      <c r="EKI15" s="100"/>
      <c r="EKJ15" s="100"/>
      <c r="EKK15" s="100"/>
      <c r="EKL15" s="100"/>
      <c r="EKM15" s="100"/>
      <c r="EKN15" s="100"/>
      <c r="EKO15" s="100"/>
      <c r="EKP15" s="100"/>
      <c r="EKQ15" s="100"/>
      <c r="EKR15" s="100"/>
      <c r="EKS15" s="100"/>
      <c r="EKT15" s="100"/>
      <c r="EKU15" s="100"/>
      <c r="EKV15" s="100"/>
      <c r="EKW15" s="100"/>
      <c r="EKX15" s="100"/>
      <c r="EKY15" s="100"/>
      <c r="EKZ15" s="100"/>
      <c r="ELA15" s="100"/>
      <c r="ELB15" s="100"/>
      <c r="ELC15" s="100"/>
      <c r="ELD15" s="100"/>
      <c r="ELE15" s="100"/>
      <c r="ELF15" s="100"/>
      <c r="ELG15" s="100"/>
      <c r="ELH15" s="100"/>
      <c r="ELI15" s="100"/>
      <c r="ELJ15" s="100"/>
      <c r="ELK15" s="100"/>
      <c r="ELL15" s="100"/>
      <c r="ELM15" s="100"/>
      <c r="ELN15" s="100"/>
      <c r="ELO15" s="100"/>
      <c r="ELP15" s="100"/>
      <c r="ELQ15" s="100"/>
      <c r="ELR15" s="100"/>
      <c r="ELS15" s="100"/>
      <c r="ELT15" s="100"/>
      <c r="ELU15" s="100"/>
      <c r="ELV15" s="100"/>
      <c r="ELW15" s="100"/>
      <c r="ELX15" s="100"/>
      <c r="ELY15" s="100"/>
      <c r="ELZ15" s="100"/>
      <c r="EMA15" s="100"/>
      <c r="EMB15" s="100"/>
      <c r="EMC15" s="100"/>
      <c r="EMD15" s="100"/>
      <c r="EME15" s="100"/>
      <c r="EMF15" s="100"/>
      <c r="EMG15" s="100"/>
      <c r="EMH15" s="100"/>
      <c r="EMI15" s="100"/>
      <c r="EMJ15" s="100"/>
      <c r="EMK15" s="100"/>
      <c r="EML15" s="100"/>
      <c r="EMM15" s="100"/>
      <c r="EMN15" s="100"/>
      <c r="EMO15" s="100"/>
      <c r="EMP15" s="100"/>
      <c r="EMQ15" s="100"/>
      <c r="EMR15" s="100"/>
      <c r="EMS15" s="100"/>
      <c r="EMT15" s="100"/>
      <c r="EMU15" s="100"/>
      <c r="EMV15" s="100"/>
      <c r="EMW15" s="100"/>
      <c r="EMX15" s="100"/>
      <c r="EMY15" s="100"/>
      <c r="EMZ15" s="100"/>
      <c r="ENA15" s="100"/>
      <c r="ENB15" s="100"/>
      <c r="ENC15" s="100"/>
      <c r="END15" s="100"/>
      <c r="ENE15" s="100"/>
      <c r="ENF15" s="100"/>
      <c r="ENG15" s="100"/>
      <c r="ENH15" s="100"/>
      <c r="ENI15" s="100"/>
      <c r="ENJ15" s="100"/>
      <c r="ENK15" s="100"/>
      <c r="ENL15" s="100"/>
      <c r="ENM15" s="100"/>
      <c r="ENN15" s="100"/>
      <c r="ENO15" s="100"/>
      <c r="ENP15" s="100"/>
      <c r="ENQ15" s="100"/>
      <c r="ENR15" s="100"/>
      <c r="ENS15" s="100"/>
      <c r="ENT15" s="100"/>
      <c r="ENU15" s="100"/>
      <c r="ENV15" s="100"/>
      <c r="ENW15" s="100"/>
      <c r="ENX15" s="100"/>
      <c r="ENY15" s="100"/>
      <c r="ENZ15" s="100"/>
      <c r="EOA15" s="100"/>
      <c r="EOB15" s="100"/>
      <c r="EOC15" s="100"/>
      <c r="EOD15" s="100"/>
      <c r="EOE15" s="100"/>
      <c r="EOF15" s="100"/>
      <c r="EOG15" s="100"/>
      <c r="EOH15" s="100"/>
      <c r="EOI15" s="100"/>
      <c r="EOJ15" s="100"/>
      <c r="EOK15" s="100"/>
      <c r="EOL15" s="100"/>
      <c r="EOM15" s="100"/>
      <c r="EON15" s="100"/>
      <c r="EOO15" s="100"/>
      <c r="EOP15" s="100"/>
      <c r="EOQ15" s="100"/>
      <c r="EOR15" s="100"/>
      <c r="EOS15" s="100"/>
      <c r="EOT15" s="100"/>
      <c r="EOU15" s="100"/>
      <c r="EOV15" s="100"/>
      <c r="EOW15" s="100"/>
      <c r="EOX15" s="100"/>
      <c r="EOY15" s="100"/>
      <c r="EOZ15" s="100"/>
      <c r="EPA15" s="100"/>
      <c r="EPB15" s="100"/>
      <c r="EPC15" s="100"/>
      <c r="EPD15" s="100"/>
      <c r="EPE15" s="100"/>
      <c r="EPF15" s="100"/>
      <c r="EPG15" s="100"/>
      <c r="EPH15" s="100"/>
      <c r="EPI15" s="100"/>
      <c r="EPJ15" s="100"/>
      <c r="EPK15" s="100"/>
      <c r="EPL15" s="100"/>
      <c r="EPM15" s="100"/>
      <c r="EPN15" s="100"/>
      <c r="EPO15" s="100"/>
      <c r="EPP15" s="100"/>
      <c r="EPQ15" s="100"/>
      <c r="EPR15" s="100"/>
      <c r="EPS15" s="100"/>
      <c r="EPT15" s="100"/>
      <c r="EPU15" s="100"/>
      <c r="EPV15" s="100"/>
      <c r="EPW15" s="100"/>
      <c r="EPX15" s="100"/>
      <c r="EPY15" s="100"/>
      <c r="EPZ15" s="100"/>
      <c r="EQA15" s="100"/>
      <c r="EQB15" s="100"/>
      <c r="EQC15" s="100"/>
      <c r="EQD15" s="100"/>
      <c r="EQE15" s="100"/>
      <c r="EQF15" s="100"/>
      <c r="EQG15" s="100"/>
      <c r="EQH15" s="100"/>
      <c r="EQI15" s="100"/>
      <c r="EQJ15" s="100"/>
      <c r="EQK15" s="100"/>
      <c r="EQL15" s="100"/>
      <c r="EQM15" s="100"/>
      <c r="EQN15" s="100"/>
      <c r="EQO15" s="100"/>
      <c r="EQP15" s="100"/>
      <c r="EQQ15" s="100"/>
      <c r="EQR15" s="100"/>
      <c r="EQS15" s="100"/>
      <c r="EQT15" s="100"/>
      <c r="EQU15" s="100"/>
      <c r="EQV15" s="100"/>
      <c r="EQW15" s="100"/>
      <c r="EQX15" s="100"/>
      <c r="EQY15" s="100"/>
      <c r="EQZ15" s="100"/>
      <c r="ERA15" s="100"/>
      <c r="ERB15" s="100"/>
      <c r="ERC15" s="100"/>
      <c r="ERD15" s="100"/>
      <c r="ERE15" s="100"/>
      <c r="ERF15" s="100"/>
      <c r="ERG15" s="100"/>
      <c r="ERH15" s="100"/>
      <c r="ERI15" s="100"/>
      <c r="ERJ15" s="100"/>
      <c r="ERK15" s="100"/>
      <c r="ERL15" s="100"/>
      <c r="ERM15" s="100"/>
      <c r="ERN15" s="100"/>
      <c r="ERO15" s="100"/>
      <c r="ERP15" s="100"/>
      <c r="ERQ15" s="100"/>
      <c r="ERR15" s="100"/>
      <c r="ERS15" s="100"/>
      <c r="ERT15" s="100"/>
      <c r="ERU15" s="100"/>
      <c r="ERV15" s="100"/>
      <c r="ERW15" s="100"/>
      <c r="ERX15" s="100"/>
      <c r="ERY15" s="100"/>
      <c r="ERZ15" s="100"/>
      <c r="ESA15" s="100"/>
      <c r="ESB15" s="100"/>
      <c r="ESC15" s="100"/>
      <c r="ESD15" s="100"/>
      <c r="ESE15" s="100"/>
      <c r="ESF15" s="100"/>
      <c r="ESG15" s="100"/>
      <c r="ESH15" s="100"/>
      <c r="ESI15" s="100"/>
      <c r="ESJ15" s="100"/>
      <c r="ESK15" s="100"/>
      <c r="ESL15" s="100"/>
      <c r="ESM15" s="100"/>
      <c r="ESN15" s="100"/>
      <c r="ESO15" s="100"/>
      <c r="ESP15" s="100"/>
      <c r="ESQ15" s="100"/>
      <c r="ESR15" s="100"/>
      <c r="ESS15" s="100"/>
      <c r="EST15" s="100"/>
      <c r="ESU15" s="100"/>
      <c r="ESV15" s="100"/>
      <c r="ESW15" s="100"/>
      <c r="ESX15" s="100"/>
      <c r="ESY15" s="100"/>
      <c r="ESZ15" s="100"/>
      <c r="ETA15" s="100"/>
      <c r="ETB15" s="100"/>
      <c r="ETC15" s="100"/>
      <c r="ETD15" s="100"/>
      <c r="ETE15" s="100"/>
      <c r="ETF15" s="100"/>
      <c r="ETG15" s="100"/>
      <c r="ETH15" s="100"/>
      <c r="ETI15" s="100"/>
      <c r="ETJ15" s="100"/>
      <c r="ETK15" s="100"/>
      <c r="ETL15" s="100"/>
      <c r="ETM15" s="100"/>
      <c r="ETN15" s="100"/>
      <c r="ETO15" s="100"/>
      <c r="ETP15" s="100"/>
      <c r="ETQ15" s="100"/>
      <c r="ETR15" s="100"/>
      <c r="ETS15" s="100"/>
      <c r="ETT15" s="100"/>
      <c r="ETU15" s="100"/>
      <c r="ETV15" s="100"/>
      <c r="ETW15" s="100"/>
      <c r="ETX15" s="100"/>
      <c r="ETY15" s="100"/>
      <c r="ETZ15" s="100"/>
      <c r="EUA15" s="100"/>
      <c r="EUB15" s="100"/>
      <c r="EUC15" s="100"/>
      <c r="EUD15" s="100"/>
      <c r="EUE15" s="100"/>
      <c r="EUF15" s="100"/>
      <c r="EUG15" s="100"/>
      <c r="EUH15" s="100"/>
      <c r="EUI15" s="100"/>
      <c r="EUJ15" s="100"/>
      <c r="EUK15" s="100"/>
      <c r="EUL15" s="100"/>
      <c r="EUM15" s="100"/>
      <c r="EUN15" s="100"/>
      <c r="EUO15" s="100"/>
      <c r="EUP15" s="100"/>
      <c r="EUQ15" s="100"/>
      <c r="EUR15" s="100"/>
      <c r="EUS15" s="100"/>
      <c r="EUT15" s="100"/>
      <c r="EUU15" s="100"/>
      <c r="EUV15" s="100"/>
      <c r="EUW15" s="100"/>
      <c r="EUX15" s="100"/>
      <c r="EUY15" s="100"/>
      <c r="EUZ15" s="100"/>
      <c r="EVA15" s="100"/>
      <c r="EVB15" s="100"/>
      <c r="EVC15" s="100"/>
      <c r="EVD15" s="100"/>
      <c r="EVE15" s="100"/>
      <c r="EVF15" s="100"/>
      <c r="EVG15" s="100"/>
      <c r="EVH15" s="100"/>
      <c r="EVI15" s="100"/>
      <c r="EVJ15" s="100"/>
      <c r="EVK15" s="100"/>
      <c r="EVL15" s="100"/>
      <c r="EVM15" s="100"/>
      <c r="EVN15" s="100"/>
      <c r="EVO15" s="100"/>
      <c r="EVP15" s="100"/>
      <c r="EVQ15" s="100"/>
      <c r="EVR15" s="100"/>
      <c r="EVS15" s="100"/>
      <c r="EVT15" s="100"/>
      <c r="EVU15" s="100"/>
      <c r="EVV15" s="100"/>
      <c r="EVW15" s="100"/>
      <c r="EVX15" s="100"/>
      <c r="EVY15" s="100"/>
      <c r="EVZ15" s="100"/>
      <c r="EWA15" s="100"/>
      <c r="EWB15" s="100"/>
      <c r="EWC15" s="100"/>
      <c r="EWD15" s="100"/>
      <c r="EWE15" s="100"/>
      <c r="EWF15" s="100"/>
      <c r="EWG15" s="100"/>
      <c r="EWH15" s="100"/>
      <c r="EWI15" s="100"/>
      <c r="EWJ15" s="100"/>
      <c r="EWK15" s="100"/>
      <c r="EWL15" s="100"/>
      <c r="EWM15" s="100"/>
      <c r="EWN15" s="100"/>
      <c r="EWO15" s="100"/>
      <c r="EWP15" s="100"/>
      <c r="EWQ15" s="100"/>
      <c r="EWR15" s="100"/>
      <c r="EWS15" s="100"/>
      <c r="EWT15" s="100"/>
      <c r="EWU15" s="100"/>
      <c r="EWV15" s="100"/>
      <c r="EWW15" s="100"/>
      <c r="EWX15" s="100"/>
      <c r="EWY15" s="100"/>
      <c r="EWZ15" s="100"/>
      <c r="EXA15" s="100"/>
      <c r="EXB15" s="100"/>
      <c r="EXC15" s="100"/>
      <c r="EXD15" s="100"/>
      <c r="EXE15" s="100"/>
      <c r="EXF15" s="100"/>
      <c r="EXG15" s="100"/>
      <c r="EXH15" s="100"/>
      <c r="EXI15" s="100"/>
      <c r="EXJ15" s="100"/>
      <c r="EXK15" s="100"/>
      <c r="EXL15" s="100"/>
      <c r="EXM15" s="100"/>
      <c r="EXN15" s="100"/>
      <c r="EXO15" s="100"/>
      <c r="EXP15" s="100"/>
      <c r="EXQ15" s="100"/>
      <c r="EXR15" s="100"/>
      <c r="EXS15" s="100"/>
      <c r="EXT15" s="100"/>
      <c r="EXU15" s="100"/>
      <c r="EXV15" s="100"/>
      <c r="EXW15" s="100"/>
      <c r="EXX15" s="100"/>
      <c r="EXY15" s="100"/>
      <c r="EXZ15" s="100"/>
      <c r="EYA15" s="100"/>
      <c r="EYB15" s="100"/>
      <c r="EYC15" s="100"/>
      <c r="EYD15" s="100"/>
      <c r="EYE15" s="100"/>
      <c r="EYF15" s="100"/>
      <c r="EYG15" s="100"/>
      <c r="EYH15" s="100"/>
      <c r="EYI15" s="100"/>
      <c r="EYJ15" s="100"/>
      <c r="EYK15" s="100"/>
      <c r="EYL15" s="100"/>
      <c r="EYM15" s="100"/>
      <c r="EYN15" s="100"/>
      <c r="EYO15" s="100"/>
      <c r="EYP15" s="100"/>
      <c r="EYQ15" s="100"/>
      <c r="EYR15" s="100"/>
      <c r="EYS15" s="100"/>
      <c r="EYT15" s="100"/>
      <c r="EYU15" s="100"/>
      <c r="EYV15" s="100"/>
      <c r="EYW15" s="100"/>
      <c r="EYX15" s="100"/>
      <c r="EYY15" s="100"/>
      <c r="EYZ15" s="100"/>
      <c r="EZA15" s="100"/>
      <c r="EZB15" s="100"/>
      <c r="EZC15" s="100"/>
      <c r="EZD15" s="100"/>
      <c r="EZE15" s="100"/>
      <c r="EZF15" s="100"/>
      <c r="EZG15" s="100"/>
      <c r="EZH15" s="100"/>
      <c r="EZI15" s="100"/>
      <c r="EZJ15" s="100"/>
      <c r="EZK15" s="100"/>
      <c r="EZL15" s="100"/>
      <c r="EZM15" s="100"/>
      <c r="EZN15" s="100"/>
      <c r="EZO15" s="100"/>
      <c r="EZP15" s="100"/>
      <c r="EZQ15" s="100"/>
      <c r="EZR15" s="100"/>
      <c r="EZS15" s="100"/>
      <c r="EZT15" s="100"/>
      <c r="EZU15" s="100"/>
      <c r="EZV15" s="100"/>
      <c r="EZW15" s="100"/>
      <c r="EZX15" s="100"/>
      <c r="EZY15" s="100"/>
      <c r="EZZ15" s="100"/>
      <c r="FAA15" s="100"/>
      <c r="FAB15" s="100"/>
      <c r="FAC15" s="100"/>
      <c r="FAD15" s="100"/>
      <c r="FAE15" s="100"/>
      <c r="FAF15" s="100"/>
      <c r="FAG15" s="100"/>
      <c r="FAH15" s="100"/>
      <c r="FAI15" s="100"/>
      <c r="FAJ15" s="100"/>
      <c r="FAK15" s="100"/>
      <c r="FAL15" s="100"/>
      <c r="FAM15" s="100"/>
      <c r="FAN15" s="100"/>
      <c r="FAO15" s="100"/>
      <c r="FAP15" s="100"/>
      <c r="FAQ15" s="100"/>
      <c r="FAR15" s="100"/>
      <c r="FAS15" s="100"/>
      <c r="FAT15" s="100"/>
      <c r="FAU15" s="100"/>
      <c r="FAV15" s="100"/>
      <c r="FAW15" s="100"/>
      <c r="FAX15" s="100"/>
      <c r="FAY15" s="100"/>
      <c r="FAZ15" s="100"/>
      <c r="FBA15" s="100"/>
      <c r="FBB15" s="100"/>
      <c r="FBC15" s="100"/>
      <c r="FBD15" s="100"/>
      <c r="FBE15" s="100"/>
      <c r="FBF15" s="100"/>
      <c r="FBG15" s="100"/>
      <c r="FBH15" s="100"/>
      <c r="FBI15" s="100"/>
      <c r="FBJ15" s="100"/>
      <c r="FBK15" s="100"/>
      <c r="FBL15" s="100"/>
      <c r="FBM15" s="100"/>
      <c r="FBN15" s="100"/>
      <c r="FBO15" s="100"/>
      <c r="FBP15" s="100"/>
      <c r="FBQ15" s="100"/>
      <c r="FBR15" s="100"/>
      <c r="FBS15" s="100"/>
      <c r="FBT15" s="100"/>
      <c r="FBU15" s="100"/>
      <c r="FBV15" s="100"/>
      <c r="FBW15" s="100"/>
      <c r="FBX15" s="100"/>
      <c r="FBY15" s="100"/>
      <c r="FBZ15" s="100"/>
      <c r="FCA15" s="100"/>
      <c r="FCB15" s="100"/>
      <c r="FCC15" s="100"/>
      <c r="FCD15" s="100"/>
      <c r="FCE15" s="100"/>
      <c r="FCF15" s="100"/>
      <c r="FCG15" s="100"/>
      <c r="FCH15" s="100"/>
      <c r="FCI15" s="100"/>
      <c r="FCJ15" s="100"/>
      <c r="FCK15" s="100"/>
      <c r="FCL15" s="100"/>
      <c r="FCM15" s="100"/>
      <c r="FCN15" s="100"/>
      <c r="FCO15" s="100"/>
      <c r="FCP15" s="100"/>
      <c r="FCQ15" s="100"/>
      <c r="FCR15" s="100"/>
      <c r="FCS15" s="100"/>
      <c r="FCT15" s="100"/>
      <c r="FCU15" s="100"/>
      <c r="FCV15" s="100"/>
      <c r="FCW15" s="100"/>
      <c r="FCX15" s="100"/>
      <c r="FCY15" s="100"/>
      <c r="FCZ15" s="100"/>
      <c r="FDA15" s="100"/>
      <c r="FDB15" s="100"/>
      <c r="FDC15" s="100"/>
      <c r="FDD15" s="100"/>
      <c r="FDE15" s="100"/>
      <c r="FDF15" s="100"/>
      <c r="FDG15" s="100"/>
      <c r="FDH15" s="100"/>
      <c r="FDI15" s="100"/>
      <c r="FDJ15" s="100"/>
      <c r="FDK15" s="100"/>
      <c r="FDL15" s="100"/>
      <c r="FDM15" s="100"/>
      <c r="FDN15" s="100"/>
      <c r="FDO15" s="100"/>
      <c r="FDP15" s="100"/>
      <c r="FDQ15" s="100"/>
      <c r="FDR15" s="100"/>
      <c r="FDS15" s="100"/>
      <c r="FDT15" s="100"/>
      <c r="FDU15" s="100"/>
      <c r="FDV15" s="100"/>
      <c r="FDW15" s="100"/>
      <c r="FDX15" s="100"/>
      <c r="FDY15" s="100"/>
      <c r="FDZ15" s="100"/>
      <c r="FEA15" s="100"/>
      <c r="FEB15" s="100"/>
      <c r="FEC15" s="100"/>
      <c r="FED15" s="100"/>
      <c r="FEE15" s="100"/>
      <c r="FEF15" s="100"/>
      <c r="FEG15" s="100"/>
      <c r="FEH15" s="100"/>
      <c r="FEI15" s="100"/>
      <c r="FEJ15" s="100"/>
      <c r="FEK15" s="100"/>
      <c r="FEL15" s="100"/>
      <c r="FEM15" s="100"/>
      <c r="FEN15" s="100"/>
      <c r="FEO15" s="100"/>
      <c r="FEP15" s="100"/>
      <c r="FEQ15" s="100"/>
      <c r="FER15" s="100"/>
      <c r="FES15" s="100"/>
      <c r="FET15" s="100"/>
      <c r="FEU15" s="100"/>
      <c r="FEV15" s="100"/>
      <c r="FEW15" s="100"/>
      <c r="FEX15" s="100"/>
      <c r="FEY15" s="100"/>
      <c r="FEZ15" s="100"/>
      <c r="FFA15" s="100"/>
      <c r="FFB15" s="100"/>
      <c r="FFC15" s="100"/>
      <c r="FFD15" s="100"/>
      <c r="FFE15" s="100"/>
      <c r="FFF15" s="100"/>
      <c r="FFG15" s="100"/>
      <c r="FFH15" s="100"/>
      <c r="FFI15" s="100"/>
      <c r="FFJ15" s="100"/>
      <c r="FFK15" s="100"/>
      <c r="FFL15" s="100"/>
      <c r="FFM15" s="100"/>
      <c r="FFN15" s="100"/>
      <c r="FFO15" s="100"/>
      <c r="FFP15" s="100"/>
      <c r="FFQ15" s="100"/>
      <c r="FFR15" s="100"/>
      <c r="FFS15" s="100"/>
      <c r="FFT15" s="100"/>
      <c r="FFU15" s="100"/>
      <c r="FFV15" s="100"/>
      <c r="FFW15" s="100"/>
      <c r="FFX15" s="100"/>
      <c r="FFY15" s="100"/>
      <c r="FFZ15" s="100"/>
      <c r="FGA15" s="100"/>
      <c r="FGB15" s="100"/>
      <c r="FGC15" s="100"/>
      <c r="FGD15" s="100"/>
      <c r="FGE15" s="100"/>
      <c r="FGF15" s="100"/>
      <c r="FGG15" s="100"/>
      <c r="FGH15" s="100"/>
      <c r="FGI15" s="100"/>
      <c r="FGJ15" s="100"/>
      <c r="FGK15" s="100"/>
      <c r="FGL15" s="100"/>
      <c r="FGM15" s="100"/>
      <c r="FGN15" s="100"/>
      <c r="FGO15" s="100"/>
      <c r="FGP15" s="100"/>
      <c r="FGQ15" s="100"/>
      <c r="FGR15" s="100"/>
      <c r="FGS15" s="100"/>
      <c r="FGT15" s="100"/>
      <c r="FGU15" s="100"/>
      <c r="FGV15" s="100"/>
      <c r="FGW15" s="100"/>
      <c r="FGX15" s="100"/>
      <c r="FGY15" s="100"/>
      <c r="FGZ15" s="100"/>
      <c r="FHA15" s="100"/>
      <c r="FHB15" s="100"/>
      <c r="FHC15" s="100"/>
      <c r="FHD15" s="100"/>
      <c r="FHE15" s="100"/>
      <c r="FHF15" s="100"/>
      <c r="FHG15" s="100"/>
      <c r="FHH15" s="100"/>
      <c r="FHI15" s="100"/>
      <c r="FHJ15" s="100"/>
      <c r="FHK15" s="100"/>
      <c r="FHL15" s="100"/>
      <c r="FHM15" s="100"/>
      <c r="FHN15" s="100"/>
      <c r="FHO15" s="100"/>
      <c r="FHP15" s="100"/>
      <c r="FHQ15" s="100"/>
      <c r="FHR15" s="100"/>
      <c r="FHS15" s="100"/>
      <c r="FHT15" s="100"/>
      <c r="FHU15" s="100"/>
      <c r="FHV15" s="100"/>
      <c r="FHW15" s="100"/>
      <c r="FHX15" s="100"/>
      <c r="FHY15" s="100"/>
      <c r="FHZ15" s="100"/>
      <c r="FIA15" s="100"/>
      <c r="FIB15" s="100"/>
      <c r="FIC15" s="100"/>
      <c r="FID15" s="100"/>
      <c r="FIE15" s="100"/>
      <c r="FIF15" s="100"/>
      <c r="FIG15" s="100"/>
      <c r="FIH15" s="100"/>
      <c r="FII15" s="100"/>
      <c r="FIJ15" s="100"/>
      <c r="FIK15" s="100"/>
      <c r="FIL15" s="100"/>
      <c r="FIM15" s="100"/>
      <c r="FIN15" s="100"/>
      <c r="FIO15" s="100"/>
      <c r="FIP15" s="100"/>
      <c r="FIQ15" s="100"/>
      <c r="FIR15" s="100"/>
      <c r="FIS15" s="100"/>
      <c r="FIT15" s="100"/>
      <c r="FIU15" s="100"/>
      <c r="FIV15" s="100"/>
      <c r="FIW15" s="100"/>
      <c r="FIX15" s="100"/>
      <c r="FIY15" s="100"/>
      <c r="FIZ15" s="100"/>
      <c r="FJA15" s="100"/>
      <c r="FJB15" s="100"/>
      <c r="FJC15" s="100"/>
      <c r="FJD15" s="100"/>
      <c r="FJE15" s="100"/>
      <c r="FJF15" s="100"/>
      <c r="FJG15" s="100"/>
      <c r="FJH15" s="100"/>
      <c r="FJI15" s="100"/>
      <c r="FJJ15" s="100"/>
      <c r="FJK15" s="100"/>
      <c r="FJL15" s="100"/>
      <c r="FJM15" s="100"/>
      <c r="FJN15" s="100"/>
      <c r="FJO15" s="100"/>
      <c r="FJP15" s="100"/>
      <c r="FJQ15" s="100"/>
      <c r="FJR15" s="100"/>
      <c r="FJS15" s="100"/>
      <c r="FJT15" s="100"/>
      <c r="FJU15" s="100"/>
      <c r="FJV15" s="100"/>
      <c r="FJW15" s="100"/>
      <c r="FJX15" s="100"/>
      <c r="FJY15" s="100"/>
      <c r="FJZ15" s="100"/>
      <c r="FKA15" s="100"/>
      <c r="FKB15" s="100"/>
      <c r="FKC15" s="100"/>
      <c r="FKD15" s="100"/>
      <c r="FKE15" s="100"/>
      <c r="FKF15" s="100"/>
      <c r="FKG15" s="100"/>
      <c r="FKH15" s="100"/>
      <c r="FKI15" s="100"/>
      <c r="FKJ15" s="100"/>
      <c r="FKK15" s="100"/>
      <c r="FKL15" s="100"/>
      <c r="FKM15" s="100"/>
      <c r="FKN15" s="100"/>
      <c r="FKO15" s="100"/>
      <c r="FKP15" s="100"/>
      <c r="FKQ15" s="100"/>
      <c r="FKR15" s="100"/>
      <c r="FKS15" s="100"/>
      <c r="FKT15" s="100"/>
      <c r="FKU15" s="100"/>
      <c r="FKV15" s="100"/>
      <c r="FKW15" s="100"/>
      <c r="FKX15" s="100"/>
      <c r="FKY15" s="100"/>
      <c r="FKZ15" s="100"/>
      <c r="FLA15" s="100"/>
      <c r="FLB15" s="100"/>
      <c r="FLC15" s="100"/>
      <c r="FLD15" s="100"/>
      <c r="FLE15" s="100"/>
      <c r="FLF15" s="100"/>
      <c r="FLG15" s="100"/>
      <c r="FLH15" s="100"/>
      <c r="FLI15" s="100"/>
      <c r="FLJ15" s="100"/>
      <c r="FLK15" s="100"/>
      <c r="FLL15" s="100"/>
      <c r="FLM15" s="100"/>
      <c r="FLN15" s="100"/>
      <c r="FLO15" s="100"/>
      <c r="FLP15" s="100"/>
      <c r="FLQ15" s="100"/>
      <c r="FLR15" s="100"/>
      <c r="FLS15" s="100"/>
      <c r="FLT15" s="100"/>
      <c r="FLU15" s="100"/>
      <c r="FLV15" s="100"/>
      <c r="FLW15" s="100"/>
      <c r="FLX15" s="100"/>
      <c r="FLY15" s="100"/>
      <c r="FLZ15" s="100"/>
      <c r="FMA15" s="100"/>
      <c r="FMB15" s="100"/>
      <c r="FMC15" s="100"/>
      <c r="FMD15" s="100"/>
      <c r="FME15" s="100"/>
      <c r="FMF15" s="100"/>
      <c r="FMG15" s="100"/>
      <c r="FMH15" s="100"/>
      <c r="FMI15" s="100"/>
      <c r="FMJ15" s="100"/>
      <c r="FMK15" s="100"/>
      <c r="FML15" s="100"/>
      <c r="FMM15" s="100"/>
      <c r="FMN15" s="100"/>
      <c r="FMO15" s="100"/>
      <c r="FMP15" s="100"/>
      <c r="FMQ15" s="100"/>
      <c r="FMR15" s="100"/>
      <c r="FMS15" s="100"/>
      <c r="FMT15" s="100"/>
      <c r="FMU15" s="100"/>
      <c r="FMV15" s="100"/>
      <c r="FMW15" s="100"/>
      <c r="FMX15" s="100"/>
      <c r="FMY15" s="100"/>
      <c r="FMZ15" s="100"/>
      <c r="FNA15" s="100"/>
      <c r="FNB15" s="100"/>
      <c r="FNC15" s="100"/>
      <c r="FND15" s="100"/>
      <c r="FNE15" s="100"/>
      <c r="FNF15" s="100"/>
      <c r="FNG15" s="100"/>
      <c r="FNH15" s="100"/>
      <c r="FNI15" s="100"/>
      <c r="FNJ15" s="100"/>
      <c r="FNK15" s="100"/>
      <c r="FNL15" s="100"/>
      <c r="FNM15" s="100"/>
      <c r="FNN15" s="100"/>
      <c r="FNO15" s="100"/>
      <c r="FNP15" s="100"/>
      <c r="FNQ15" s="100"/>
      <c r="FNR15" s="100"/>
      <c r="FNS15" s="100"/>
      <c r="FNT15" s="100"/>
      <c r="FNU15" s="100"/>
      <c r="FNV15" s="100"/>
      <c r="FNW15" s="100"/>
      <c r="FNX15" s="100"/>
      <c r="FNY15" s="100"/>
      <c r="FNZ15" s="100"/>
      <c r="FOA15" s="100"/>
      <c r="FOB15" s="100"/>
      <c r="FOC15" s="100"/>
      <c r="FOD15" s="100"/>
      <c r="FOE15" s="100"/>
      <c r="FOF15" s="100"/>
      <c r="FOG15" s="100"/>
      <c r="FOH15" s="100"/>
      <c r="FOI15" s="100"/>
      <c r="FOJ15" s="100"/>
      <c r="FOK15" s="100"/>
      <c r="FOL15" s="100"/>
      <c r="FOM15" s="100"/>
      <c r="FON15" s="100"/>
      <c r="FOO15" s="100"/>
      <c r="FOP15" s="100"/>
      <c r="FOQ15" s="100"/>
      <c r="FOR15" s="100"/>
      <c r="FOS15" s="100"/>
      <c r="FOT15" s="100"/>
      <c r="FOU15" s="100"/>
      <c r="FOV15" s="100"/>
      <c r="FOW15" s="100"/>
      <c r="FOX15" s="100"/>
      <c r="FOY15" s="100"/>
      <c r="FOZ15" s="100"/>
      <c r="FPA15" s="100"/>
      <c r="FPB15" s="100"/>
      <c r="FPC15" s="100"/>
      <c r="FPD15" s="100"/>
      <c r="FPE15" s="100"/>
      <c r="FPF15" s="100"/>
      <c r="FPG15" s="100"/>
      <c r="FPH15" s="100"/>
      <c r="FPI15" s="100"/>
      <c r="FPJ15" s="100"/>
      <c r="FPK15" s="100"/>
      <c r="FPL15" s="100"/>
      <c r="FPM15" s="100"/>
      <c r="FPN15" s="100"/>
      <c r="FPO15" s="100"/>
      <c r="FPP15" s="100"/>
      <c r="FPQ15" s="100"/>
      <c r="FPR15" s="100"/>
      <c r="FPS15" s="100"/>
      <c r="FPT15" s="100"/>
      <c r="FPU15" s="100"/>
      <c r="FPV15" s="100"/>
      <c r="FPW15" s="100"/>
      <c r="FPX15" s="100"/>
      <c r="FPY15" s="100"/>
      <c r="FPZ15" s="100"/>
      <c r="FQA15" s="100"/>
      <c r="FQB15" s="100"/>
      <c r="FQC15" s="100"/>
      <c r="FQD15" s="100"/>
      <c r="FQE15" s="100"/>
      <c r="FQF15" s="100"/>
      <c r="FQG15" s="100"/>
      <c r="FQH15" s="100"/>
      <c r="FQI15" s="100"/>
      <c r="FQJ15" s="100"/>
      <c r="FQK15" s="100"/>
      <c r="FQL15" s="100"/>
      <c r="FQM15" s="100"/>
      <c r="FQN15" s="100"/>
      <c r="FQO15" s="100"/>
      <c r="FQP15" s="100"/>
      <c r="FQQ15" s="100"/>
      <c r="FQR15" s="100"/>
      <c r="FQS15" s="100"/>
      <c r="FQT15" s="100"/>
      <c r="FQU15" s="100"/>
      <c r="FQV15" s="100"/>
      <c r="FQW15" s="100"/>
      <c r="FQX15" s="100"/>
      <c r="FQY15" s="100"/>
      <c r="FQZ15" s="100"/>
      <c r="FRA15" s="100"/>
      <c r="FRB15" s="100"/>
      <c r="FRC15" s="100"/>
      <c r="FRD15" s="100"/>
      <c r="FRE15" s="100"/>
      <c r="FRF15" s="100"/>
      <c r="FRG15" s="100"/>
      <c r="FRH15" s="100"/>
      <c r="FRI15" s="100"/>
      <c r="FRJ15" s="100"/>
      <c r="FRK15" s="100"/>
      <c r="FRL15" s="100"/>
      <c r="FRM15" s="100"/>
      <c r="FRN15" s="100"/>
      <c r="FRO15" s="100"/>
      <c r="FRP15" s="100"/>
      <c r="FRQ15" s="100"/>
      <c r="FRR15" s="100"/>
      <c r="FRS15" s="100"/>
      <c r="FRT15" s="100"/>
      <c r="FRU15" s="100"/>
      <c r="FRV15" s="100"/>
      <c r="FRW15" s="100"/>
      <c r="FRX15" s="100"/>
      <c r="FRY15" s="100"/>
      <c r="FRZ15" s="100"/>
      <c r="FSA15" s="100"/>
      <c r="FSB15" s="100"/>
      <c r="FSC15" s="100"/>
      <c r="FSD15" s="100"/>
      <c r="FSE15" s="100"/>
      <c r="FSF15" s="100"/>
      <c r="FSG15" s="100"/>
      <c r="FSH15" s="100"/>
      <c r="FSI15" s="100"/>
      <c r="FSJ15" s="100"/>
      <c r="FSK15" s="100"/>
      <c r="FSL15" s="100"/>
      <c r="FSM15" s="100"/>
      <c r="FSN15" s="100"/>
      <c r="FSO15" s="100"/>
      <c r="FSP15" s="100"/>
      <c r="FSQ15" s="100"/>
      <c r="FSR15" s="100"/>
      <c r="FSS15" s="100"/>
      <c r="FST15" s="100"/>
      <c r="FSU15" s="100"/>
      <c r="FSV15" s="100"/>
      <c r="FSW15" s="100"/>
      <c r="FSX15" s="100"/>
      <c r="FSY15" s="100"/>
      <c r="FSZ15" s="100"/>
      <c r="FTA15" s="100"/>
      <c r="FTB15" s="100"/>
      <c r="FTC15" s="100"/>
      <c r="FTD15" s="100"/>
      <c r="FTE15" s="100"/>
      <c r="FTF15" s="100"/>
      <c r="FTG15" s="100"/>
      <c r="FTH15" s="100"/>
      <c r="FTI15" s="100"/>
      <c r="FTJ15" s="100"/>
      <c r="FTK15" s="100"/>
      <c r="FTL15" s="100"/>
      <c r="FTM15" s="100"/>
      <c r="FTN15" s="100"/>
      <c r="FTO15" s="100"/>
      <c r="FTP15" s="100"/>
      <c r="FTQ15" s="100"/>
      <c r="FTR15" s="100"/>
      <c r="FTS15" s="100"/>
      <c r="FTT15" s="100"/>
      <c r="FTU15" s="100"/>
      <c r="FTV15" s="100"/>
      <c r="FTW15" s="100"/>
      <c r="FTX15" s="100"/>
      <c r="FTY15" s="100"/>
      <c r="FTZ15" s="100"/>
      <c r="FUA15" s="100"/>
      <c r="FUB15" s="100"/>
      <c r="FUC15" s="100"/>
      <c r="FUD15" s="100"/>
      <c r="FUE15" s="100"/>
      <c r="FUF15" s="100"/>
      <c r="FUG15" s="100"/>
      <c r="FUH15" s="100"/>
      <c r="FUI15" s="100"/>
      <c r="FUJ15" s="100"/>
      <c r="FUK15" s="100"/>
      <c r="FUL15" s="100"/>
      <c r="FUM15" s="100"/>
      <c r="FUN15" s="100"/>
      <c r="FUO15" s="100"/>
      <c r="FUP15" s="100"/>
      <c r="FUQ15" s="100"/>
      <c r="FUR15" s="100"/>
      <c r="FUS15" s="100"/>
      <c r="FUT15" s="100"/>
      <c r="FUU15" s="100"/>
      <c r="FUV15" s="100"/>
      <c r="FUW15" s="100"/>
      <c r="FUX15" s="100"/>
      <c r="FUY15" s="100"/>
      <c r="FUZ15" s="100"/>
      <c r="FVA15" s="100"/>
      <c r="FVB15" s="100"/>
      <c r="FVC15" s="100"/>
      <c r="FVD15" s="100"/>
      <c r="FVE15" s="100"/>
      <c r="FVF15" s="100"/>
      <c r="FVG15" s="100"/>
      <c r="FVH15" s="100"/>
      <c r="FVI15" s="100"/>
      <c r="FVJ15" s="100"/>
      <c r="FVK15" s="100"/>
      <c r="FVL15" s="100"/>
      <c r="FVM15" s="100"/>
      <c r="FVN15" s="100"/>
      <c r="FVO15" s="100"/>
      <c r="FVP15" s="100"/>
      <c r="FVQ15" s="100"/>
      <c r="FVR15" s="100"/>
      <c r="FVS15" s="100"/>
      <c r="FVT15" s="100"/>
      <c r="FVU15" s="100"/>
      <c r="FVV15" s="100"/>
      <c r="FVW15" s="100"/>
      <c r="FVX15" s="100"/>
      <c r="FVY15" s="100"/>
      <c r="FVZ15" s="100"/>
      <c r="FWA15" s="100"/>
      <c r="FWB15" s="100"/>
      <c r="FWC15" s="100"/>
      <c r="FWD15" s="100"/>
      <c r="FWE15" s="100"/>
      <c r="FWF15" s="100"/>
      <c r="FWG15" s="100"/>
      <c r="FWH15" s="100"/>
      <c r="FWI15" s="100"/>
      <c r="FWJ15" s="100"/>
      <c r="FWK15" s="100"/>
      <c r="FWL15" s="100"/>
      <c r="FWM15" s="100"/>
      <c r="FWN15" s="100"/>
      <c r="FWO15" s="100"/>
      <c r="FWP15" s="100"/>
      <c r="FWQ15" s="100"/>
      <c r="FWR15" s="100"/>
      <c r="FWS15" s="100"/>
      <c r="FWT15" s="100"/>
      <c r="FWU15" s="100"/>
      <c r="FWV15" s="100"/>
      <c r="FWW15" s="100"/>
      <c r="FWX15" s="100"/>
      <c r="FWY15" s="100"/>
      <c r="FWZ15" s="100"/>
      <c r="FXA15" s="100"/>
      <c r="FXB15" s="100"/>
      <c r="FXC15" s="100"/>
      <c r="FXD15" s="100"/>
      <c r="FXE15" s="100"/>
      <c r="FXF15" s="100"/>
      <c r="FXG15" s="100"/>
      <c r="FXH15" s="100"/>
      <c r="FXI15" s="100"/>
      <c r="FXJ15" s="100"/>
      <c r="FXK15" s="100"/>
      <c r="FXL15" s="100"/>
      <c r="FXM15" s="100"/>
      <c r="FXN15" s="100"/>
      <c r="FXO15" s="100"/>
      <c r="FXP15" s="100"/>
      <c r="FXQ15" s="100"/>
      <c r="FXR15" s="100"/>
      <c r="FXS15" s="100"/>
      <c r="FXT15" s="100"/>
      <c r="FXU15" s="100"/>
      <c r="FXV15" s="100"/>
      <c r="FXW15" s="100"/>
      <c r="FXX15" s="100"/>
      <c r="FXY15" s="100"/>
      <c r="FXZ15" s="100"/>
      <c r="FYA15" s="100"/>
      <c r="FYB15" s="100"/>
      <c r="FYC15" s="100"/>
      <c r="FYD15" s="100"/>
      <c r="FYE15" s="100"/>
      <c r="FYF15" s="100"/>
      <c r="FYG15" s="100"/>
      <c r="FYH15" s="100"/>
      <c r="FYI15" s="100"/>
      <c r="FYJ15" s="100"/>
      <c r="FYK15" s="100"/>
      <c r="FYL15" s="100"/>
      <c r="FYM15" s="100"/>
      <c r="FYN15" s="100"/>
      <c r="FYO15" s="100"/>
      <c r="FYP15" s="100"/>
      <c r="FYQ15" s="100"/>
      <c r="FYR15" s="100"/>
      <c r="FYS15" s="100"/>
      <c r="FYT15" s="100"/>
      <c r="FYU15" s="100"/>
      <c r="FYV15" s="100"/>
      <c r="FYW15" s="100"/>
      <c r="FYX15" s="100"/>
      <c r="FYY15" s="100"/>
      <c r="FYZ15" s="100"/>
      <c r="FZA15" s="100"/>
      <c r="FZB15" s="100"/>
      <c r="FZC15" s="100"/>
      <c r="FZD15" s="100"/>
      <c r="FZE15" s="100"/>
      <c r="FZF15" s="100"/>
      <c r="FZG15" s="100"/>
      <c r="FZH15" s="100"/>
      <c r="FZI15" s="100"/>
      <c r="FZJ15" s="100"/>
      <c r="FZK15" s="100"/>
      <c r="FZL15" s="100"/>
      <c r="FZM15" s="100"/>
      <c r="FZN15" s="100"/>
      <c r="FZO15" s="100"/>
      <c r="FZP15" s="100"/>
      <c r="FZQ15" s="100"/>
      <c r="FZR15" s="100"/>
      <c r="FZS15" s="100"/>
      <c r="FZT15" s="100"/>
      <c r="FZU15" s="100"/>
      <c r="FZV15" s="100"/>
      <c r="FZW15" s="100"/>
      <c r="FZX15" s="100"/>
      <c r="FZY15" s="100"/>
      <c r="FZZ15" s="100"/>
      <c r="GAA15" s="100"/>
      <c r="GAB15" s="100"/>
      <c r="GAC15" s="100"/>
      <c r="GAD15" s="100"/>
      <c r="GAE15" s="100"/>
      <c r="GAF15" s="100"/>
      <c r="GAG15" s="100"/>
      <c r="GAH15" s="100"/>
      <c r="GAI15" s="100"/>
      <c r="GAJ15" s="100"/>
      <c r="GAK15" s="100"/>
      <c r="GAL15" s="100"/>
      <c r="GAM15" s="100"/>
      <c r="GAN15" s="100"/>
      <c r="GAO15" s="100"/>
      <c r="GAP15" s="100"/>
      <c r="GAQ15" s="100"/>
      <c r="GAR15" s="100"/>
      <c r="GAS15" s="100"/>
      <c r="GAT15" s="100"/>
      <c r="GAU15" s="100"/>
      <c r="GAV15" s="100"/>
      <c r="GAW15" s="100"/>
      <c r="GAX15" s="100"/>
      <c r="GAY15" s="100"/>
      <c r="GAZ15" s="100"/>
      <c r="GBA15" s="100"/>
      <c r="GBB15" s="100"/>
      <c r="GBC15" s="100"/>
      <c r="GBD15" s="100"/>
      <c r="GBE15" s="100"/>
      <c r="GBF15" s="100"/>
      <c r="GBG15" s="100"/>
      <c r="GBH15" s="100"/>
      <c r="GBI15" s="100"/>
      <c r="GBJ15" s="100"/>
      <c r="GBK15" s="100"/>
      <c r="GBL15" s="100"/>
      <c r="GBM15" s="100"/>
      <c r="GBN15" s="100"/>
      <c r="GBO15" s="100"/>
      <c r="GBP15" s="100"/>
      <c r="GBQ15" s="100"/>
      <c r="GBR15" s="100"/>
      <c r="GBS15" s="100"/>
      <c r="GBT15" s="100"/>
      <c r="GBU15" s="100"/>
      <c r="GBV15" s="100"/>
      <c r="GBW15" s="100"/>
      <c r="GBX15" s="100"/>
      <c r="GBY15" s="100"/>
      <c r="GBZ15" s="100"/>
      <c r="GCA15" s="100"/>
      <c r="GCB15" s="100"/>
      <c r="GCC15" s="100"/>
      <c r="GCD15" s="100"/>
      <c r="GCE15" s="100"/>
      <c r="GCF15" s="100"/>
      <c r="GCG15" s="100"/>
      <c r="GCH15" s="100"/>
      <c r="GCI15" s="100"/>
      <c r="GCJ15" s="100"/>
      <c r="GCK15" s="100"/>
      <c r="GCL15" s="100"/>
      <c r="GCM15" s="100"/>
      <c r="GCN15" s="100"/>
      <c r="GCO15" s="100"/>
      <c r="GCP15" s="100"/>
      <c r="GCQ15" s="100"/>
      <c r="GCR15" s="100"/>
      <c r="GCS15" s="100"/>
      <c r="GCT15" s="100"/>
      <c r="GCU15" s="100"/>
      <c r="GCV15" s="100"/>
      <c r="GCW15" s="100"/>
      <c r="GCX15" s="100"/>
      <c r="GCY15" s="100"/>
      <c r="GCZ15" s="100"/>
      <c r="GDA15" s="100"/>
      <c r="GDB15" s="100"/>
      <c r="GDC15" s="100"/>
      <c r="GDD15" s="100"/>
      <c r="GDE15" s="100"/>
      <c r="GDF15" s="100"/>
      <c r="GDG15" s="100"/>
      <c r="GDH15" s="100"/>
      <c r="GDI15" s="100"/>
      <c r="GDJ15" s="100"/>
      <c r="GDK15" s="100"/>
      <c r="GDL15" s="100"/>
      <c r="GDM15" s="100"/>
      <c r="GDN15" s="100"/>
      <c r="GDO15" s="100"/>
      <c r="GDP15" s="100"/>
      <c r="GDQ15" s="100"/>
      <c r="GDR15" s="100"/>
      <c r="GDS15" s="100"/>
      <c r="GDT15" s="100"/>
      <c r="GDU15" s="100"/>
      <c r="GDV15" s="100"/>
      <c r="GDW15" s="100"/>
      <c r="GDX15" s="100"/>
      <c r="GDY15" s="100"/>
      <c r="GDZ15" s="100"/>
      <c r="GEA15" s="100"/>
      <c r="GEB15" s="100"/>
      <c r="GEC15" s="100"/>
      <c r="GED15" s="100"/>
      <c r="GEE15" s="100"/>
      <c r="GEF15" s="100"/>
      <c r="GEG15" s="100"/>
      <c r="GEH15" s="100"/>
      <c r="GEI15" s="100"/>
      <c r="GEJ15" s="100"/>
      <c r="GEK15" s="100"/>
      <c r="GEL15" s="100"/>
      <c r="GEM15" s="100"/>
      <c r="GEN15" s="100"/>
      <c r="GEO15" s="100"/>
      <c r="GEP15" s="100"/>
      <c r="GEQ15" s="100"/>
      <c r="GER15" s="100"/>
      <c r="GES15" s="100"/>
      <c r="GET15" s="100"/>
      <c r="GEU15" s="100"/>
      <c r="GEV15" s="100"/>
      <c r="GEW15" s="100"/>
      <c r="GEX15" s="100"/>
      <c r="GEY15" s="100"/>
      <c r="GEZ15" s="100"/>
      <c r="GFA15" s="100"/>
      <c r="GFB15" s="100"/>
      <c r="GFC15" s="100"/>
      <c r="GFD15" s="100"/>
      <c r="GFE15" s="100"/>
      <c r="GFF15" s="100"/>
      <c r="GFG15" s="100"/>
      <c r="GFH15" s="100"/>
      <c r="GFI15" s="100"/>
      <c r="GFJ15" s="100"/>
      <c r="GFK15" s="100"/>
      <c r="GFL15" s="100"/>
      <c r="GFM15" s="100"/>
      <c r="GFN15" s="100"/>
      <c r="GFO15" s="100"/>
      <c r="GFP15" s="100"/>
      <c r="GFQ15" s="100"/>
      <c r="GFR15" s="100"/>
      <c r="GFS15" s="100"/>
      <c r="GFT15" s="100"/>
      <c r="GFU15" s="100"/>
      <c r="GFV15" s="100"/>
      <c r="GFW15" s="100"/>
      <c r="GFX15" s="100"/>
      <c r="GFY15" s="100"/>
      <c r="GFZ15" s="100"/>
      <c r="GGA15" s="100"/>
      <c r="GGB15" s="100"/>
      <c r="GGC15" s="100"/>
      <c r="GGD15" s="100"/>
      <c r="GGE15" s="100"/>
      <c r="GGF15" s="100"/>
      <c r="GGG15" s="100"/>
      <c r="GGH15" s="100"/>
      <c r="GGI15" s="100"/>
      <c r="GGJ15" s="100"/>
      <c r="GGK15" s="100"/>
      <c r="GGL15" s="100"/>
      <c r="GGM15" s="100"/>
      <c r="GGN15" s="100"/>
      <c r="GGO15" s="100"/>
      <c r="GGP15" s="100"/>
      <c r="GGQ15" s="100"/>
      <c r="GGR15" s="100"/>
      <c r="GGS15" s="100"/>
      <c r="GGT15" s="100"/>
      <c r="GGU15" s="100"/>
      <c r="GGV15" s="100"/>
      <c r="GGW15" s="100"/>
      <c r="GGX15" s="100"/>
      <c r="GGY15" s="100"/>
      <c r="GGZ15" s="100"/>
      <c r="GHA15" s="100"/>
      <c r="GHB15" s="100"/>
      <c r="GHC15" s="100"/>
      <c r="GHD15" s="100"/>
      <c r="GHE15" s="100"/>
      <c r="GHF15" s="100"/>
      <c r="GHG15" s="100"/>
      <c r="GHH15" s="100"/>
      <c r="GHI15" s="100"/>
      <c r="GHJ15" s="100"/>
      <c r="GHK15" s="100"/>
      <c r="GHL15" s="100"/>
      <c r="GHM15" s="100"/>
      <c r="GHN15" s="100"/>
      <c r="GHO15" s="100"/>
      <c r="GHP15" s="100"/>
      <c r="GHQ15" s="100"/>
      <c r="GHR15" s="100"/>
      <c r="GHS15" s="100"/>
      <c r="GHT15" s="100"/>
      <c r="GHU15" s="100"/>
      <c r="GHV15" s="100"/>
      <c r="GHW15" s="100"/>
      <c r="GHX15" s="100"/>
      <c r="GHY15" s="100"/>
      <c r="GHZ15" s="100"/>
      <c r="GIA15" s="100"/>
      <c r="GIB15" s="100"/>
      <c r="GIC15" s="100"/>
      <c r="GID15" s="100"/>
      <c r="GIE15" s="100"/>
      <c r="GIF15" s="100"/>
      <c r="GIG15" s="100"/>
      <c r="GIH15" s="100"/>
      <c r="GII15" s="100"/>
      <c r="GIJ15" s="100"/>
      <c r="GIK15" s="100"/>
      <c r="GIL15" s="100"/>
      <c r="GIM15" s="100"/>
      <c r="GIN15" s="100"/>
      <c r="GIO15" s="100"/>
      <c r="GIP15" s="100"/>
      <c r="GIQ15" s="100"/>
      <c r="GIR15" s="100"/>
      <c r="GIS15" s="100"/>
      <c r="GIT15" s="100"/>
      <c r="GIU15" s="100"/>
      <c r="GIV15" s="100"/>
      <c r="GIW15" s="100"/>
      <c r="GIX15" s="100"/>
      <c r="GIY15" s="100"/>
      <c r="GIZ15" s="100"/>
      <c r="GJA15" s="100"/>
      <c r="GJB15" s="100"/>
      <c r="GJC15" s="100"/>
      <c r="GJD15" s="100"/>
      <c r="GJE15" s="100"/>
      <c r="GJF15" s="100"/>
      <c r="GJG15" s="100"/>
      <c r="GJH15" s="100"/>
      <c r="GJI15" s="100"/>
      <c r="GJJ15" s="100"/>
      <c r="GJK15" s="100"/>
      <c r="GJL15" s="100"/>
      <c r="GJM15" s="100"/>
      <c r="GJN15" s="100"/>
      <c r="GJO15" s="100"/>
      <c r="GJP15" s="100"/>
      <c r="GJQ15" s="100"/>
      <c r="GJR15" s="100"/>
      <c r="GJS15" s="100"/>
      <c r="GJT15" s="100"/>
      <c r="GJU15" s="100"/>
      <c r="GJV15" s="100"/>
      <c r="GJW15" s="100"/>
      <c r="GJX15" s="100"/>
      <c r="GJY15" s="100"/>
      <c r="GJZ15" s="100"/>
      <c r="GKA15" s="100"/>
      <c r="GKB15" s="100"/>
      <c r="GKC15" s="100"/>
      <c r="GKD15" s="100"/>
      <c r="GKE15" s="100"/>
      <c r="GKF15" s="100"/>
      <c r="GKG15" s="100"/>
      <c r="GKH15" s="100"/>
      <c r="GKI15" s="100"/>
      <c r="GKJ15" s="100"/>
      <c r="GKK15" s="100"/>
      <c r="GKL15" s="100"/>
      <c r="GKM15" s="100"/>
      <c r="GKN15" s="100"/>
      <c r="GKO15" s="100"/>
      <c r="GKP15" s="100"/>
      <c r="GKQ15" s="100"/>
      <c r="GKR15" s="100"/>
      <c r="GKS15" s="100"/>
      <c r="GKT15" s="100"/>
      <c r="GKU15" s="100"/>
      <c r="GKV15" s="100"/>
      <c r="GKW15" s="100"/>
      <c r="GKX15" s="100"/>
      <c r="GKY15" s="100"/>
      <c r="GKZ15" s="100"/>
      <c r="GLA15" s="100"/>
      <c r="GLB15" s="100"/>
      <c r="GLC15" s="100"/>
      <c r="GLD15" s="100"/>
      <c r="GLE15" s="100"/>
      <c r="GLF15" s="100"/>
      <c r="GLG15" s="100"/>
      <c r="GLH15" s="100"/>
      <c r="GLI15" s="100"/>
      <c r="GLJ15" s="100"/>
      <c r="GLK15" s="100"/>
      <c r="GLL15" s="100"/>
      <c r="GLM15" s="100"/>
      <c r="GLN15" s="100"/>
      <c r="GLO15" s="100"/>
      <c r="GLP15" s="100"/>
      <c r="GLQ15" s="100"/>
      <c r="GLR15" s="100"/>
      <c r="GLS15" s="100"/>
      <c r="GLT15" s="100"/>
      <c r="GLU15" s="100"/>
      <c r="GLV15" s="100"/>
      <c r="GLW15" s="100"/>
      <c r="GLX15" s="100"/>
      <c r="GLY15" s="100"/>
      <c r="GLZ15" s="100"/>
      <c r="GMA15" s="100"/>
      <c r="GMB15" s="100"/>
      <c r="GMC15" s="100"/>
      <c r="GMD15" s="100"/>
      <c r="GME15" s="100"/>
      <c r="GMF15" s="100"/>
      <c r="GMG15" s="100"/>
      <c r="GMH15" s="100"/>
      <c r="GMI15" s="100"/>
      <c r="GMJ15" s="100"/>
      <c r="GMK15" s="100"/>
      <c r="GML15" s="100"/>
      <c r="GMM15" s="100"/>
      <c r="GMN15" s="100"/>
      <c r="GMO15" s="100"/>
      <c r="GMP15" s="100"/>
      <c r="GMQ15" s="100"/>
      <c r="GMR15" s="100"/>
      <c r="GMS15" s="100"/>
      <c r="GMT15" s="100"/>
      <c r="GMU15" s="100"/>
      <c r="GMV15" s="100"/>
      <c r="GMW15" s="100"/>
      <c r="GMX15" s="100"/>
      <c r="GMY15" s="100"/>
      <c r="GMZ15" s="100"/>
      <c r="GNA15" s="100"/>
      <c r="GNB15" s="100"/>
      <c r="GNC15" s="100"/>
      <c r="GND15" s="100"/>
      <c r="GNE15" s="100"/>
      <c r="GNF15" s="100"/>
      <c r="GNG15" s="100"/>
      <c r="GNH15" s="100"/>
      <c r="GNI15" s="100"/>
      <c r="GNJ15" s="100"/>
      <c r="GNK15" s="100"/>
      <c r="GNL15" s="100"/>
      <c r="GNM15" s="100"/>
      <c r="GNN15" s="100"/>
      <c r="GNO15" s="100"/>
      <c r="GNP15" s="100"/>
      <c r="GNQ15" s="100"/>
      <c r="GNR15" s="100"/>
      <c r="GNS15" s="100"/>
      <c r="GNT15" s="100"/>
      <c r="GNU15" s="100"/>
      <c r="GNV15" s="100"/>
      <c r="GNW15" s="100"/>
      <c r="GNX15" s="100"/>
      <c r="GNY15" s="100"/>
      <c r="GNZ15" s="100"/>
      <c r="GOA15" s="100"/>
      <c r="GOB15" s="100"/>
      <c r="GOC15" s="100"/>
      <c r="GOD15" s="100"/>
      <c r="GOE15" s="100"/>
      <c r="GOF15" s="100"/>
      <c r="GOG15" s="100"/>
      <c r="GOH15" s="100"/>
      <c r="GOI15" s="100"/>
      <c r="GOJ15" s="100"/>
      <c r="GOK15" s="100"/>
      <c r="GOL15" s="100"/>
      <c r="GOM15" s="100"/>
      <c r="GON15" s="100"/>
      <c r="GOO15" s="100"/>
      <c r="GOP15" s="100"/>
      <c r="GOQ15" s="100"/>
      <c r="GOR15" s="100"/>
      <c r="GOS15" s="100"/>
      <c r="GOT15" s="100"/>
      <c r="GOU15" s="100"/>
      <c r="GOV15" s="100"/>
      <c r="GOW15" s="100"/>
      <c r="GOX15" s="100"/>
      <c r="GOY15" s="100"/>
      <c r="GOZ15" s="100"/>
      <c r="GPA15" s="100"/>
      <c r="GPB15" s="100"/>
      <c r="GPC15" s="100"/>
      <c r="GPD15" s="100"/>
      <c r="GPE15" s="100"/>
      <c r="GPF15" s="100"/>
      <c r="GPG15" s="100"/>
      <c r="GPH15" s="100"/>
      <c r="GPI15" s="100"/>
      <c r="GPJ15" s="100"/>
      <c r="GPK15" s="100"/>
      <c r="GPL15" s="100"/>
      <c r="GPM15" s="100"/>
      <c r="GPN15" s="100"/>
      <c r="GPO15" s="100"/>
      <c r="GPP15" s="100"/>
      <c r="GPQ15" s="100"/>
      <c r="GPR15" s="100"/>
      <c r="GPS15" s="100"/>
      <c r="GPT15" s="100"/>
      <c r="GPU15" s="100"/>
      <c r="GPV15" s="100"/>
      <c r="GPW15" s="100"/>
      <c r="GPX15" s="100"/>
      <c r="GPY15" s="100"/>
      <c r="GPZ15" s="100"/>
      <c r="GQA15" s="100"/>
      <c r="GQB15" s="100"/>
      <c r="GQC15" s="100"/>
      <c r="GQD15" s="100"/>
      <c r="GQE15" s="100"/>
      <c r="GQF15" s="100"/>
      <c r="GQG15" s="100"/>
      <c r="GQH15" s="100"/>
      <c r="GQI15" s="100"/>
      <c r="GQJ15" s="100"/>
      <c r="GQK15" s="100"/>
      <c r="GQL15" s="100"/>
      <c r="GQM15" s="100"/>
      <c r="GQN15" s="100"/>
      <c r="GQO15" s="100"/>
      <c r="GQP15" s="100"/>
      <c r="GQQ15" s="100"/>
      <c r="GQR15" s="100"/>
      <c r="GQS15" s="100"/>
      <c r="GQT15" s="100"/>
      <c r="GQU15" s="100"/>
      <c r="GQV15" s="100"/>
      <c r="GQW15" s="100"/>
      <c r="GQX15" s="100"/>
      <c r="GQY15" s="100"/>
      <c r="GQZ15" s="100"/>
      <c r="GRA15" s="100"/>
      <c r="GRB15" s="100"/>
      <c r="GRC15" s="100"/>
      <c r="GRD15" s="100"/>
      <c r="GRE15" s="100"/>
      <c r="GRF15" s="100"/>
      <c r="GRG15" s="100"/>
      <c r="GRH15" s="100"/>
      <c r="GRI15" s="100"/>
      <c r="GRJ15" s="100"/>
      <c r="GRK15" s="100"/>
      <c r="GRL15" s="100"/>
      <c r="GRM15" s="100"/>
      <c r="GRN15" s="100"/>
      <c r="GRO15" s="100"/>
      <c r="GRP15" s="100"/>
      <c r="GRQ15" s="100"/>
      <c r="GRR15" s="100"/>
      <c r="GRS15" s="100"/>
      <c r="GRT15" s="100"/>
      <c r="GRU15" s="100"/>
      <c r="GRV15" s="100"/>
      <c r="GRW15" s="100"/>
      <c r="GRX15" s="100"/>
      <c r="GRY15" s="100"/>
      <c r="GRZ15" s="100"/>
      <c r="GSA15" s="100"/>
      <c r="GSB15" s="100"/>
      <c r="GSC15" s="100"/>
      <c r="GSD15" s="100"/>
      <c r="GSE15" s="100"/>
      <c r="GSF15" s="100"/>
      <c r="GSG15" s="100"/>
      <c r="GSH15" s="100"/>
      <c r="GSI15" s="100"/>
      <c r="GSJ15" s="100"/>
      <c r="GSK15" s="100"/>
      <c r="GSL15" s="100"/>
      <c r="GSM15" s="100"/>
      <c r="GSN15" s="100"/>
      <c r="GSO15" s="100"/>
      <c r="GSP15" s="100"/>
      <c r="GSQ15" s="100"/>
      <c r="GSR15" s="100"/>
      <c r="GSS15" s="100"/>
      <c r="GST15" s="100"/>
      <c r="GSU15" s="100"/>
      <c r="GSV15" s="100"/>
      <c r="GSW15" s="100"/>
      <c r="GSX15" s="100"/>
      <c r="GSY15" s="100"/>
      <c r="GSZ15" s="100"/>
      <c r="GTA15" s="100"/>
      <c r="GTB15" s="100"/>
      <c r="GTC15" s="100"/>
      <c r="GTD15" s="100"/>
      <c r="GTE15" s="100"/>
      <c r="GTF15" s="100"/>
      <c r="GTG15" s="100"/>
      <c r="GTH15" s="100"/>
      <c r="GTI15" s="100"/>
      <c r="GTJ15" s="100"/>
      <c r="GTK15" s="100"/>
      <c r="GTL15" s="100"/>
      <c r="GTM15" s="100"/>
      <c r="GTN15" s="100"/>
      <c r="GTO15" s="100"/>
      <c r="GTP15" s="100"/>
      <c r="GTQ15" s="100"/>
      <c r="GTR15" s="100"/>
      <c r="GTS15" s="100"/>
      <c r="GTT15" s="100"/>
      <c r="GTU15" s="100"/>
      <c r="GTV15" s="100"/>
      <c r="GTW15" s="100"/>
      <c r="GTX15" s="100"/>
      <c r="GTY15" s="100"/>
      <c r="GTZ15" s="100"/>
      <c r="GUA15" s="100"/>
      <c r="GUB15" s="100"/>
      <c r="GUC15" s="100"/>
      <c r="GUD15" s="100"/>
      <c r="GUE15" s="100"/>
      <c r="GUF15" s="100"/>
      <c r="GUG15" s="100"/>
      <c r="GUH15" s="100"/>
      <c r="GUI15" s="100"/>
      <c r="GUJ15" s="100"/>
      <c r="GUK15" s="100"/>
      <c r="GUL15" s="100"/>
      <c r="GUM15" s="100"/>
      <c r="GUN15" s="100"/>
      <c r="GUO15" s="100"/>
      <c r="GUP15" s="100"/>
      <c r="GUQ15" s="100"/>
      <c r="GUR15" s="100"/>
      <c r="GUS15" s="100"/>
      <c r="GUT15" s="100"/>
      <c r="GUU15" s="100"/>
      <c r="GUV15" s="100"/>
      <c r="GUW15" s="100"/>
      <c r="GUX15" s="100"/>
      <c r="GUY15" s="100"/>
      <c r="GUZ15" s="100"/>
      <c r="GVA15" s="100"/>
      <c r="GVB15" s="100"/>
      <c r="GVC15" s="100"/>
      <c r="GVD15" s="100"/>
      <c r="GVE15" s="100"/>
      <c r="GVF15" s="100"/>
      <c r="GVG15" s="100"/>
      <c r="GVH15" s="100"/>
      <c r="GVI15" s="100"/>
      <c r="GVJ15" s="100"/>
      <c r="GVK15" s="100"/>
      <c r="GVL15" s="100"/>
      <c r="GVM15" s="100"/>
      <c r="GVN15" s="100"/>
      <c r="GVO15" s="100"/>
      <c r="GVP15" s="100"/>
      <c r="GVQ15" s="100"/>
      <c r="GVR15" s="100"/>
      <c r="GVS15" s="100"/>
      <c r="GVT15" s="100"/>
      <c r="GVU15" s="100"/>
      <c r="GVV15" s="100"/>
      <c r="GVW15" s="100"/>
      <c r="GVX15" s="100"/>
      <c r="GVY15" s="100"/>
      <c r="GVZ15" s="100"/>
      <c r="GWA15" s="100"/>
      <c r="GWB15" s="100"/>
      <c r="GWC15" s="100"/>
      <c r="GWD15" s="100"/>
      <c r="GWE15" s="100"/>
      <c r="GWF15" s="100"/>
      <c r="GWG15" s="100"/>
      <c r="GWH15" s="100"/>
      <c r="GWI15" s="100"/>
      <c r="GWJ15" s="100"/>
      <c r="GWK15" s="100"/>
      <c r="GWL15" s="100"/>
      <c r="GWM15" s="100"/>
      <c r="GWN15" s="100"/>
      <c r="GWO15" s="100"/>
      <c r="GWP15" s="100"/>
      <c r="GWQ15" s="100"/>
      <c r="GWR15" s="100"/>
      <c r="GWS15" s="100"/>
      <c r="GWT15" s="100"/>
      <c r="GWU15" s="100"/>
      <c r="GWV15" s="100"/>
      <c r="GWW15" s="100"/>
      <c r="GWX15" s="100"/>
      <c r="GWY15" s="100"/>
      <c r="GWZ15" s="100"/>
      <c r="GXA15" s="100"/>
      <c r="GXB15" s="100"/>
      <c r="GXC15" s="100"/>
      <c r="GXD15" s="100"/>
      <c r="GXE15" s="100"/>
      <c r="GXF15" s="100"/>
      <c r="GXG15" s="100"/>
      <c r="GXH15" s="100"/>
      <c r="GXI15" s="100"/>
      <c r="GXJ15" s="100"/>
      <c r="GXK15" s="100"/>
      <c r="GXL15" s="100"/>
      <c r="GXM15" s="100"/>
      <c r="GXN15" s="100"/>
      <c r="GXO15" s="100"/>
      <c r="GXP15" s="100"/>
      <c r="GXQ15" s="100"/>
      <c r="GXR15" s="100"/>
      <c r="GXS15" s="100"/>
      <c r="GXT15" s="100"/>
      <c r="GXU15" s="100"/>
      <c r="GXV15" s="100"/>
      <c r="GXW15" s="100"/>
      <c r="GXX15" s="100"/>
      <c r="GXY15" s="100"/>
      <c r="GXZ15" s="100"/>
      <c r="GYA15" s="100"/>
      <c r="GYB15" s="100"/>
      <c r="GYC15" s="100"/>
      <c r="GYD15" s="100"/>
      <c r="GYE15" s="100"/>
      <c r="GYF15" s="100"/>
      <c r="GYG15" s="100"/>
      <c r="GYH15" s="100"/>
      <c r="GYI15" s="100"/>
      <c r="GYJ15" s="100"/>
      <c r="GYK15" s="100"/>
      <c r="GYL15" s="100"/>
      <c r="GYM15" s="100"/>
      <c r="GYN15" s="100"/>
      <c r="GYO15" s="100"/>
      <c r="GYP15" s="100"/>
      <c r="GYQ15" s="100"/>
      <c r="GYR15" s="100"/>
      <c r="GYS15" s="100"/>
      <c r="GYT15" s="100"/>
      <c r="GYU15" s="100"/>
      <c r="GYV15" s="100"/>
      <c r="GYW15" s="100"/>
      <c r="GYX15" s="100"/>
      <c r="GYY15" s="100"/>
      <c r="GYZ15" s="100"/>
      <c r="GZA15" s="100"/>
      <c r="GZB15" s="100"/>
      <c r="GZC15" s="100"/>
      <c r="GZD15" s="100"/>
      <c r="GZE15" s="100"/>
      <c r="GZF15" s="100"/>
      <c r="GZG15" s="100"/>
      <c r="GZH15" s="100"/>
      <c r="GZI15" s="100"/>
      <c r="GZJ15" s="100"/>
      <c r="GZK15" s="100"/>
      <c r="GZL15" s="100"/>
      <c r="GZM15" s="100"/>
      <c r="GZN15" s="100"/>
      <c r="GZO15" s="100"/>
      <c r="GZP15" s="100"/>
      <c r="GZQ15" s="100"/>
      <c r="GZR15" s="100"/>
      <c r="GZS15" s="100"/>
      <c r="GZT15" s="100"/>
      <c r="GZU15" s="100"/>
      <c r="GZV15" s="100"/>
      <c r="GZW15" s="100"/>
      <c r="GZX15" s="100"/>
      <c r="GZY15" s="100"/>
      <c r="GZZ15" s="100"/>
      <c r="HAA15" s="100"/>
      <c r="HAB15" s="100"/>
      <c r="HAC15" s="100"/>
      <c r="HAD15" s="100"/>
      <c r="HAE15" s="100"/>
      <c r="HAF15" s="100"/>
      <c r="HAG15" s="100"/>
      <c r="HAH15" s="100"/>
      <c r="HAI15" s="100"/>
      <c r="HAJ15" s="100"/>
      <c r="HAK15" s="100"/>
      <c r="HAL15" s="100"/>
      <c r="HAM15" s="100"/>
      <c r="HAN15" s="100"/>
      <c r="HAO15" s="100"/>
      <c r="HAP15" s="100"/>
      <c r="HAQ15" s="100"/>
      <c r="HAR15" s="100"/>
      <c r="HAS15" s="100"/>
      <c r="HAT15" s="100"/>
      <c r="HAU15" s="100"/>
      <c r="HAV15" s="100"/>
      <c r="HAW15" s="100"/>
      <c r="HAX15" s="100"/>
      <c r="HAY15" s="100"/>
      <c r="HAZ15" s="100"/>
      <c r="HBA15" s="100"/>
      <c r="HBB15" s="100"/>
      <c r="HBC15" s="100"/>
      <c r="HBD15" s="100"/>
      <c r="HBE15" s="100"/>
      <c r="HBF15" s="100"/>
      <c r="HBG15" s="100"/>
      <c r="HBH15" s="100"/>
      <c r="HBI15" s="100"/>
      <c r="HBJ15" s="100"/>
      <c r="HBK15" s="100"/>
      <c r="HBL15" s="100"/>
      <c r="HBM15" s="100"/>
      <c r="HBN15" s="100"/>
      <c r="HBO15" s="100"/>
      <c r="HBP15" s="100"/>
      <c r="HBQ15" s="100"/>
      <c r="HBR15" s="100"/>
      <c r="HBS15" s="100"/>
      <c r="HBT15" s="100"/>
      <c r="HBU15" s="100"/>
      <c r="HBV15" s="100"/>
      <c r="HBW15" s="100"/>
      <c r="HBX15" s="100"/>
      <c r="HBY15" s="100"/>
      <c r="HBZ15" s="100"/>
      <c r="HCA15" s="100"/>
      <c r="HCB15" s="100"/>
      <c r="HCC15" s="100"/>
      <c r="HCD15" s="100"/>
      <c r="HCE15" s="100"/>
      <c r="HCF15" s="100"/>
      <c r="HCG15" s="100"/>
      <c r="HCH15" s="100"/>
      <c r="HCI15" s="100"/>
      <c r="HCJ15" s="100"/>
      <c r="HCK15" s="100"/>
      <c r="HCL15" s="100"/>
      <c r="HCM15" s="100"/>
      <c r="HCN15" s="100"/>
      <c r="HCO15" s="100"/>
      <c r="HCP15" s="100"/>
      <c r="HCQ15" s="100"/>
      <c r="HCR15" s="100"/>
      <c r="HCS15" s="100"/>
      <c r="HCT15" s="100"/>
      <c r="HCU15" s="100"/>
      <c r="HCV15" s="100"/>
      <c r="HCW15" s="100"/>
      <c r="HCX15" s="100"/>
      <c r="HCY15" s="100"/>
      <c r="HCZ15" s="100"/>
      <c r="HDA15" s="100"/>
      <c r="HDB15" s="100"/>
      <c r="HDC15" s="100"/>
      <c r="HDD15" s="100"/>
      <c r="HDE15" s="100"/>
      <c r="HDF15" s="100"/>
      <c r="HDG15" s="100"/>
      <c r="HDH15" s="100"/>
      <c r="HDI15" s="100"/>
      <c r="HDJ15" s="100"/>
      <c r="HDK15" s="100"/>
      <c r="HDL15" s="100"/>
      <c r="HDM15" s="100"/>
      <c r="HDN15" s="100"/>
      <c r="HDO15" s="100"/>
      <c r="HDP15" s="100"/>
      <c r="HDQ15" s="100"/>
      <c r="HDR15" s="100"/>
      <c r="HDS15" s="100"/>
      <c r="HDT15" s="100"/>
      <c r="HDU15" s="100"/>
      <c r="HDV15" s="100"/>
      <c r="HDW15" s="100"/>
      <c r="HDX15" s="100"/>
      <c r="HDY15" s="100"/>
      <c r="HDZ15" s="100"/>
      <c r="HEA15" s="100"/>
      <c r="HEB15" s="100"/>
      <c r="HEC15" s="100"/>
      <c r="HED15" s="100"/>
      <c r="HEE15" s="100"/>
      <c r="HEF15" s="100"/>
      <c r="HEG15" s="100"/>
      <c r="HEH15" s="100"/>
      <c r="HEI15" s="100"/>
      <c r="HEJ15" s="100"/>
      <c r="HEK15" s="100"/>
      <c r="HEL15" s="100"/>
      <c r="HEM15" s="100"/>
      <c r="HEN15" s="100"/>
      <c r="HEO15" s="100"/>
      <c r="HEP15" s="100"/>
      <c r="HEQ15" s="100"/>
      <c r="HER15" s="100"/>
      <c r="HES15" s="100"/>
      <c r="HET15" s="100"/>
      <c r="HEU15" s="100"/>
      <c r="HEV15" s="100"/>
      <c r="HEW15" s="100"/>
      <c r="HEX15" s="100"/>
      <c r="HEY15" s="100"/>
      <c r="HEZ15" s="100"/>
      <c r="HFA15" s="100"/>
      <c r="HFB15" s="100"/>
      <c r="HFC15" s="100"/>
      <c r="HFD15" s="100"/>
      <c r="HFE15" s="100"/>
      <c r="HFF15" s="100"/>
      <c r="HFG15" s="100"/>
      <c r="HFH15" s="100"/>
      <c r="HFI15" s="100"/>
      <c r="HFJ15" s="100"/>
      <c r="HFK15" s="100"/>
      <c r="HFL15" s="100"/>
      <c r="HFM15" s="100"/>
      <c r="HFN15" s="100"/>
      <c r="HFO15" s="100"/>
      <c r="HFP15" s="100"/>
      <c r="HFQ15" s="100"/>
      <c r="HFR15" s="100"/>
      <c r="HFS15" s="100"/>
      <c r="HFT15" s="100"/>
      <c r="HFU15" s="100"/>
      <c r="HFV15" s="100"/>
      <c r="HFW15" s="100"/>
      <c r="HFX15" s="100"/>
      <c r="HFY15" s="100"/>
      <c r="HFZ15" s="100"/>
      <c r="HGA15" s="100"/>
      <c r="HGB15" s="100"/>
      <c r="HGC15" s="100"/>
      <c r="HGD15" s="100"/>
      <c r="HGE15" s="100"/>
      <c r="HGF15" s="100"/>
      <c r="HGG15" s="100"/>
      <c r="HGH15" s="100"/>
      <c r="HGI15" s="100"/>
      <c r="HGJ15" s="100"/>
      <c r="HGK15" s="100"/>
      <c r="HGL15" s="100"/>
      <c r="HGM15" s="100"/>
      <c r="HGN15" s="100"/>
      <c r="HGO15" s="100"/>
      <c r="HGP15" s="100"/>
      <c r="HGQ15" s="100"/>
      <c r="HGR15" s="100"/>
      <c r="HGS15" s="100"/>
      <c r="HGT15" s="100"/>
      <c r="HGU15" s="100"/>
      <c r="HGV15" s="100"/>
      <c r="HGW15" s="100"/>
      <c r="HGX15" s="100"/>
      <c r="HGY15" s="100"/>
      <c r="HGZ15" s="100"/>
      <c r="HHA15" s="100"/>
      <c r="HHB15" s="100"/>
      <c r="HHC15" s="100"/>
      <c r="HHD15" s="100"/>
      <c r="HHE15" s="100"/>
      <c r="HHF15" s="100"/>
      <c r="HHG15" s="100"/>
      <c r="HHH15" s="100"/>
      <c r="HHI15" s="100"/>
      <c r="HHJ15" s="100"/>
      <c r="HHK15" s="100"/>
      <c r="HHL15" s="100"/>
      <c r="HHM15" s="100"/>
      <c r="HHN15" s="100"/>
      <c r="HHO15" s="100"/>
      <c r="HHP15" s="100"/>
      <c r="HHQ15" s="100"/>
      <c r="HHR15" s="100"/>
      <c r="HHS15" s="100"/>
      <c r="HHT15" s="100"/>
      <c r="HHU15" s="100"/>
      <c r="HHV15" s="100"/>
      <c r="HHW15" s="100"/>
      <c r="HHX15" s="100"/>
      <c r="HHY15" s="100"/>
      <c r="HHZ15" s="100"/>
      <c r="HIA15" s="100"/>
      <c r="HIB15" s="100"/>
      <c r="HIC15" s="100"/>
      <c r="HID15" s="100"/>
      <c r="HIE15" s="100"/>
      <c r="HIF15" s="100"/>
      <c r="HIG15" s="100"/>
      <c r="HIH15" s="100"/>
      <c r="HII15" s="100"/>
      <c r="HIJ15" s="100"/>
      <c r="HIK15" s="100"/>
      <c r="HIL15" s="100"/>
      <c r="HIM15" s="100"/>
      <c r="HIN15" s="100"/>
      <c r="HIO15" s="100"/>
      <c r="HIP15" s="100"/>
      <c r="HIQ15" s="100"/>
      <c r="HIR15" s="100"/>
      <c r="HIS15" s="100"/>
      <c r="HIT15" s="100"/>
      <c r="HIU15" s="100"/>
      <c r="HIV15" s="100"/>
      <c r="HIW15" s="100"/>
      <c r="HIX15" s="100"/>
      <c r="HIY15" s="100"/>
      <c r="HIZ15" s="100"/>
      <c r="HJA15" s="100"/>
      <c r="HJB15" s="100"/>
      <c r="HJC15" s="100"/>
      <c r="HJD15" s="100"/>
      <c r="HJE15" s="100"/>
      <c r="HJF15" s="100"/>
      <c r="HJG15" s="100"/>
      <c r="HJH15" s="100"/>
      <c r="HJI15" s="100"/>
      <c r="HJJ15" s="100"/>
      <c r="HJK15" s="100"/>
      <c r="HJL15" s="100"/>
      <c r="HJM15" s="100"/>
      <c r="HJN15" s="100"/>
      <c r="HJO15" s="100"/>
      <c r="HJP15" s="100"/>
      <c r="HJQ15" s="100"/>
      <c r="HJR15" s="100"/>
      <c r="HJS15" s="100"/>
      <c r="HJT15" s="100"/>
      <c r="HJU15" s="100"/>
      <c r="HJV15" s="100"/>
      <c r="HJW15" s="100"/>
      <c r="HJX15" s="100"/>
      <c r="HJY15" s="100"/>
      <c r="HJZ15" s="100"/>
      <c r="HKA15" s="100"/>
      <c r="HKB15" s="100"/>
      <c r="HKC15" s="100"/>
      <c r="HKD15" s="100"/>
      <c r="HKE15" s="100"/>
      <c r="HKF15" s="100"/>
      <c r="HKG15" s="100"/>
      <c r="HKH15" s="100"/>
      <c r="HKI15" s="100"/>
      <c r="HKJ15" s="100"/>
      <c r="HKK15" s="100"/>
      <c r="HKL15" s="100"/>
      <c r="HKM15" s="100"/>
      <c r="HKN15" s="100"/>
      <c r="HKO15" s="100"/>
      <c r="HKP15" s="100"/>
      <c r="HKQ15" s="100"/>
      <c r="HKR15" s="100"/>
      <c r="HKS15" s="100"/>
      <c r="HKT15" s="100"/>
      <c r="HKU15" s="100"/>
      <c r="HKV15" s="100"/>
      <c r="HKW15" s="100"/>
      <c r="HKX15" s="100"/>
      <c r="HKY15" s="100"/>
      <c r="HKZ15" s="100"/>
      <c r="HLA15" s="100"/>
      <c r="HLB15" s="100"/>
      <c r="HLC15" s="100"/>
      <c r="HLD15" s="100"/>
      <c r="HLE15" s="100"/>
      <c r="HLF15" s="100"/>
      <c r="HLG15" s="100"/>
      <c r="HLH15" s="100"/>
      <c r="HLI15" s="100"/>
      <c r="HLJ15" s="100"/>
      <c r="HLK15" s="100"/>
      <c r="HLL15" s="100"/>
      <c r="HLM15" s="100"/>
      <c r="HLN15" s="100"/>
      <c r="HLO15" s="100"/>
      <c r="HLP15" s="100"/>
      <c r="HLQ15" s="100"/>
      <c r="HLR15" s="100"/>
      <c r="HLS15" s="100"/>
      <c r="HLT15" s="100"/>
      <c r="HLU15" s="100"/>
      <c r="HLV15" s="100"/>
      <c r="HLW15" s="100"/>
      <c r="HLX15" s="100"/>
      <c r="HLY15" s="100"/>
      <c r="HLZ15" s="100"/>
      <c r="HMA15" s="100"/>
      <c r="HMB15" s="100"/>
      <c r="HMC15" s="100"/>
      <c r="HMD15" s="100"/>
      <c r="HME15" s="100"/>
      <c r="HMF15" s="100"/>
      <c r="HMG15" s="100"/>
      <c r="HMH15" s="100"/>
      <c r="HMI15" s="100"/>
      <c r="HMJ15" s="100"/>
      <c r="HMK15" s="100"/>
      <c r="HML15" s="100"/>
      <c r="HMM15" s="100"/>
      <c r="HMN15" s="100"/>
      <c r="HMO15" s="100"/>
      <c r="HMP15" s="100"/>
      <c r="HMQ15" s="100"/>
      <c r="HMR15" s="100"/>
      <c r="HMS15" s="100"/>
      <c r="HMT15" s="100"/>
      <c r="HMU15" s="100"/>
      <c r="HMV15" s="100"/>
      <c r="HMW15" s="100"/>
      <c r="HMX15" s="100"/>
      <c r="HMY15" s="100"/>
      <c r="HMZ15" s="100"/>
      <c r="HNA15" s="100"/>
      <c r="HNB15" s="100"/>
      <c r="HNC15" s="100"/>
      <c r="HND15" s="100"/>
      <c r="HNE15" s="100"/>
      <c r="HNF15" s="100"/>
      <c r="HNG15" s="100"/>
      <c r="HNH15" s="100"/>
      <c r="HNI15" s="100"/>
      <c r="HNJ15" s="100"/>
      <c r="HNK15" s="100"/>
      <c r="HNL15" s="100"/>
      <c r="HNM15" s="100"/>
      <c r="HNN15" s="100"/>
      <c r="HNO15" s="100"/>
      <c r="HNP15" s="100"/>
      <c r="HNQ15" s="100"/>
      <c r="HNR15" s="100"/>
      <c r="HNS15" s="100"/>
      <c r="HNT15" s="100"/>
      <c r="HNU15" s="100"/>
      <c r="HNV15" s="100"/>
      <c r="HNW15" s="100"/>
      <c r="HNX15" s="100"/>
      <c r="HNY15" s="100"/>
      <c r="HNZ15" s="100"/>
      <c r="HOA15" s="100"/>
      <c r="HOB15" s="100"/>
      <c r="HOC15" s="100"/>
      <c r="HOD15" s="100"/>
      <c r="HOE15" s="100"/>
      <c r="HOF15" s="100"/>
      <c r="HOG15" s="100"/>
      <c r="HOH15" s="100"/>
      <c r="HOI15" s="100"/>
      <c r="HOJ15" s="100"/>
      <c r="HOK15" s="100"/>
      <c r="HOL15" s="100"/>
      <c r="HOM15" s="100"/>
      <c r="HON15" s="100"/>
      <c r="HOO15" s="100"/>
      <c r="HOP15" s="100"/>
      <c r="HOQ15" s="100"/>
      <c r="HOR15" s="100"/>
      <c r="HOS15" s="100"/>
      <c r="HOT15" s="100"/>
      <c r="HOU15" s="100"/>
      <c r="HOV15" s="100"/>
      <c r="HOW15" s="100"/>
      <c r="HOX15" s="100"/>
      <c r="HOY15" s="100"/>
      <c r="HOZ15" s="100"/>
      <c r="HPA15" s="100"/>
      <c r="HPB15" s="100"/>
      <c r="HPC15" s="100"/>
      <c r="HPD15" s="100"/>
      <c r="HPE15" s="100"/>
      <c r="HPF15" s="100"/>
      <c r="HPG15" s="100"/>
      <c r="HPH15" s="100"/>
      <c r="HPI15" s="100"/>
      <c r="HPJ15" s="100"/>
      <c r="HPK15" s="100"/>
      <c r="HPL15" s="100"/>
      <c r="HPM15" s="100"/>
      <c r="HPN15" s="100"/>
      <c r="HPO15" s="100"/>
      <c r="HPP15" s="100"/>
      <c r="HPQ15" s="100"/>
      <c r="HPR15" s="100"/>
      <c r="HPS15" s="100"/>
      <c r="HPT15" s="100"/>
      <c r="HPU15" s="100"/>
      <c r="HPV15" s="100"/>
      <c r="HPW15" s="100"/>
      <c r="HPX15" s="100"/>
      <c r="HPY15" s="100"/>
      <c r="HPZ15" s="100"/>
      <c r="HQA15" s="100"/>
      <c r="HQB15" s="100"/>
      <c r="HQC15" s="100"/>
      <c r="HQD15" s="100"/>
      <c r="HQE15" s="100"/>
      <c r="HQF15" s="100"/>
      <c r="HQG15" s="100"/>
      <c r="HQH15" s="100"/>
      <c r="HQI15" s="100"/>
      <c r="HQJ15" s="100"/>
      <c r="HQK15" s="100"/>
      <c r="HQL15" s="100"/>
      <c r="HQM15" s="100"/>
      <c r="HQN15" s="100"/>
      <c r="HQO15" s="100"/>
      <c r="HQP15" s="100"/>
      <c r="HQQ15" s="100"/>
      <c r="HQR15" s="100"/>
      <c r="HQS15" s="100"/>
      <c r="HQT15" s="100"/>
      <c r="HQU15" s="100"/>
      <c r="HQV15" s="100"/>
      <c r="HQW15" s="100"/>
      <c r="HQX15" s="100"/>
      <c r="HQY15" s="100"/>
      <c r="HQZ15" s="100"/>
      <c r="HRA15" s="100"/>
      <c r="HRB15" s="100"/>
      <c r="HRC15" s="100"/>
      <c r="HRD15" s="100"/>
      <c r="HRE15" s="100"/>
      <c r="HRF15" s="100"/>
      <c r="HRG15" s="100"/>
      <c r="HRH15" s="100"/>
      <c r="HRI15" s="100"/>
      <c r="HRJ15" s="100"/>
      <c r="HRK15" s="100"/>
      <c r="HRL15" s="100"/>
      <c r="HRM15" s="100"/>
      <c r="HRN15" s="100"/>
      <c r="HRO15" s="100"/>
      <c r="HRP15" s="100"/>
      <c r="HRQ15" s="100"/>
      <c r="HRR15" s="100"/>
      <c r="HRS15" s="100"/>
      <c r="HRT15" s="100"/>
      <c r="HRU15" s="100"/>
      <c r="HRV15" s="100"/>
      <c r="HRW15" s="100"/>
      <c r="HRX15" s="100"/>
      <c r="HRY15" s="100"/>
      <c r="HRZ15" s="100"/>
      <c r="HSA15" s="100"/>
      <c r="HSB15" s="100"/>
      <c r="HSC15" s="100"/>
      <c r="HSD15" s="100"/>
      <c r="HSE15" s="100"/>
      <c r="HSF15" s="100"/>
      <c r="HSG15" s="100"/>
      <c r="HSH15" s="100"/>
      <c r="HSI15" s="100"/>
      <c r="HSJ15" s="100"/>
      <c r="HSK15" s="100"/>
      <c r="HSL15" s="100"/>
      <c r="HSM15" s="100"/>
      <c r="HSN15" s="100"/>
      <c r="HSO15" s="100"/>
      <c r="HSP15" s="100"/>
      <c r="HSQ15" s="100"/>
      <c r="HSR15" s="100"/>
      <c r="HSS15" s="100"/>
      <c r="HST15" s="100"/>
      <c r="HSU15" s="100"/>
      <c r="HSV15" s="100"/>
      <c r="HSW15" s="100"/>
      <c r="HSX15" s="100"/>
      <c r="HSY15" s="100"/>
      <c r="HSZ15" s="100"/>
      <c r="HTA15" s="100"/>
      <c r="HTB15" s="100"/>
      <c r="HTC15" s="100"/>
      <c r="HTD15" s="100"/>
      <c r="HTE15" s="100"/>
      <c r="HTF15" s="100"/>
      <c r="HTG15" s="100"/>
      <c r="HTH15" s="100"/>
      <c r="HTI15" s="100"/>
      <c r="HTJ15" s="100"/>
      <c r="HTK15" s="100"/>
      <c r="HTL15" s="100"/>
      <c r="HTM15" s="100"/>
      <c r="HTN15" s="100"/>
      <c r="HTO15" s="100"/>
      <c r="HTP15" s="100"/>
      <c r="HTQ15" s="100"/>
      <c r="HTR15" s="100"/>
      <c r="HTS15" s="100"/>
      <c r="HTT15" s="100"/>
      <c r="HTU15" s="100"/>
      <c r="HTV15" s="100"/>
      <c r="HTW15" s="100"/>
      <c r="HTX15" s="100"/>
      <c r="HTY15" s="100"/>
      <c r="HTZ15" s="100"/>
      <c r="HUA15" s="100"/>
      <c r="HUB15" s="100"/>
      <c r="HUC15" s="100"/>
      <c r="HUD15" s="100"/>
      <c r="HUE15" s="100"/>
      <c r="HUF15" s="100"/>
      <c r="HUG15" s="100"/>
      <c r="HUH15" s="100"/>
      <c r="HUI15" s="100"/>
      <c r="HUJ15" s="100"/>
      <c r="HUK15" s="100"/>
      <c r="HUL15" s="100"/>
      <c r="HUM15" s="100"/>
      <c r="HUN15" s="100"/>
      <c r="HUO15" s="100"/>
      <c r="HUP15" s="100"/>
      <c r="HUQ15" s="100"/>
      <c r="HUR15" s="100"/>
      <c r="HUS15" s="100"/>
      <c r="HUT15" s="100"/>
      <c r="HUU15" s="100"/>
      <c r="HUV15" s="100"/>
      <c r="HUW15" s="100"/>
      <c r="HUX15" s="100"/>
      <c r="HUY15" s="100"/>
      <c r="HUZ15" s="100"/>
      <c r="HVA15" s="100"/>
      <c r="HVB15" s="100"/>
      <c r="HVC15" s="100"/>
      <c r="HVD15" s="100"/>
      <c r="HVE15" s="100"/>
      <c r="HVF15" s="100"/>
      <c r="HVG15" s="100"/>
      <c r="HVH15" s="100"/>
      <c r="HVI15" s="100"/>
      <c r="HVJ15" s="100"/>
      <c r="HVK15" s="100"/>
      <c r="HVL15" s="100"/>
      <c r="HVM15" s="100"/>
      <c r="HVN15" s="100"/>
      <c r="HVO15" s="100"/>
      <c r="HVP15" s="100"/>
      <c r="HVQ15" s="100"/>
      <c r="HVR15" s="100"/>
      <c r="HVS15" s="100"/>
      <c r="HVT15" s="100"/>
      <c r="HVU15" s="100"/>
      <c r="HVV15" s="100"/>
      <c r="HVW15" s="100"/>
      <c r="HVX15" s="100"/>
      <c r="HVY15" s="100"/>
      <c r="HVZ15" s="100"/>
      <c r="HWA15" s="100"/>
      <c r="HWB15" s="100"/>
      <c r="HWC15" s="100"/>
      <c r="HWD15" s="100"/>
      <c r="HWE15" s="100"/>
      <c r="HWF15" s="100"/>
      <c r="HWG15" s="100"/>
      <c r="HWH15" s="100"/>
      <c r="HWI15" s="100"/>
      <c r="HWJ15" s="100"/>
      <c r="HWK15" s="100"/>
      <c r="HWL15" s="100"/>
      <c r="HWM15" s="100"/>
      <c r="HWN15" s="100"/>
      <c r="HWO15" s="100"/>
      <c r="HWP15" s="100"/>
      <c r="HWQ15" s="100"/>
      <c r="HWR15" s="100"/>
      <c r="HWS15" s="100"/>
      <c r="HWT15" s="100"/>
      <c r="HWU15" s="100"/>
      <c r="HWV15" s="100"/>
      <c r="HWW15" s="100"/>
      <c r="HWX15" s="100"/>
      <c r="HWY15" s="100"/>
      <c r="HWZ15" s="100"/>
      <c r="HXA15" s="100"/>
      <c r="HXB15" s="100"/>
      <c r="HXC15" s="100"/>
      <c r="HXD15" s="100"/>
      <c r="HXE15" s="100"/>
      <c r="HXF15" s="100"/>
      <c r="HXG15" s="100"/>
      <c r="HXH15" s="100"/>
      <c r="HXI15" s="100"/>
      <c r="HXJ15" s="100"/>
      <c r="HXK15" s="100"/>
      <c r="HXL15" s="100"/>
      <c r="HXM15" s="100"/>
      <c r="HXN15" s="100"/>
      <c r="HXO15" s="100"/>
      <c r="HXP15" s="100"/>
      <c r="HXQ15" s="100"/>
      <c r="HXR15" s="100"/>
      <c r="HXS15" s="100"/>
      <c r="HXT15" s="100"/>
      <c r="HXU15" s="100"/>
      <c r="HXV15" s="100"/>
      <c r="HXW15" s="100"/>
      <c r="HXX15" s="100"/>
      <c r="HXY15" s="100"/>
      <c r="HXZ15" s="100"/>
      <c r="HYA15" s="100"/>
      <c r="HYB15" s="100"/>
      <c r="HYC15" s="100"/>
      <c r="HYD15" s="100"/>
      <c r="HYE15" s="100"/>
      <c r="HYF15" s="100"/>
      <c r="HYG15" s="100"/>
      <c r="HYH15" s="100"/>
      <c r="HYI15" s="100"/>
      <c r="HYJ15" s="100"/>
      <c r="HYK15" s="100"/>
      <c r="HYL15" s="100"/>
      <c r="HYM15" s="100"/>
      <c r="HYN15" s="100"/>
      <c r="HYO15" s="100"/>
      <c r="HYP15" s="100"/>
      <c r="HYQ15" s="100"/>
      <c r="HYR15" s="100"/>
      <c r="HYS15" s="100"/>
      <c r="HYT15" s="100"/>
      <c r="HYU15" s="100"/>
      <c r="HYV15" s="100"/>
      <c r="HYW15" s="100"/>
      <c r="HYX15" s="100"/>
      <c r="HYY15" s="100"/>
      <c r="HYZ15" s="100"/>
      <c r="HZA15" s="100"/>
      <c r="HZB15" s="100"/>
      <c r="HZC15" s="100"/>
      <c r="HZD15" s="100"/>
      <c r="HZE15" s="100"/>
      <c r="HZF15" s="100"/>
      <c r="HZG15" s="100"/>
      <c r="HZH15" s="100"/>
      <c r="HZI15" s="100"/>
      <c r="HZJ15" s="100"/>
      <c r="HZK15" s="100"/>
      <c r="HZL15" s="100"/>
      <c r="HZM15" s="100"/>
      <c r="HZN15" s="100"/>
      <c r="HZO15" s="100"/>
      <c r="HZP15" s="100"/>
      <c r="HZQ15" s="100"/>
      <c r="HZR15" s="100"/>
      <c r="HZS15" s="100"/>
      <c r="HZT15" s="100"/>
      <c r="HZU15" s="100"/>
      <c r="HZV15" s="100"/>
      <c r="HZW15" s="100"/>
      <c r="HZX15" s="100"/>
      <c r="HZY15" s="100"/>
      <c r="HZZ15" s="100"/>
      <c r="IAA15" s="100"/>
      <c r="IAB15" s="100"/>
      <c r="IAC15" s="100"/>
      <c r="IAD15" s="100"/>
      <c r="IAE15" s="100"/>
      <c r="IAF15" s="100"/>
      <c r="IAG15" s="100"/>
      <c r="IAH15" s="100"/>
      <c r="IAI15" s="100"/>
      <c r="IAJ15" s="100"/>
      <c r="IAK15" s="100"/>
      <c r="IAL15" s="100"/>
      <c r="IAM15" s="100"/>
      <c r="IAN15" s="100"/>
      <c r="IAO15" s="100"/>
      <c r="IAP15" s="100"/>
      <c r="IAQ15" s="100"/>
      <c r="IAR15" s="100"/>
      <c r="IAS15" s="100"/>
      <c r="IAT15" s="100"/>
      <c r="IAU15" s="100"/>
      <c r="IAV15" s="100"/>
      <c r="IAW15" s="100"/>
      <c r="IAX15" s="100"/>
      <c r="IAY15" s="100"/>
      <c r="IAZ15" s="100"/>
      <c r="IBA15" s="100"/>
      <c r="IBB15" s="100"/>
      <c r="IBC15" s="100"/>
      <c r="IBD15" s="100"/>
      <c r="IBE15" s="100"/>
      <c r="IBF15" s="100"/>
      <c r="IBG15" s="100"/>
      <c r="IBH15" s="100"/>
      <c r="IBI15" s="100"/>
      <c r="IBJ15" s="100"/>
      <c r="IBK15" s="100"/>
      <c r="IBL15" s="100"/>
      <c r="IBM15" s="100"/>
      <c r="IBN15" s="100"/>
      <c r="IBO15" s="100"/>
      <c r="IBP15" s="100"/>
      <c r="IBQ15" s="100"/>
      <c r="IBR15" s="100"/>
      <c r="IBS15" s="100"/>
      <c r="IBT15" s="100"/>
      <c r="IBU15" s="100"/>
      <c r="IBV15" s="100"/>
      <c r="IBW15" s="100"/>
      <c r="IBX15" s="100"/>
      <c r="IBY15" s="100"/>
      <c r="IBZ15" s="100"/>
      <c r="ICA15" s="100"/>
      <c r="ICB15" s="100"/>
      <c r="ICC15" s="100"/>
      <c r="ICD15" s="100"/>
      <c r="ICE15" s="100"/>
      <c r="ICF15" s="100"/>
      <c r="ICG15" s="100"/>
      <c r="ICH15" s="100"/>
      <c r="ICI15" s="100"/>
      <c r="ICJ15" s="100"/>
      <c r="ICK15" s="100"/>
      <c r="ICL15" s="100"/>
      <c r="ICM15" s="100"/>
      <c r="ICN15" s="100"/>
      <c r="ICO15" s="100"/>
      <c r="ICP15" s="100"/>
      <c r="ICQ15" s="100"/>
      <c r="ICR15" s="100"/>
      <c r="ICS15" s="100"/>
      <c r="ICT15" s="100"/>
      <c r="ICU15" s="100"/>
      <c r="ICV15" s="100"/>
      <c r="ICW15" s="100"/>
      <c r="ICX15" s="100"/>
      <c r="ICY15" s="100"/>
      <c r="ICZ15" s="100"/>
      <c r="IDA15" s="100"/>
      <c r="IDB15" s="100"/>
      <c r="IDC15" s="100"/>
      <c r="IDD15" s="100"/>
      <c r="IDE15" s="100"/>
      <c r="IDF15" s="100"/>
      <c r="IDG15" s="100"/>
      <c r="IDH15" s="100"/>
      <c r="IDI15" s="100"/>
      <c r="IDJ15" s="100"/>
      <c r="IDK15" s="100"/>
      <c r="IDL15" s="100"/>
      <c r="IDM15" s="100"/>
      <c r="IDN15" s="100"/>
      <c r="IDO15" s="100"/>
      <c r="IDP15" s="100"/>
      <c r="IDQ15" s="100"/>
      <c r="IDR15" s="100"/>
      <c r="IDS15" s="100"/>
      <c r="IDT15" s="100"/>
      <c r="IDU15" s="100"/>
      <c r="IDV15" s="100"/>
      <c r="IDW15" s="100"/>
      <c r="IDX15" s="100"/>
      <c r="IDY15" s="100"/>
      <c r="IDZ15" s="100"/>
      <c r="IEA15" s="100"/>
      <c r="IEB15" s="100"/>
      <c r="IEC15" s="100"/>
      <c r="IED15" s="100"/>
      <c r="IEE15" s="100"/>
      <c r="IEF15" s="100"/>
      <c r="IEG15" s="100"/>
      <c r="IEH15" s="100"/>
      <c r="IEI15" s="100"/>
      <c r="IEJ15" s="100"/>
      <c r="IEK15" s="100"/>
      <c r="IEL15" s="100"/>
      <c r="IEM15" s="100"/>
      <c r="IEN15" s="100"/>
      <c r="IEO15" s="100"/>
      <c r="IEP15" s="100"/>
      <c r="IEQ15" s="100"/>
      <c r="IER15" s="100"/>
      <c r="IES15" s="100"/>
      <c r="IET15" s="100"/>
      <c r="IEU15" s="100"/>
      <c r="IEV15" s="100"/>
      <c r="IEW15" s="100"/>
      <c r="IEX15" s="100"/>
      <c r="IEY15" s="100"/>
      <c r="IEZ15" s="100"/>
      <c r="IFA15" s="100"/>
      <c r="IFB15" s="100"/>
      <c r="IFC15" s="100"/>
      <c r="IFD15" s="100"/>
      <c r="IFE15" s="100"/>
      <c r="IFF15" s="100"/>
      <c r="IFG15" s="100"/>
      <c r="IFH15" s="100"/>
      <c r="IFI15" s="100"/>
      <c r="IFJ15" s="100"/>
      <c r="IFK15" s="100"/>
      <c r="IFL15" s="100"/>
      <c r="IFM15" s="100"/>
      <c r="IFN15" s="100"/>
      <c r="IFO15" s="100"/>
      <c r="IFP15" s="100"/>
      <c r="IFQ15" s="100"/>
      <c r="IFR15" s="100"/>
      <c r="IFS15" s="100"/>
      <c r="IFT15" s="100"/>
      <c r="IFU15" s="100"/>
      <c r="IFV15" s="100"/>
      <c r="IFW15" s="100"/>
      <c r="IFX15" s="100"/>
      <c r="IFY15" s="100"/>
      <c r="IFZ15" s="100"/>
      <c r="IGA15" s="100"/>
      <c r="IGB15" s="100"/>
      <c r="IGC15" s="100"/>
      <c r="IGD15" s="100"/>
      <c r="IGE15" s="100"/>
      <c r="IGF15" s="100"/>
      <c r="IGG15" s="100"/>
      <c r="IGH15" s="100"/>
      <c r="IGI15" s="100"/>
      <c r="IGJ15" s="100"/>
      <c r="IGK15" s="100"/>
      <c r="IGL15" s="100"/>
      <c r="IGM15" s="100"/>
      <c r="IGN15" s="100"/>
      <c r="IGO15" s="100"/>
      <c r="IGP15" s="100"/>
      <c r="IGQ15" s="100"/>
      <c r="IGR15" s="100"/>
      <c r="IGS15" s="100"/>
      <c r="IGT15" s="100"/>
      <c r="IGU15" s="100"/>
      <c r="IGV15" s="100"/>
      <c r="IGW15" s="100"/>
      <c r="IGX15" s="100"/>
      <c r="IGY15" s="100"/>
      <c r="IGZ15" s="100"/>
      <c r="IHA15" s="100"/>
      <c r="IHB15" s="100"/>
      <c r="IHC15" s="100"/>
      <c r="IHD15" s="100"/>
      <c r="IHE15" s="100"/>
      <c r="IHF15" s="100"/>
      <c r="IHG15" s="100"/>
      <c r="IHH15" s="100"/>
      <c r="IHI15" s="100"/>
      <c r="IHJ15" s="100"/>
      <c r="IHK15" s="100"/>
      <c r="IHL15" s="100"/>
      <c r="IHM15" s="100"/>
      <c r="IHN15" s="100"/>
      <c r="IHO15" s="100"/>
      <c r="IHP15" s="100"/>
      <c r="IHQ15" s="100"/>
      <c r="IHR15" s="100"/>
      <c r="IHS15" s="100"/>
      <c r="IHT15" s="100"/>
      <c r="IHU15" s="100"/>
      <c r="IHV15" s="100"/>
      <c r="IHW15" s="100"/>
      <c r="IHX15" s="100"/>
      <c r="IHY15" s="100"/>
      <c r="IHZ15" s="100"/>
      <c r="IIA15" s="100"/>
      <c r="IIB15" s="100"/>
      <c r="IIC15" s="100"/>
      <c r="IID15" s="100"/>
      <c r="IIE15" s="100"/>
      <c r="IIF15" s="100"/>
      <c r="IIG15" s="100"/>
      <c r="IIH15" s="100"/>
      <c r="III15" s="100"/>
      <c r="IIJ15" s="100"/>
      <c r="IIK15" s="100"/>
      <c r="IIL15" s="100"/>
      <c r="IIM15" s="100"/>
      <c r="IIN15" s="100"/>
      <c r="IIO15" s="100"/>
      <c r="IIP15" s="100"/>
      <c r="IIQ15" s="100"/>
      <c r="IIR15" s="100"/>
      <c r="IIS15" s="100"/>
      <c r="IIT15" s="100"/>
      <c r="IIU15" s="100"/>
      <c r="IIV15" s="100"/>
      <c r="IIW15" s="100"/>
      <c r="IIX15" s="100"/>
      <c r="IIY15" s="100"/>
      <c r="IIZ15" s="100"/>
      <c r="IJA15" s="100"/>
      <c r="IJB15" s="100"/>
      <c r="IJC15" s="100"/>
      <c r="IJD15" s="100"/>
      <c r="IJE15" s="100"/>
      <c r="IJF15" s="100"/>
      <c r="IJG15" s="100"/>
      <c r="IJH15" s="100"/>
      <c r="IJI15" s="100"/>
      <c r="IJJ15" s="100"/>
      <c r="IJK15" s="100"/>
      <c r="IJL15" s="100"/>
      <c r="IJM15" s="100"/>
      <c r="IJN15" s="100"/>
      <c r="IJO15" s="100"/>
      <c r="IJP15" s="100"/>
      <c r="IJQ15" s="100"/>
      <c r="IJR15" s="100"/>
      <c r="IJS15" s="100"/>
      <c r="IJT15" s="100"/>
      <c r="IJU15" s="100"/>
      <c r="IJV15" s="100"/>
      <c r="IJW15" s="100"/>
      <c r="IJX15" s="100"/>
      <c r="IJY15" s="100"/>
      <c r="IJZ15" s="100"/>
      <c r="IKA15" s="100"/>
      <c r="IKB15" s="100"/>
      <c r="IKC15" s="100"/>
      <c r="IKD15" s="100"/>
      <c r="IKE15" s="100"/>
      <c r="IKF15" s="100"/>
      <c r="IKG15" s="100"/>
      <c r="IKH15" s="100"/>
      <c r="IKI15" s="100"/>
      <c r="IKJ15" s="100"/>
      <c r="IKK15" s="100"/>
      <c r="IKL15" s="100"/>
      <c r="IKM15" s="100"/>
      <c r="IKN15" s="100"/>
      <c r="IKO15" s="100"/>
      <c r="IKP15" s="100"/>
      <c r="IKQ15" s="100"/>
      <c r="IKR15" s="100"/>
      <c r="IKS15" s="100"/>
      <c r="IKT15" s="100"/>
      <c r="IKU15" s="100"/>
      <c r="IKV15" s="100"/>
      <c r="IKW15" s="100"/>
      <c r="IKX15" s="100"/>
      <c r="IKY15" s="100"/>
      <c r="IKZ15" s="100"/>
      <c r="ILA15" s="100"/>
      <c r="ILB15" s="100"/>
      <c r="ILC15" s="100"/>
      <c r="ILD15" s="100"/>
      <c r="ILE15" s="100"/>
      <c r="ILF15" s="100"/>
      <c r="ILG15" s="100"/>
      <c r="ILH15" s="100"/>
      <c r="ILI15" s="100"/>
      <c r="ILJ15" s="100"/>
      <c r="ILK15" s="100"/>
      <c r="ILL15" s="100"/>
      <c r="ILM15" s="100"/>
      <c r="ILN15" s="100"/>
      <c r="ILO15" s="100"/>
      <c r="ILP15" s="100"/>
      <c r="ILQ15" s="100"/>
      <c r="ILR15" s="100"/>
      <c r="ILS15" s="100"/>
      <c r="ILT15" s="100"/>
      <c r="ILU15" s="100"/>
      <c r="ILV15" s="100"/>
      <c r="ILW15" s="100"/>
      <c r="ILX15" s="100"/>
      <c r="ILY15" s="100"/>
      <c r="ILZ15" s="100"/>
      <c r="IMA15" s="100"/>
      <c r="IMB15" s="100"/>
      <c r="IMC15" s="100"/>
      <c r="IMD15" s="100"/>
      <c r="IME15" s="100"/>
      <c r="IMF15" s="100"/>
      <c r="IMG15" s="100"/>
      <c r="IMH15" s="100"/>
      <c r="IMI15" s="100"/>
      <c r="IMJ15" s="100"/>
      <c r="IMK15" s="100"/>
      <c r="IML15" s="100"/>
      <c r="IMM15" s="100"/>
      <c r="IMN15" s="100"/>
      <c r="IMO15" s="100"/>
      <c r="IMP15" s="100"/>
      <c r="IMQ15" s="100"/>
      <c r="IMR15" s="100"/>
      <c r="IMS15" s="100"/>
      <c r="IMT15" s="100"/>
      <c r="IMU15" s="100"/>
      <c r="IMV15" s="100"/>
      <c r="IMW15" s="100"/>
      <c r="IMX15" s="100"/>
      <c r="IMY15" s="100"/>
      <c r="IMZ15" s="100"/>
      <c r="INA15" s="100"/>
      <c r="INB15" s="100"/>
      <c r="INC15" s="100"/>
      <c r="IND15" s="100"/>
      <c r="INE15" s="100"/>
      <c r="INF15" s="100"/>
      <c r="ING15" s="100"/>
      <c r="INH15" s="100"/>
      <c r="INI15" s="100"/>
      <c r="INJ15" s="100"/>
      <c r="INK15" s="100"/>
      <c r="INL15" s="100"/>
      <c r="INM15" s="100"/>
      <c r="INN15" s="100"/>
      <c r="INO15" s="100"/>
      <c r="INP15" s="100"/>
      <c r="INQ15" s="100"/>
      <c r="INR15" s="100"/>
      <c r="INS15" s="100"/>
      <c r="INT15" s="100"/>
      <c r="INU15" s="100"/>
      <c r="INV15" s="100"/>
      <c r="INW15" s="100"/>
      <c r="INX15" s="100"/>
      <c r="INY15" s="100"/>
      <c r="INZ15" s="100"/>
      <c r="IOA15" s="100"/>
      <c r="IOB15" s="100"/>
      <c r="IOC15" s="100"/>
      <c r="IOD15" s="100"/>
      <c r="IOE15" s="100"/>
      <c r="IOF15" s="100"/>
      <c r="IOG15" s="100"/>
      <c r="IOH15" s="100"/>
      <c r="IOI15" s="100"/>
      <c r="IOJ15" s="100"/>
      <c r="IOK15" s="100"/>
      <c r="IOL15" s="100"/>
      <c r="IOM15" s="100"/>
      <c r="ION15" s="100"/>
      <c r="IOO15" s="100"/>
      <c r="IOP15" s="100"/>
      <c r="IOQ15" s="100"/>
      <c r="IOR15" s="100"/>
      <c r="IOS15" s="100"/>
      <c r="IOT15" s="100"/>
      <c r="IOU15" s="100"/>
      <c r="IOV15" s="100"/>
      <c r="IOW15" s="100"/>
      <c r="IOX15" s="100"/>
      <c r="IOY15" s="100"/>
      <c r="IOZ15" s="100"/>
      <c r="IPA15" s="100"/>
      <c r="IPB15" s="100"/>
      <c r="IPC15" s="100"/>
      <c r="IPD15" s="100"/>
      <c r="IPE15" s="100"/>
      <c r="IPF15" s="100"/>
      <c r="IPG15" s="100"/>
      <c r="IPH15" s="100"/>
      <c r="IPI15" s="100"/>
      <c r="IPJ15" s="100"/>
      <c r="IPK15" s="100"/>
      <c r="IPL15" s="100"/>
      <c r="IPM15" s="100"/>
      <c r="IPN15" s="100"/>
      <c r="IPO15" s="100"/>
      <c r="IPP15" s="100"/>
      <c r="IPQ15" s="100"/>
      <c r="IPR15" s="100"/>
      <c r="IPS15" s="100"/>
      <c r="IPT15" s="100"/>
      <c r="IPU15" s="100"/>
      <c r="IPV15" s="100"/>
      <c r="IPW15" s="100"/>
      <c r="IPX15" s="100"/>
      <c r="IPY15" s="100"/>
      <c r="IPZ15" s="100"/>
      <c r="IQA15" s="100"/>
      <c r="IQB15" s="100"/>
      <c r="IQC15" s="100"/>
      <c r="IQD15" s="100"/>
      <c r="IQE15" s="100"/>
      <c r="IQF15" s="100"/>
      <c r="IQG15" s="100"/>
      <c r="IQH15" s="100"/>
      <c r="IQI15" s="100"/>
      <c r="IQJ15" s="100"/>
      <c r="IQK15" s="100"/>
      <c r="IQL15" s="100"/>
      <c r="IQM15" s="100"/>
      <c r="IQN15" s="100"/>
      <c r="IQO15" s="100"/>
      <c r="IQP15" s="100"/>
      <c r="IQQ15" s="100"/>
      <c r="IQR15" s="100"/>
      <c r="IQS15" s="100"/>
      <c r="IQT15" s="100"/>
      <c r="IQU15" s="100"/>
      <c r="IQV15" s="100"/>
      <c r="IQW15" s="100"/>
      <c r="IQX15" s="100"/>
      <c r="IQY15" s="100"/>
      <c r="IQZ15" s="100"/>
      <c r="IRA15" s="100"/>
      <c r="IRB15" s="100"/>
      <c r="IRC15" s="100"/>
      <c r="IRD15" s="100"/>
      <c r="IRE15" s="100"/>
      <c r="IRF15" s="100"/>
      <c r="IRG15" s="100"/>
      <c r="IRH15" s="100"/>
      <c r="IRI15" s="100"/>
      <c r="IRJ15" s="100"/>
      <c r="IRK15" s="100"/>
      <c r="IRL15" s="100"/>
      <c r="IRM15" s="100"/>
      <c r="IRN15" s="100"/>
      <c r="IRO15" s="100"/>
      <c r="IRP15" s="100"/>
      <c r="IRQ15" s="100"/>
      <c r="IRR15" s="100"/>
      <c r="IRS15" s="100"/>
      <c r="IRT15" s="100"/>
      <c r="IRU15" s="100"/>
      <c r="IRV15" s="100"/>
      <c r="IRW15" s="100"/>
      <c r="IRX15" s="100"/>
      <c r="IRY15" s="100"/>
      <c r="IRZ15" s="100"/>
      <c r="ISA15" s="100"/>
      <c r="ISB15" s="100"/>
      <c r="ISC15" s="100"/>
      <c r="ISD15" s="100"/>
      <c r="ISE15" s="100"/>
      <c r="ISF15" s="100"/>
      <c r="ISG15" s="100"/>
      <c r="ISH15" s="100"/>
      <c r="ISI15" s="100"/>
      <c r="ISJ15" s="100"/>
      <c r="ISK15" s="100"/>
      <c r="ISL15" s="100"/>
      <c r="ISM15" s="100"/>
      <c r="ISN15" s="100"/>
      <c r="ISO15" s="100"/>
      <c r="ISP15" s="100"/>
      <c r="ISQ15" s="100"/>
      <c r="ISR15" s="100"/>
      <c r="ISS15" s="100"/>
      <c r="IST15" s="100"/>
      <c r="ISU15" s="100"/>
      <c r="ISV15" s="100"/>
      <c r="ISW15" s="100"/>
      <c r="ISX15" s="100"/>
      <c r="ISY15" s="100"/>
      <c r="ISZ15" s="100"/>
      <c r="ITA15" s="100"/>
      <c r="ITB15" s="100"/>
      <c r="ITC15" s="100"/>
      <c r="ITD15" s="100"/>
      <c r="ITE15" s="100"/>
      <c r="ITF15" s="100"/>
      <c r="ITG15" s="100"/>
      <c r="ITH15" s="100"/>
      <c r="ITI15" s="100"/>
      <c r="ITJ15" s="100"/>
      <c r="ITK15" s="100"/>
      <c r="ITL15" s="100"/>
      <c r="ITM15" s="100"/>
      <c r="ITN15" s="100"/>
      <c r="ITO15" s="100"/>
      <c r="ITP15" s="100"/>
      <c r="ITQ15" s="100"/>
      <c r="ITR15" s="100"/>
      <c r="ITS15" s="100"/>
      <c r="ITT15" s="100"/>
      <c r="ITU15" s="100"/>
      <c r="ITV15" s="100"/>
      <c r="ITW15" s="100"/>
      <c r="ITX15" s="100"/>
      <c r="ITY15" s="100"/>
      <c r="ITZ15" s="100"/>
      <c r="IUA15" s="100"/>
      <c r="IUB15" s="100"/>
      <c r="IUC15" s="100"/>
      <c r="IUD15" s="100"/>
      <c r="IUE15" s="100"/>
      <c r="IUF15" s="100"/>
      <c r="IUG15" s="100"/>
      <c r="IUH15" s="100"/>
      <c r="IUI15" s="100"/>
      <c r="IUJ15" s="100"/>
      <c r="IUK15" s="100"/>
      <c r="IUL15" s="100"/>
      <c r="IUM15" s="100"/>
      <c r="IUN15" s="100"/>
      <c r="IUO15" s="100"/>
      <c r="IUP15" s="100"/>
      <c r="IUQ15" s="100"/>
      <c r="IUR15" s="100"/>
      <c r="IUS15" s="100"/>
      <c r="IUT15" s="100"/>
      <c r="IUU15" s="100"/>
      <c r="IUV15" s="100"/>
      <c r="IUW15" s="100"/>
      <c r="IUX15" s="100"/>
      <c r="IUY15" s="100"/>
      <c r="IUZ15" s="100"/>
      <c r="IVA15" s="100"/>
      <c r="IVB15" s="100"/>
      <c r="IVC15" s="100"/>
      <c r="IVD15" s="100"/>
      <c r="IVE15" s="100"/>
      <c r="IVF15" s="100"/>
      <c r="IVG15" s="100"/>
      <c r="IVH15" s="100"/>
      <c r="IVI15" s="100"/>
      <c r="IVJ15" s="100"/>
      <c r="IVK15" s="100"/>
      <c r="IVL15" s="100"/>
      <c r="IVM15" s="100"/>
      <c r="IVN15" s="100"/>
      <c r="IVO15" s="100"/>
      <c r="IVP15" s="100"/>
      <c r="IVQ15" s="100"/>
      <c r="IVR15" s="100"/>
      <c r="IVS15" s="100"/>
      <c r="IVT15" s="100"/>
      <c r="IVU15" s="100"/>
      <c r="IVV15" s="100"/>
      <c r="IVW15" s="100"/>
      <c r="IVX15" s="100"/>
      <c r="IVY15" s="100"/>
      <c r="IVZ15" s="100"/>
      <c r="IWA15" s="100"/>
      <c r="IWB15" s="100"/>
      <c r="IWC15" s="100"/>
      <c r="IWD15" s="100"/>
      <c r="IWE15" s="100"/>
      <c r="IWF15" s="100"/>
      <c r="IWG15" s="100"/>
      <c r="IWH15" s="100"/>
      <c r="IWI15" s="100"/>
      <c r="IWJ15" s="100"/>
      <c r="IWK15" s="100"/>
      <c r="IWL15" s="100"/>
      <c r="IWM15" s="100"/>
      <c r="IWN15" s="100"/>
      <c r="IWO15" s="100"/>
      <c r="IWP15" s="100"/>
      <c r="IWQ15" s="100"/>
      <c r="IWR15" s="100"/>
      <c r="IWS15" s="100"/>
      <c r="IWT15" s="100"/>
      <c r="IWU15" s="100"/>
      <c r="IWV15" s="100"/>
      <c r="IWW15" s="100"/>
      <c r="IWX15" s="100"/>
      <c r="IWY15" s="100"/>
      <c r="IWZ15" s="100"/>
      <c r="IXA15" s="100"/>
      <c r="IXB15" s="100"/>
      <c r="IXC15" s="100"/>
      <c r="IXD15" s="100"/>
      <c r="IXE15" s="100"/>
      <c r="IXF15" s="100"/>
      <c r="IXG15" s="100"/>
      <c r="IXH15" s="100"/>
      <c r="IXI15" s="100"/>
      <c r="IXJ15" s="100"/>
      <c r="IXK15" s="100"/>
      <c r="IXL15" s="100"/>
      <c r="IXM15" s="100"/>
      <c r="IXN15" s="100"/>
      <c r="IXO15" s="100"/>
      <c r="IXP15" s="100"/>
      <c r="IXQ15" s="100"/>
      <c r="IXR15" s="100"/>
      <c r="IXS15" s="100"/>
      <c r="IXT15" s="100"/>
      <c r="IXU15" s="100"/>
      <c r="IXV15" s="100"/>
      <c r="IXW15" s="100"/>
      <c r="IXX15" s="100"/>
      <c r="IXY15" s="100"/>
      <c r="IXZ15" s="100"/>
      <c r="IYA15" s="100"/>
      <c r="IYB15" s="100"/>
      <c r="IYC15" s="100"/>
      <c r="IYD15" s="100"/>
      <c r="IYE15" s="100"/>
      <c r="IYF15" s="100"/>
      <c r="IYG15" s="100"/>
      <c r="IYH15" s="100"/>
      <c r="IYI15" s="100"/>
      <c r="IYJ15" s="100"/>
      <c r="IYK15" s="100"/>
      <c r="IYL15" s="100"/>
      <c r="IYM15" s="100"/>
      <c r="IYN15" s="100"/>
      <c r="IYO15" s="100"/>
      <c r="IYP15" s="100"/>
      <c r="IYQ15" s="100"/>
      <c r="IYR15" s="100"/>
      <c r="IYS15" s="100"/>
      <c r="IYT15" s="100"/>
      <c r="IYU15" s="100"/>
      <c r="IYV15" s="100"/>
      <c r="IYW15" s="100"/>
      <c r="IYX15" s="100"/>
      <c r="IYY15" s="100"/>
      <c r="IYZ15" s="100"/>
      <c r="IZA15" s="100"/>
      <c r="IZB15" s="100"/>
      <c r="IZC15" s="100"/>
      <c r="IZD15" s="100"/>
      <c r="IZE15" s="100"/>
      <c r="IZF15" s="100"/>
      <c r="IZG15" s="100"/>
      <c r="IZH15" s="100"/>
      <c r="IZI15" s="100"/>
      <c r="IZJ15" s="100"/>
      <c r="IZK15" s="100"/>
      <c r="IZL15" s="100"/>
      <c r="IZM15" s="100"/>
      <c r="IZN15" s="100"/>
      <c r="IZO15" s="100"/>
      <c r="IZP15" s="100"/>
      <c r="IZQ15" s="100"/>
      <c r="IZR15" s="100"/>
      <c r="IZS15" s="100"/>
      <c r="IZT15" s="100"/>
      <c r="IZU15" s="100"/>
      <c r="IZV15" s="100"/>
      <c r="IZW15" s="100"/>
      <c r="IZX15" s="100"/>
      <c r="IZY15" s="100"/>
      <c r="IZZ15" s="100"/>
      <c r="JAA15" s="100"/>
      <c r="JAB15" s="100"/>
      <c r="JAC15" s="100"/>
      <c r="JAD15" s="100"/>
      <c r="JAE15" s="100"/>
      <c r="JAF15" s="100"/>
      <c r="JAG15" s="100"/>
      <c r="JAH15" s="100"/>
      <c r="JAI15" s="100"/>
      <c r="JAJ15" s="100"/>
      <c r="JAK15" s="100"/>
      <c r="JAL15" s="100"/>
      <c r="JAM15" s="100"/>
      <c r="JAN15" s="100"/>
      <c r="JAO15" s="100"/>
      <c r="JAP15" s="100"/>
      <c r="JAQ15" s="100"/>
      <c r="JAR15" s="100"/>
      <c r="JAS15" s="100"/>
      <c r="JAT15" s="100"/>
      <c r="JAU15" s="100"/>
      <c r="JAV15" s="100"/>
      <c r="JAW15" s="100"/>
      <c r="JAX15" s="100"/>
      <c r="JAY15" s="100"/>
      <c r="JAZ15" s="100"/>
      <c r="JBA15" s="100"/>
      <c r="JBB15" s="100"/>
      <c r="JBC15" s="100"/>
      <c r="JBD15" s="100"/>
      <c r="JBE15" s="100"/>
      <c r="JBF15" s="100"/>
      <c r="JBG15" s="100"/>
      <c r="JBH15" s="100"/>
      <c r="JBI15" s="100"/>
      <c r="JBJ15" s="100"/>
      <c r="JBK15" s="100"/>
      <c r="JBL15" s="100"/>
      <c r="JBM15" s="100"/>
      <c r="JBN15" s="100"/>
      <c r="JBO15" s="100"/>
      <c r="JBP15" s="100"/>
      <c r="JBQ15" s="100"/>
      <c r="JBR15" s="100"/>
      <c r="JBS15" s="100"/>
      <c r="JBT15" s="100"/>
      <c r="JBU15" s="100"/>
      <c r="JBV15" s="100"/>
      <c r="JBW15" s="100"/>
      <c r="JBX15" s="100"/>
      <c r="JBY15" s="100"/>
      <c r="JBZ15" s="100"/>
      <c r="JCA15" s="100"/>
      <c r="JCB15" s="100"/>
      <c r="JCC15" s="100"/>
      <c r="JCD15" s="100"/>
      <c r="JCE15" s="100"/>
      <c r="JCF15" s="100"/>
      <c r="JCG15" s="100"/>
      <c r="JCH15" s="100"/>
      <c r="JCI15" s="100"/>
      <c r="JCJ15" s="100"/>
      <c r="JCK15" s="100"/>
      <c r="JCL15" s="100"/>
      <c r="JCM15" s="100"/>
      <c r="JCN15" s="100"/>
      <c r="JCO15" s="100"/>
      <c r="JCP15" s="100"/>
      <c r="JCQ15" s="100"/>
      <c r="JCR15" s="100"/>
      <c r="JCS15" s="100"/>
      <c r="JCT15" s="100"/>
      <c r="JCU15" s="100"/>
      <c r="JCV15" s="100"/>
      <c r="JCW15" s="100"/>
      <c r="JCX15" s="100"/>
      <c r="JCY15" s="100"/>
      <c r="JCZ15" s="100"/>
      <c r="JDA15" s="100"/>
      <c r="JDB15" s="100"/>
      <c r="JDC15" s="100"/>
      <c r="JDD15" s="100"/>
      <c r="JDE15" s="100"/>
      <c r="JDF15" s="100"/>
      <c r="JDG15" s="100"/>
      <c r="JDH15" s="100"/>
      <c r="JDI15" s="100"/>
      <c r="JDJ15" s="100"/>
      <c r="JDK15" s="100"/>
      <c r="JDL15" s="100"/>
      <c r="JDM15" s="100"/>
      <c r="JDN15" s="100"/>
      <c r="JDO15" s="100"/>
      <c r="JDP15" s="100"/>
      <c r="JDQ15" s="100"/>
      <c r="JDR15" s="100"/>
      <c r="JDS15" s="100"/>
      <c r="JDT15" s="100"/>
      <c r="JDU15" s="100"/>
      <c r="JDV15" s="100"/>
      <c r="JDW15" s="100"/>
      <c r="JDX15" s="100"/>
      <c r="JDY15" s="100"/>
      <c r="JDZ15" s="100"/>
      <c r="JEA15" s="100"/>
      <c r="JEB15" s="100"/>
      <c r="JEC15" s="100"/>
      <c r="JED15" s="100"/>
      <c r="JEE15" s="100"/>
      <c r="JEF15" s="100"/>
      <c r="JEG15" s="100"/>
      <c r="JEH15" s="100"/>
      <c r="JEI15" s="100"/>
      <c r="JEJ15" s="100"/>
      <c r="JEK15" s="100"/>
      <c r="JEL15" s="100"/>
      <c r="JEM15" s="100"/>
      <c r="JEN15" s="100"/>
      <c r="JEO15" s="100"/>
      <c r="JEP15" s="100"/>
      <c r="JEQ15" s="100"/>
      <c r="JER15" s="100"/>
      <c r="JES15" s="100"/>
      <c r="JET15" s="100"/>
      <c r="JEU15" s="100"/>
      <c r="JEV15" s="100"/>
      <c r="JEW15" s="100"/>
      <c r="JEX15" s="100"/>
      <c r="JEY15" s="100"/>
      <c r="JEZ15" s="100"/>
      <c r="JFA15" s="100"/>
      <c r="JFB15" s="100"/>
      <c r="JFC15" s="100"/>
      <c r="JFD15" s="100"/>
      <c r="JFE15" s="100"/>
      <c r="JFF15" s="100"/>
      <c r="JFG15" s="100"/>
      <c r="JFH15" s="100"/>
      <c r="JFI15" s="100"/>
      <c r="JFJ15" s="100"/>
      <c r="JFK15" s="100"/>
      <c r="JFL15" s="100"/>
      <c r="JFM15" s="100"/>
      <c r="JFN15" s="100"/>
      <c r="JFO15" s="100"/>
      <c r="JFP15" s="100"/>
      <c r="JFQ15" s="100"/>
      <c r="JFR15" s="100"/>
      <c r="JFS15" s="100"/>
      <c r="JFT15" s="100"/>
      <c r="JFU15" s="100"/>
      <c r="JFV15" s="100"/>
      <c r="JFW15" s="100"/>
      <c r="JFX15" s="100"/>
      <c r="JFY15" s="100"/>
      <c r="JFZ15" s="100"/>
      <c r="JGA15" s="100"/>
      <c r="JGB15" s="100"/>
      <c r="JGC15" s="100"/>
      <c r="JGD15" s="100"/>
      <c r="JGE15" s="100"/>
      <c r="JGF15" s="100"/>
      <c r="JGG15" s="100"/>
      <c r="JGH15" s="100"/>
      <c r="JGI15" s="100"/>
      <c r="JGJ15" s="100"/>
      <c r="JGK15" s="100"/>
      <c r="JGL15" s="100"/>
      <c r="JGM15" s="100"/>
      <c r="JGN15" s="100"/>
      <c r="JGO15" s="100"/>
      <c r="JGP15" s="100"/>
      <c r="JGQ15" s="100"/>
      <c r="JGR15" s="100"/>
      <c r="JGS15" s="100"/>
      <c r="JGT15" s="100"/>
      <c r="JGU15" s="100"/>
      <c r="JGV15" s="100"/>
      <c r="JGW15" s="100"/>
      <c r="JGX15" s="100"/>
      <c r="JGY15" s="100"/>
      <c r="JGZ15" s="100"/>
      <c r="JHA15" s="100"/>
      <c r="JHB15" s="100"/>
      <c r="JHC15" s="100"/>
      <c r="JHD15" s="100"/>
      <c r="JHE15" s="100"/>
      <c r="JHF15" s="100"/>
      <c r="JHG15" s="100"/>
      <c r="JHH15" s="100"/>
      <c r="JHI15" s="100"/>
      <c r="JHJ15" s="100"/>
      <c r="JHK15" s="100"/>
      <c r="JHL15" s="100"/>
      <c r="JHM15" s="100"/>
      <c r="JHN15" s="100"/>
      <c r="JHO15" s="100"/>
      <c r="JHP15" s="100"/>
      <c r="JHQ15" s="100"/>
      <c r="JHR15" s="100"/>
      <c r="JHS15" s="100"/>
      <c r="JHT15" s="100"/>
      <c r="JHU15" s="100"/>
      <c r="JHV15" s="100"/>
      <c r="JHW15" s="100"/>
      <c r="JHX15" s="100"/>
      <c r="JHY15" s="100"/>
      <c r="JHZ15" s="100"/>
      <c r="JIA15" s="100"/>
      <c r="JIB15" s="100"/>
      <c r="JIC15" s="100"/>
      <c r="JID15" s="100"/>
      <c r="JIE15" s="100"/>
      <c r="JIF15" s="100"/>
      <c r="JIG15" s="100"/>
      <c r="JIH15" s="100"/>
      <c r="JII15" s="100"/>
      <c r="JIJ15" s="100"/>
      <c r="JIK15" s="100"/>
      <c r="JIL15" s="100"/>
      <c r="JIM15" s="100"/>
      <c r="JIN15" s="100"/>
      <c r="JIO15" s="100"/>
      <c r="JIP15" s="100"/>
      <c r="JIQ15" s="100"/>
      <c r="JIR15" s="100"/>
      <c r="JIS15" s="100"/>
      <c r="JIT15" s="100"/>
      <c r="JIU15" s="100"/>
      <c r="JIV15" s="100"/>
      <c r="JIW15" s="100"/>
      <c r="JIX15" s="100"/>
      <c r="JIY15" s="100"/>
      <c r="JIZ15" s="100"/>
      <c r="JJA15" s="100"/>
      <c r="JJB15" s="100"/>
      <c r="JJC15" s="100"/>
      <c r="JJD15" s="100"/>
      <c r="JJE15" s="100"/>
      <c r="JJF15" s="100"/>
      <c r="JJG15" s="100"/>
      <c r="JJH15" s="100"/>
      <c r="JJI15" s="100"/>
      <c r="JJJ15" s="100"/>
      <c r="JJK15" s="100"/>
      <c r="JJL15" s="100"/>
      <c r="JJM15" s="100"/>
      <c r="JJN15" s="100"/>
      <c r="JJO15" s="100"/>
      <c r="JJP15" s="100"/>
      <c r="JJQ15" s="100"/>
      <c r="JJR15" s="100"/>
      <c r="JJS15" s="100"/>
      <c r="JJT15" s="100"/>
      <c r="JJU15" s="100"/>
      <c r="JJV15" s="100"/>
      <c r="JJW15" s="100"/>
      <c r="JJX15" s="100"/>
      <c r="JJY15" s="100"/>
      <c r="JJZ15" s="100"/>
      <c r="JKA15" s="100"/>
      <c r="JKB15" s="100"/>
      <c r="JKC15" s="100"/>
      <c r="JKD15" s="100"/>
      <c r="JKE15" s="100"/>
      <c r="JKF15" s="100"/>
      <c r="JKG15" s="100"/>
      <c r="JKH15" s="100"/>
      <c r="JKI15" s="100"/>
      <c r="JKJ15" s="100"/>
      <c r="JKK15" s="100"/>
      <c r="JKL15" s="100"/>
      <c r="JKM15" s="100"/>
      <c r="JKN15" s="100"/>
      <c r="JKO15" s="100"/>
      <c r="JKP15" s="100"/>
      <c r="JKQ15" s="100"/>
      <c r="JKR15" s="100"/>
      <c r="JKS15" s="100"/>
      <c r="JKT15" s="100"/>
      <c r="JKU15" s="100"/>
      <c r="JKV15" s="100"/>
      <c r="JKW15" s="100"/>
      <c r="JKX15" s="100"/>
      <c r="JKY15" s="100"/>
      <c r="JKZ15" s="100"/>
      <c r="JLA15" s="100"/>
      <c r="JLB15" s="100"/>
      <c r="JLC15" s="100"/>
      <c r="JLD15" s="100"/>
      <c r="JLE15" s="100"/>
      <c r="JLF15" s="100"/>
      <c r="JLG15" s="100"/>
      <c r="JLH15" s="100"/>
      <c r="JLI15" s="100"/>
      <c r="JLJ15" s="100"/>
      <c r="JLK15" s="100"/>
      <c r="JLL15" s="100"/>
      <c r="JLM15" s="100"/>
      <c r="JLN15" s="100"/>
      <c r="JLO15" s="100"/>
      <c r="JLP15" s="100"/>
      <c r="JLQ15" s="100"/>
      <c r="JLR15" s="100"/>
      <c r="JLS15" s="100"/>
      <c r="JLT15" s="100"/>
      <c r="JLU15" s="100"/>
      <c r="JLV15" s="100"/>
      <c r="JLW15" s="100"/>
      <c r="JLX15" s="100"/>
      <c r="JLY15" s="100"/>
      <c r="JLZ15" s="100"/>
      <c r="JMA15" s="100"/>
      <c r="JMB15" s="100"/>
      <c r="JMC15" s="100"/>
      <c r="JMD15" s="100"/>
      <c r="JME15" s="100"/>
      <c r="JMF15" s="100"/>
      <c r="JMG15" s="100"/>
      <c r="JMH15" s="100"/>
      <c r="JMI15" s="100"/>
      <c r="JMJ15" s="100"/>
      <c r="JMK15" s="100"/>
      <c r="JML15" s="100"/>
      <c r="JMM15" s="100"/>
      <c r="JMN15" s="100"/>
      <c r="JMO15" s="100"/>
      <c r="JMP15" s="100"/>
      <c r="JMQ15" s="100"/>
      <c r="JMR15" s="100"/>
      <c r="JMS15" s="100"/>
      <c r="JMT15" s="100"/>
      <c r="JMU15" s="100"/>
      <c r="JMV15" s="100"/>
      <c r="JMW15" s="100"/>
      <c r="JMX15" s="100"/>
      <c r="JMY15" s="100"/>
      <c r="JMZ15" s="100"/>
      <c r="JNA15" s="100"/>
      <c r="JNB15" s="100"/>
      <c r="JNC15" s="100"/>
      <c r="JND15" s="100"/>
      <c r="JNE15" s="100"/>
      <c r="JNF15" s="100"/>
      <c r="JNG15" s="100"/>
      <c r="JNH15" s="100"/>
      <c r="JNI15" s="100"/>
      <c r="JNJ15" s="100"/>
      <c r="JNK15" s="100"/>
      <c r="JNL15" s="100"/>
      <c r="JNM15" s="100"/>
      <c r="JNN15" s="100"/>
      <c r="JNO15" s="100"/>
      <c r="JNP15" s="100"/>
      <c r="JNQ15" s="100"/>
      <c r="JNR15" s="100"/>
      <c r="JNS15" s="100"/>
      <c r="JNT15" s="100"/>
      <c r="JNU15" s="100"/>
      <c r="JNV15" s="100"/>
      <c r="JNW15" s="100"/>
      <c r="JNX15" s="100"/>
      <c r="JNY15" s="100"/>
      <c r="JNZ15" s="100"/>
      <c r="JOA15" s="100"/>
      <c r="JOB15" s="100"/>
      <c r="JOC15" s="100"/>
      <c r="JOD15" s="100"/>
      <c r="JOE15" s="100"/>
      <c r="JOF15" s="100"/>
      <c r="JOG15" s="100"/>
      <c r="JOH15" s="100"/>
      <c r="JOI15" s="100"/>
      <c r="JOJ15" s="100"/>
      <c r="JOK15" s="100"/>
      <c r="JOL15" s="100"/>
      <c r="JOM15" s="100"/>
      <c r="JON15" s="100"/>
      <c r="JOO15" s="100"/>
      <c r="JOP15" s="100"/>
      <c r="JOQ15" s="100"/>
      <c r="JOR15" s="100"/>
      <c r="JOS15" s="100"/>
      <c r="JOT15" s="100"/>
      <c r="JOU15" s="100"/>
      <c r="JOV15" s="100"/>
      <c r="JOW15" s="100"/>
      <c r="JOX15" s="100"/>
      <c r="JOY15" s="100"/>
      <c r="JOZ15" s="100"/>
      <c r="JPA15" s="100"/>
      <c r="JPB15" s="100"/>
      <c r="JPC15" s="100"/>
      <c r="JPD15" s="100"/>
      <c r="JPE15" s="100"/>
      <c r="JPF15" s="100"/>
      <c r="JPG15" s="100"/>
      <c r="JPH15" s="100"/>
      <c r="JPI15" s="100"/>
      <c r="JPJ15" s="100"/>
      <c r="JPK15" s="100"/>
      <c r="JPL15" s="100"/>
      <c r="JPM15" s="100"/>
      <c r="JPN15" s="100"/>
      <c r="JPO15" s="100"/>
      <c r="JPP15" s="100"/>
      <c r="JPQ15" s="100"/>
      <c r="JPR15" s="100"/>
      <c r="JPS15" s="100"/>
      <c r="JPT15" s="100"/>
      <c r="JPU15" s="100"/>
      <c r="JPV15" s="100"/>
      <c r="JPW15" s="100"/>
      <c r="JPX15" s="100"/>
      <c r="JPY15" s="100"/>
      <c r="JPZ15" s="100"/>
      <c r="JQA15" s="100"/>
      <c r="JQB15" s="100"/>
      <c r="JQC15" s="100"/>
      <c r="JQD15" s="100"/>
      <c r="JQE15" s="100"/>
      <c r="JQF15" s="100"/>
      <c r="JQG15" s="100"/>
      <c r="JQH15" s="100"/>
      <c r="JQI15" s="100"/>
      <c r="JQJ15" s="100"/>
      <c r="JQK15" s="100"/>
      <c r="JQL15" s="100"/>
      <c r="JQM15" s="100"/>
      <c r="JQN15" s="100"/>
      <c r="JQO15" s="100"/>
      <c r="JQP15" s="100"/>
      <c r="JQQ15" s="100"/>
      <c r="JQR15" s="100"/>
      <c r="JQS15" s="100"/>
      <c r="JQT15" s="100"/>
      <c r="JQU15" s="100"/>
      <c r="JQV15" s="100"/>
      <c r="JQW15" s="100"/>
      <c r="JQX15" s="100"/>
      <c r="JQY15" s="100"/>
      <c r="JQZ15" s="100"/>
      <c r="JRA15" s="100"/>
      <c r="JRB15" s="100"/>
      <c r="JRC15" s="100"/>
      <c r="JRD15" s="100"/>
      <c r="JRE15" s="100"/>
      <c r="JRF15" s="100"/>
      <c r="JRG15" s="100"/>
      <c r="JRH15" s="100"/>
      <c r="JRI15" s="100"/>
      <c r="JRJ15" s="100"/>
      <c r="JRK15" s="100"/>
      <c r="JRL15" s="100"/>
      <c r="JRM15" s="100"/>
      <c r="JRN15" s="100"/>
      <c r="JRO15" s="100"/>
      <c r="JRP15" s="100"/>
      <c r="JRQ15" s="100"/>
      <c r="JRR15" s="100"/>
      <c r="JRS15" s="100"/>
      <c r="JRT15" s="100"/>
      <c r="JRU15" s="100"/>
      <c r="JRV15" s="100"/>
      <c r="JRW15" s="100"/>
      <c r="JRX15" s="100"/>
      <c r="JRY15" s="100"/>
      <c r="JRZ15" s="100"/>
      <c r="JSA15" s="100"/>
      <c r="JSB15" s="100"/>
      <c r="JSC15" s="100"/>
      <c r="JSD15" s="100"/>
      <c r="JSE15" s="100"/>
      <c r="JSF15" s="100"/>
      <c r="JSG15" s="100"/>
      <c r="JSH15" s="100"/>
      <c r="JSI15" s="100"/>
      <c r="JSJ15" s="100"/>
      <c r="JSK15" s="100"/>
      <c r="JSL15" s="100"/>
      <c r="JSM15" s="100"/>
      <c r="JSN15" s="100"/>
      <c r="JSO15" s="100"/>
      <c r="JSP15" s="100"/>
      <c r="JSQ15" s="100"/>
      <c r="JSR15" s="100"/>
      <c r="JSS15" s="100"/>
      <c r="JST15" s="100"/>
      <c r="JSU15" s="100"/>
      <c r="JSV15" s="100"/>
      <c r="JSW15" s="100"/>
      <c r="JSX15" s="100"/>
      <c r="JSY15" s="100"/>
      <c r="JSZ15" s="100"/>
      <c r="JTA15" s="100"/>
      <c r="JTB15" s="100"/>
      <c r="JTC15" s="100"/>
      <c r="JTD15" s="100"/>
      <c r="JTE15" s="100"/>
      <c r="JTF15" s="100"/>
      <c r="JTG15" s="100"/>
      <c r="JTH15" s="100"/>
      <c r="JTI15" s="100"/>
      <c r="JTJ15" s="100"/>
      <c r="JTK15" s="100"/>
      <c r="JTL15" s="100"/>
      <c r="JTM15" s="100"/>
      <c r="JTN15" s="100"/>
      <c r="JTO15" s="100"/>
      <c r="JTP15" s="100"/>
      <c r="JTQ15" s="100"/>
      <c r="JTR15" s="100"/>
      <c r="JTS15" s="100"/>
      <c r="JTT15" s="100"/>
      <c r="JTU15" s="100"/>
      <c r="JTV15" s="100"/>
      <c r="JTW15" s="100"/>
      <c r="JTX15" s="100"/>
      <c r="JTY15" s="100"/>
      <c r="JTZ15" s="100"/>
      <c r="JUA15" s="100"/>
      <c r="JUB15" s="100"/>
      <c r="JUC15" s="100"/>
      <c r="JUD15" s="100"/>
      <c r="JUE15" s="100"/>
      <c r="JUF15" s="100"/>
      <c r="JUG15" s="100"/>
      <c r="JUH15" s="100"/>
      <c r="JUI15" s="100"/>
      <c r="JUJ15" s="100"/>
      <c r="JUK15" s="100"/>
      <c r="JUL15" s="100"/>
      <c r="JUM15" s="100"/>
      <c r="JUN15" s="100"/>
      <c r="JUO15" s="100"/>
      <c r="JUP15" s="100"/>
      <c r="JUQ15" s="100"/>
      <c r="JUR15" s="100"/>
      <c r="JUS15" s="100"/>
      <c r="JUT15" s="100"/>
      <c r="JUU15" s="100"/>
      <c r="JUV15" s="100"/>
      <c r="JUW15" s="100"/>
      <c r="JUX15" s="100"/>
      <c r="JUY15" s="100"/>
      <c r="JUZ15" s="100"/>
      <c r="JVA15" s="100"/>
      <c r="JVB15" s="100"/>
      <c r="JVC15" s="100"/>
      <c r="JVD15" s="100"/>
      <c r="JVE15" s="100"/>
      <c r="JVF15" s="100"/>
      <c r="JVG15" s="100"/>
      <c r="JVH15" s="100"/>
      <c r="JVI15" s="100"/>
      <c r="JVJ15" s="100"/>
      <c r="JVK15" s="100"/>
      <c r="JVL15" s="100"/>
      <c r="JVM15" s="100"/>
      <c r="JVN15" s="100"/>
      <c r="JVO15" s="100"/>
      <c r="JVP15" s="100"/>
      <c r="JVQ15" s="100"/>
      <c r="JVR15" s="100"/>
      <c r="JVS15" s="100"/>
      <c r="JVT15" s="100"/>
      <c r="JVU15" s="100"/>
      <c r="JVV15" s="100"/>
      <c r="JVW15" s="100"/>
      <c r="JVX15" s="100"/>
      <c r="JVY15" s="100"/>
      <c r="JVZ15" s="100"/>
      <c r="JWA15" s="100"/>
      <c r="JWB15" s="100"/>
      <c r="JWC15" s="100"/>
      <c r="JWD15" s="100"/>
      <c r="JWE15" s="100"/>
      <c r="JWF15" s="100"/>
      <c r="JWG15" s="100"/>
      <c r="JWH15" s="100"/>
      <c r="JWI15" s="100"/>
      <c r="JWJ15" s="100"/>
      <c r="JWK15" s="100"/>
      <c r="JWL15" s="100"/>
      <c r="JWM15" s="100"/>
      <c r="JWN15" s="100"/>
      <c r="JWO15" s="100"/>
      <c r="JWP15" s="100"/>
      <c r="JWQ15" s="100"/>
      <c r="JWR15" s="100"/>
      <c r="JWS15" s="100"/>
      <c r="JWT15" s="100"/>
      <c r="JWU15" s="100"/>
      <c r="JWV15" s="100"/>
      <c r="JWW15" s="100"/>
      <c r="JWX15" s="100"/>
      <c r="JWY15" s="100"/>
      <c r="JWZ15" s="100"/>
      <c r="JXA15" s="100"/>
      <c r="JXB15" s="100"/>
      <c r="JXC15" s="100"/>
      <c r="JXD15" s="100"/>
      <c r="JXE15" s="100"/>
      <c r="JXF15" s="100"/>
      <c r="JXG15" s="100"/>
      <c r="JXH15" s="100"/>
      <c r="JXI15" s="100"/>
      <c r="JXJ15" s="100"/>
      <c r="JXK15" s="100"/>
      <c r="JXL15" s="100"/>
      <c r="JXM15" s="100"/>
      <c r="JXN15" s="100"/>
      <c r="JXO15" s="100"/>
      <c r="JXP15" s="100"/>
      <c r="JXQ15" s="100"/>
      <c r="JXR15" s="100"/>
      <c r="JXS15" s="100"/>
      <c r="JXT15" s="100"/>
      <c r="JXU15" s="100"/>
      <c r="JXV15" s="100"/>
      <c r="JXW15" s="100"/>
      <c r="JXX15" s="100"/>
      <c r="JXY15" s="100"/>
      <c r="JXZ15" s="100"/>
      <c r="JYA15" s="100"/>
      <c r="JYB15" s="100"/>
      <c r="JYC15" s="100"/>
      <c r="JYD15" s="100"/>
      <c r="JYE15" s="100"/>
      <c r="JYF15" s="100"/>
      <c r="JYG15" s="100"/>
      <c r="JYH15" s="100"/>
      <c r="JYI15" s="100"/>
      <c r="JYJ15" s="100"/>
      <c r="JYK15" s="100"/>
      <c r="JYL15" s="100"/>
      <c r="JYM15" s="100"/>
      <c r="JYN15" s="100"/>
      <c r="JYO15" s="100"/>
      <c r="JYP15" s="100"/>
      <c r="JYQ15" s="100"/>
      <c r="JYR15" s="100"/>
      <c r="JYS15" s="100"/>
      <c r="JYT15" s="100"/>
      <c r="JYU15" s="100"/>
      <c r="JYV15" s="100"/>
      <c r="JYW15" s="100"/>
      <c r="JYX15" s="100"/>
      <c r="JYY15" s="100"/>
      <c r="JYZ15" s="100"/>
      <c r="JZA15" s="100"/>
      <c r="JZB15" s="100"/>
      <c r="JZC15" s="100"/>
      <c r="JZD15" s="100"/>
      <c r="JZE15" s="100"/>
      <c r="JZF15" s="100"/>
      <c r="JZG15" s="100"/>
      <c r="JZH15" s="100"/>
      <c r="JZI15" s="100"/>
      <c r="JZJ15" s="100"/>
      <c r="JZK15" s="100"/>
      <c r="JZL15" s="100"/>
      <c r="JZM15" s="100"/>
      <c r="JZN15" s="100"/>
      <c r="JZO15" s="100"/>
      <c r="JZP15" s="100"/>
      <c r="JZQ15" s="100"/>
      <c r="JZR15" s="100"/>
      <c r="JZS15" s="100"/>
      <c r="JZT15" s="100"/>
      <c r="JZU15" s="100"/>
      <c r="JZV15" s="100"/>
      <c r="JZW15" s="100"/>
      <c r="JZX15" s="100"/>
      <c r="JZY15" s="100"/>
      <c r="JZZ15" s="100"/>
      <c r="KAA15" s="100"/>
      <c r="KAB15" s="100"/>
      <c r="KAC15" s="100"/>
      <c r="KAD15" s="100"/>
      <c r="KAE15" s="100"/>
      <c r="KAF15" s="100"/>
      <c r="KAG15" s="100"/>
      <c r="KAH15" s="100"/>
      <c r="KAI15" s="100"/>
      <c r="KAJ15" s="100"/>
      <c r="KAK15" s="100"/>
      <c r="KAL15" s="100"/>
      <c r="KAM15" s="100"/>
      <c r="KAN15" s="100"/>
      <c r="KAO15" s="100"/>
      <c r="KAP15" s="100"/>
      <c r="KAQ15" s="100"/>
      <c r="KAR15" s="100"/>
      <c r="KAS15" s="100"/>
      <c r="KAT15" s="100"/>
      <c r="KAU15" s="100"/>
      <c r="KAV15" s="100"/>
      <c r="KAW15" s="100"/>
      <c r="KAX15" s="100"/>
      <c r="KAY15" s="100"/>
      <c r="KAZ15" s="100"/>
      <c r="KBA15" s="100"/>
      <c r="KBB15" s="100"/>
      <c r="KBC15" s="100"/>
      <c r="KBD15" s="100"/>
      <c r="KBE15" s="100"/>
      <c r="KBF15" s="100"/>
      <c r="KBG15" s="100"/>
      <c r="KBH15" s="100"/>
      <c r="KBI15" s="100"/>
      <c r="KBJ15" s="100"/>
      <c r="KBK15" s="100"/>
      <c r="KBL15" s="100"/>
      <c r="KBM15" s="100"/>
      <c r="KBN15" s="100"/>
      <c r="KBO15" s="100"/>
      <c r="KBP15" s="100"/>
      <c r="KBQ15" s="100"/>
      <c r="KBR15" s="100"/>
      <c r="KBS15" s="100"/>
      <c r="KBT15" s="100"/>
      <c r="KBU15" s="100"/>
      <c r="KBV15" s="100"/>
      <c r="KBW15" s="100"/>
      <c r="KBX15" s="100"/>
      <c r="KBY15" s="100"/>
      <c r="KBZ15" s="100"/>
      <c r="KCA15" s="100"/>
      <c r="KCB15" s="100"/>
      <c r="KCC15" s="100"/>
      <c r="KCD15" s="100"/>
      <c r="KCE15" s="100"/>
      <c r="KCF15" s="100"/>
      <c r="KCG15" s="100"/>
      <c r="KCH15" s="100"/>
      <c r="KCI15" s="100"/>
      <c r="KCJ15" s="100"/>
      <c r="KCK15" s="100"/>
      <c r="KCL15" s="100"/>
      <c r="KCM15" s="100"/>
      <c r="KCN15" s="100"/>
      <c r="KCO15" s="100"/>
      <c r="KCP15" s="100"/>
      <c r="KCQ15" s="100"/>
      <c r="KCR15" s="100"/>
      <c r="KCS15" s="100"/>
      <c r="KCT15" s="100"/>
      <c r="KCU15" s="100"/>
      <c r="KCV15" s="100"/>
      <c r="KCW15" s="100"/>
      <c r="KCX15" s="100"/>
      <c r="KCY15" s="100"/>
      <c r="KCZ15" s="100"/>
      <c r="KDA15" s="100"/>
      <c r="KDB15" s="100"/>
      <c r="KDC15" s="100"/>
      <c r="KDD15" s="100"/>
      <c r="KDE15" s="100"/>
      <c r="KDF15" s="100"/>
      <c r="KDG15" s="100"/>
      <c r="KDH15" s="100"/>
      <c r="KDI15" s="100"/>
      <c r="KDJ15" s="100"/>
      <c r="KDK15" s="100"/>
      <c r="KDL15" s="100"/>
      <c r="KDM15" s="100"/>
      <c r="KDN15" s="100"/>
      <c r="KDO15" s="100"/>
      <c r="KDP15" s="100"/>
      <c r="KDQ15" s="100"/>
      <c r="KDR15" s="100"/>
      <c r="KDS15" s="100"/>
      <c r="KDT15" s="100"/>
      <c r="KDU15" s="100"/>
      <c r="KDV15" s="100"/>
      <c r="KDW15" s="100"/>
      <c r="KDX15" s="100"/>
      <c r="KDY15" s="100"/>
      <c r="KDZ15" s="100"/>
      <c r="KEA15" s="100"/>
      <c r="KEB15" s="100"/>
      <c r="KEC15" s="100"/>
      <c r="KED15" s="100"/>
      <c r="KEE15" s="100"/>
      <c r="KEF15" s="100"/>
      <c r="KEG15" s="100"/>
      <c r="KEH15" s="100"/>
      <c r="KEI15" s="100"/>
      <c r="KEJ15" s="100"/>
      <c r="KEK15" s="100"/>
      <c r="KEL15" s="100"/>
      <c r="KEM15" s="100"/>
      <c r="KEN15" s="100"/>
      <c r="KEO15" s="100"/>
      <c r="KEP15" s="100"/>
      <c r="KEQ15" s="100"/>
      <c r="KER15" s="100"/>
      <c r="KES15" s="100"/>
      <c r="KET15" s="100"/>
      <c r="KEU15" s="100"/>
      <c r="KEV15" s="100"/>
      <c r="KEW15" s="100"/>
      <c r="KEX15" s="100"/>
      <c r="KEY15" s="100"/>
      <c r="KEZ15" s="100"/>
      <c r="KFA15" s="100"/>
      <c r="KFB15" s="100"/>
      <c r="KFC15" s="100"/>
      <c r="KFD15" s="100"/>
      <c r="KFE15" s="100"/>
      <c r="KFF15" s="100"/>
      <c r="KFG15" s="100"/>
      <c r="KFH15" s="100"/>
      <c r="KFI15" s="100"/>
      <c r="KFJ15" s="100"/>
      <c r="KFK15" s="100"/>
      <c r="KFL15" s="100"/>
      <c r="KFM15" s="100"/>
      <c r="KFN15" s="100"/>
      <c r="KFO15" s="100"/>
      <c r="KFP15" s="100"/>
      <c r="KFQ15" s="100"/>
      <c r="KFR15" s="100"/>
      <c r="KFS15" s="100"/>
      <c r="KFT15" s="100"/>
      <c r="KFU15" s="100"/>
      <c r="KFV15" s="100"/>
      <c r="KFW15" s="100"/>
      <c r="KFX15" s="100"/>
      <c r="KFY15" s="100"/>
      <c r="KFZ15" s="100"/>
      <c r="KGA15" s="100"/>
      <c r="KGB15" s="100"/>
      <c r="KGC15" s="100"/>
      <c r="KGD15" s="100"/>
      <c r="KGE15" s="100"/>
      <c r="KGF15" s="100"/>
      <c r="KGG15" s="100"/>
      <c r="KGH15" s="100"/>
      <c r="KGI15" s="100"/>
      <c r="KGJ15" s="100"/>
      <c r="KGK15" s="100"/>
      <c r="KGL15" s="100"/>
      <c r="KGM15" s="100"/>
      <c r="KGN15" s="100"/>
      <c r="KGO15" s="100"/>
      <c r="KGP15" s="100"/>
      <c r="KGQ15" s="100"/>
      <c r="KGR15" s="100"/>
      <c r="KGS15" s="100"/>
      <c r="KGT15" s="100"/>
      <c r="KGU15" s="100"/>
      <c r="KGV15" s="100"/>
      <c r="KGW15" s="100"/>
      <c r="KGX15" s="100"/>
      <c r="KGY15" s="100"/>
      <c r="KGZ15" s="100"/>
      <c r="KHA15" s="100"/>
      <c r="KHB15" s="100"/>
      <c r="KHC15" s="100"/>
      <c r="KHD15" s="100"/>
      <c r="KHE15" s="100"/>
      <c r="KHF15" s="100"/>
      <c r="KHG15" s="100"/>
      <c r="KHH15" s="100"/>
      <c r="KHI15" s="100"/>
      <c r="KHJ15" s="100"/>
      <c r="KHK15" s="100"/>
      <c r="KHL15" s="100"/>
      <c r="KHM15" s="100"/>
      <c r="KHN15" s="100"/>
      <c r="KHO15" s="100"/>
      <c r="KHP15" s="100"/>
      <c r="KHQ15" s="100"/>
      <c r="KHR15" s="100"/>
      <c r="KHS15" s="100"/>
      <c r="KHT15" s="100"/>
      <c r="KHU15" s="100"/>
      <c r="KHV15" s="100"/>
      <c r="KHW15" s="100"/>
      <c r="KHX15" s="100"/>
      <c r="KHY15" s="100"/>
      <c r="KHZ15" s="100"/>
      <c r="KIA15" s="100"/>
      <c r="KIB15" s="100"/>
      <c r="KIC15" s="100"/>
      <c r="KID15" s="100"/>
      <c r="KIE15" s="100"/>
      <c r="KIF15" s="100"/>
      <c r="KIG15" s="100"/>
      <c r="KIH15" s="100"/>
      <c r="KII15" s="100"/>
      <c r="KIJ15" s="100"/>
      <c r="KIK15" s="100"/>
      <c r="KIL15" s="100"/>
      <c r="KIM15" s="100"/>
      <c r="KIN15" s="100"/>
      <c r="KIO15" s="100"/>
      <c r="KIP15" s="100"/>
      <c r="KIQ15" s="100"/>
      <c r="KIR15" s="100"/>
      <c r="KIS15" s="100"/>
      <c r="KIT15" s="100"/>
      <c r="KIU15" s="100"/>
      <c r="KIV15" s="100"/>
      <c r="KIW15" s="100"/>
      <c r="KIX15" s="100"/>
      <c r="KIY15" s="100"/>
      <c r="KIZ15" s="100"/>
      <c r="KJA15" s="100"/>
      <c r="KJB15" s="100"/>
      <c r="KJC15" s="100"/>
      <c r="KJD15" s="100"/>
      <c r="KJE15" s="100"/>
      <c r="KJF15" s="100"/>
      <c r="KJG15" s="100"/>
      <c r="KJH15" s="100"/>
      <c r="KJI15" s="100"/>
      <c r="KJJ15" s="100"/>
      <c r="KJK15" s="100"/>
      <c r="KJL15" s="100"/>
      <c r="KJM15" s="100"/>
      <c r="KJN15" s="100"/>
      <c r="KJO15" s="100"/>
      <c r="KJP15" s="100"/>
      <c r="KJQ15" s="100"/>
      <c r="KJR15" s="100"/>
      <c r="KJS15" s="100"/>
      <c r="KJT15" s="100"/>
      <c r="KJU15" s="100"/>
      <c r="KJV15" s="100"/>
      <c r="KJW15" s="100"/>
      <c r="KJX15" s="100"/>
      <c r="KJY15" s="100"/>
      <c r="KJZ15" s="100"/>
      <c r="KKA15" s="100"/>
      <c r="KKB15" s="100"/>
      <c r="KKC15" s="100"/>
      <c r="KKD15" s="100"/>
      <c r="KKE15" s="100"/>
      <c r="KKF15" s="100"/>
      <c r="KKG15" s="100"/>
      <c r="KKH15" s="100"/>
      <c r="KKI15" s="100"/>
      <c r="KKJ15" s="100"/>
      <c r="KKK15" s="100"/>
      <c r="KKL15" s="100"/>
      <c r="KKM15" s="100"/>
      <c r="KKN15" s="100"/>
      <c r="KKO15" s="100"/>
      <c r="KKP15" s="100"/>
      <c r="KKQ15" s="100"/>
      <c r="KKR15" s="100"/>
      <c r="KKS15" s="100"/>
      <c r="KKT15" s="100"/>
      <c r="KKU15" s="100"/>
      <c r="KKV15" s="100"/>
      <c r="KKW15" s="100"/>
      <c r="KKX15" s="100"/>
      <c r="KKY15" s="100"/>
      <c r="KKZ15" s="100"/>
      <c r="KLA15" s="100"/>
      <c r="KLB15" s="100"/>
      <c r="KLC15" s="100"/>
      <c r="KLD15" s="100"/>
      <c r="KLE15" s="100"/>
      <c r="KLF15" s="100"/>
      <c r="KLG15" s="100"/>
      <c r="KLH15" s="100"/>
      <c r="KLI15" s="100"/>
      <c r="KLJ15" s="100"/>
      <c r="KLK15" s="100"/>
      <c r="KLL15" s="100"/>
      <c r="KLM15" s="100"/>
      <c r="KLN15" s="100"/>
      <c r="KLO15" s="100"/>
      <c r="KLP15" s="100"/>
      <c r="KLQ15" s="100"/>
      <c r="KLR15" s="100"/>
      <c r="KLS15" s="100"/>
      <c r="KLT15" s="100"/>
      <c r="KLU15" s="100"/>
      <c r="KLV15" s="100"/>
      <c r="KLW15" s="100"/>
      <c r="KLX15" s="100"/>
      <c r="KLY15" s="100"/>
      <c r="KLZ15" s="100"/>
      <c r="KMA15" s="100"/>
      <c r="KMB15" s="100"/>
      <c r="KMC15" s="100"/>
      <c r="KMD15" s="100"/>
      <c r="KME15" s="100"/>
      <c r="KMF15" s="100"/>
      <c r="KMG15" s="100"/>
      <c r="KMH15" s="100"/>
      <c r="KMI15" s="100"/>
      <c r="KMJ15" s="100"/>
      <c r="KMK15" s="100"/>
      <c r="KML15" s="100"/>
      <c r="KMM15" s="100"/>
      <c r="KMN15" s="100"/>
      <c r="KMO15" s="100"/>
      <c r="KMP15" s="100"/>
      <c r="KMQ15" s="100"/>
      <c r="KMR15" s="100"/>
      <c r="KMS15" s="100"/>
      <c r="KMT15" s="100"/>
      <c r="KMU15" s="100"/>
      <c r="KMV15" s="100"/>
      <c r="KMW15" s="100"/>
      <c r="KMX15" s="100"/>
      <c r="KMY15" s="100"/>
      <c r="KMZ15" s="100"/>
      <c r="KNA15" s="100"/>
      <c r="KNB15" s="100"/>
      <c r="KNC15" s="100"/>
      <c r="KND15" s="100"/>
      <c r="KNE15" s="100"/>
      <c r="KNF15" s="100"/>
      <c r="KNG15" s="100"/>
      <c r="KNH15" s="100"/>
      <c r="KNI15" s="100"/>
      <c r="KNJ15" s="100"/>
      <c r="KNK15" s="100"/>
      <c r="KNL15" s="100"/>
      <c r="KNM15" s="100"/>
      <c r="KNN15" s="100"/>
      <c r="KNO15" s="100"/>
      <c r="KNP15" s="100"/>
      <c r="KNQ15" s="100"/>
      <c r="KNR15" s="100"/>
      <c r="KNS15" s="100"/>
      <c r="KNT15" s="100"/>
      <c r="KNU15" s="100"/>
      <c r="KNV15" s="100"/>
      <c r="KNW15" s="100"/>
      <c r="KNX15" s="100"/>
      <c r="KNY15" s="100"/>
      <c r="KNZ15" s="100"/>
      <c r="KOA15" s="100"/>
      <c r="KOB15" s="100"/>
      <c r="KOC15" s="100"/>
      <c r="KOD15" s="100"/>
      <c r="KOE15" s="100"/>
      <c r="KOF15" s="100"/>
      <c r="KOG15" s="100"/>
      <c r="KOH15" s="100"/>
      <c r="KOI15" s="100"/>
      <c r="KOJ15" s="100"/>
      <c r="KOK15" s="100"/>
      <c r="KOL15" s="100"/>
      <c r="KOM15" s="100"/>
      <c r="KON15" s="100"/>
      <c r="KOO15" s="100"/>
      <c r="KOP15" s="100"/>
      <c r="KOQ15" s="100"/>
      <c r="KOR15" s="100"/>
      <c r="KOS15" s="100"/>
      <c r="KOT15" s="100"/>
      <c r="KOU15" s="100"/>
      <c r="KOV15" s="100"/>
      <c r="KOW15" s="100"/>
      <c r="KOX15" s="100"/>
      <c r="KOY15" s="100"/>
      <c r="KOZ15" s="100"/>
      <c r="KPA15" s="100"/>
      <c r="KPB15" s="100"/>
      <c r="KPC15" s="100"/>
      <c r="KPD15" s="100"/>
      <c r="KPE15" s="100"/>
      <c r="KPF15" s="100"/>
      <c r="KPG15" s="100"/>
      <c r="KPH15" s="100"/>
      <c r="KPI15" s="100"/>
      <c r="KPJ15" s="100"/>
      <c r="KPK15" s="100"/>
      <c r="KPL15" s="100"/>
      <c r="KPM15" s="100"/>
      <c r="KPN15" s="100"/>
      <c r="KPO15" s="100"/>
      <c r="KPP15" s="100"/>
      <c r="KPQ15" s="100"/>
      <c r="KPR15" s="100"/>
      <c r="KPS15" s="100"/>
      <c r="KPT15" s="100"/>
      <c r="KPU15" s="100"/>
      <c r="KPV15" s="100"/>
      <c r="KPW15" s="100"/>
      <c r="KPX15" s="100"/>
      <c r="KPY15" s="100"/>
      <c r="KPZ15" s="100"/>
      <c r="KQA15" s="100"/>
      <c r="KQB15" s="100"/>
      <c r="KQC15" s="100"/>
      <c r="KQD15" s="100"/>
      <c r="KQE15" s="100"/>
      <c r="KQF15" s="100"/>
      <c r="KQG15" s="100"/>
      <c r="KQH15" s="100"/>
      <c r="KQI15" s="100"/>
      <c r="KQJ15" s="100"/>
      <c r="KQK15" s="100"/>
      <c r="KQL15" s="100"/>
      <c r="KQM15" s="100"/>
      <c r="KQN15" s="100"/>
      <c r="KQO15" s="100"/>
      <c r="KQP15" s="100"/>
      <c r="KQQ15" s="100"/>
      <c r="KQR15" s="100"/>
      <c r="KQS15" s="100"/>
      <c r="KQT15" s="100"/>
      <c r="KQU15" s="100"/>
      <c r="KQV15" s="100"/>
      <c r="KQW15" s="100"/>
      <c r="KQX15" s="100"/>
      <c r="KQY15" s="100"/>
      <c r="KQZ15" s="100"/>
      <c r="KRA15" s="100"/>
      <c r="KRB15" s="100"/>
      <c r="KRC15" s="100"/>
      <c r="KRD15" s="100"/>
      <c r="KRE15" s="100"/>
      <c r="KRF15" s="100"/>
      <c r="KRG15" s="100"/>
      <c r="KRH15" s="100"/>
      <c r="KRI15" s="100"/>
      <c r="KRJ15" s="100"/>
      <c r="KRK15" s="100"/>
      <c r="KRL15" s="100"/>
      <c r="KRM15" s="100"/>
      <c r="KRN15" s="100"/>
      <c r="KRO15" s="100"/>
      <c r="KRP15" s="100"/>
      <c r="KRQ15" s="100"/>
      <c r="KRR15" s="100"/>
      <c r="KRS15" s="100"/>
      <c r="KRT15" s="100"/>
      <c r="KRU15" s="100"/>
      <c r="KRV15" s="100"/>
      <c r="KRW15" s="100"/>
      <c r="KRX15" s="100"/>
      <c r="KRY15" s="100"/>
      <c r="KRZ15" s="100"/>
      <c r="KSA15" s="100"/>
      <c r="KSB15" s="100"/>
      <c r="KSC15" s="100"/>
      <c r="KSD15" s="100"/>
      <c r="KSE15" s="100"/>
      <c r="KSF15" s="100"/>
      <c r="KSG15" s="100"/>
      <c r="KSH15" s="100"/>
      <c r="KSI15" s="100"/>
      <c r="KSJ15" s="100"/>
      <c r="KSK15" s="100"/>
      <c r="KSL15" s="100"/>
      <c r="KSM15" s="100"/>
      <c r="KSN15" s="100"/>
      <c r="KSO15" s="100"/>
      <c r="KSP15" s="100"/>
      <c r="KSQ15" s="100"/>
      <c r="KSR15" s="100"/>
      <c r="KSS15" s="100"/>
      <c r="KST15" s="100"/>
      <c r="KSU15" s="100"/>
      <c r="KSV15" s="100"/>
      <c r="KSW15" s="100"/>
      <c r="KSX15" s="100"/>
      <c r="KSY15" s="100"/>
      <c r="KSZ15" s="100"/>
      <c r="KTA15" s="100"/>
      <c r="KTB15" s="100"/>
      <c r="KTC15" s="100"/>
      <c r="KTD15" s="100"/>
      <c r="KTE15" s="100"/>
      <c r="KTF15" s="100"/>
      <c r="KTG15" s="100"/>
      <c r="KTH15" s="100"/>
      <c r="KTI15" s="100"/>
      <c r="KTJ15" s="100"/>
      <c r="KTK15" s="100"/>
      <c r="KTL15" s="100"/>
      <c r="KTM15" s="100"/>
      <c r="KTN15" s="100"/>
      <c r="KTO15" s="100"/>
      <c r="KTP15" s="100"/>
      <c r="KTQ15" s="100"/>
      <c r="KTR15" s="100"/>
      <c r="KTS15" s="100"/>
      <c r="KTT15" s="100"/>
      <c r="KTU15" s="100"/>
      <c r="KTV15" s="100"/>
      <c r="KTW15" s="100"/>
      <c r="KTX15" s="100"/>
      <c r="KTY15" s="100"/>
      <c r="KTZ15" s="100"/>
      <c r="KUA15" s="100"/>
      <c r="KUB15" s="100"/>
      <c r="KUC15" s="100"/>
      <c r="KUD15" s="100"/>
      <c r="KUE15" s="100"/>
      <c r="KUF15" s="100"/>
      <c r="KUG15" s="100"/>
      <c r="KUH15" s="100"/>
      <c r="KUI15" s="100"/>
      <c r="KUJ15" s="100"/>
      <c r="KUK15" s="100"/>
      <c r="KUL15" s="100"/>
      <c r="KUM15" s="100"/>
      <c r="KUN15" s="100"/>
      <c r="KUO15" s="100"/>
      <c r="KUP15" s="100"/>
      <c r="KUQ15" s="100"/>
      <c r="KUR15" s="100"/>
      <c r="KUS15" s="100"/>
      <c r="KUT15" s="100"/>
      <c r="KUU15" s="100"/>
      <c r="KUV15" s="100"/>
      <c r="KUW15" s="100"/>
      <c r="KUX15" s="100"/>
      <c r="KUY15" s="100"/>
      <c r="KUZ15" s="100"/>
      <c r="KVA15" s="100"/>
      <c r="KVB15" s="100"/>
      <c r="KVC15" s="100"/>
      <c r="KVD15" s="100"/>
      <c r="KVE15" s="100"/>
      <c r="KVF15" s="100"/>
      <c r="KVG15" s="100"/>
      <c r="KVH15" s="100"/>
      <c r="KVI15" s="100"/>
      <c r="KVJ15" s="100"/>
      <c r="KVK15" s="100"/>
      <c r="KVL15" s="100"/>
      <c r="KVM15" s="100"/>
      <c r="KVN15" s="100"/>
      <c r="KVO15" s="100"/>
      <c r="KVP15" s="100"/>
      <c r="KVQ15" s="100"/>
      <c r="KVR15" s="100"/>
      <c r="KVS15" s="100"/>
      <c r="KVT15" s="100"/>
      <c r="KVU15" s="100"/>
      <c r="KVV15" s="100"/>
      <c r="KVW15" s="100"/>
      <c r="KVX15" s="100"/>
      <c r="KVY15" s="100"/>
      <c r="KVZ15" s="100"/>
      <c r="KWA15" s="100"/>
      <c r="KWB15" s="100"/>
      <c r="KWC15" s="100"/>
      <c r="KWD15" s="100"/>
      <c r="KWE15" s="100"/>
      <c r="KWF15" s="100"/>
      <c r="KWG15" s="100"/>
      <c r="KWH15" s="100"/>
      <c r="KWI15" s="100"/>
      <c r="KWJ15" s="100"/>
      <c r="KWK15" s="100"/>
      <c r="KWL15" s="100"/>
      <c r="KWM15" s="100"/>
      <c r="KWN15" s="100"/>
      <c r="KWO15" s="100"/>
      <c r="KWP15" s="100"/>
      <c r="KWQ15" s="100"/>
      <c r="KWR15" s="100"/>
      <c r="KWS15" s="100"/>
      <c r="KWT15" s="100"/>
      <c r="KWU15" s="100"/>
      <c r="KWV15" s="100"/>
      <c r="KWW15" s="100"/>
      <c r="KWX15" s="100"/>
      <c r="KWY15" s="100"/>
      <c r="KWZ15" s="100"/>
      <c r="KXA15" s="100"/>
      <c r="KXB15" s="100"/>
      <c r="KXC15" s="100"/>
      <c r="KXD15" s="100"/>
      <c r="KXE15" s="100"/>
      <c r="KXF15" s="100"/>
      <c r="KXG15" s="100"/>
      <c r="KXH15" s="100"/>
      <c r="KXI15" s="100"/>
      <c r="KXJ15" s="100"/>
      <c r="KXK15" s="100"/>
      <c r="KXL15" s="100"/>
      <c r="KXM15" s="100"/>
      <c r="KXN15" s="100"/>
      <c r="KXO15" s="100"/>
      <c r="KXP15" s="100"/>
      <c r="KXQ15" s="100"/>
      <c r="KXR15" s="100"/>
      <c r="KXS15" s="100"/>
      <c r="KXT15" s="100"/>
      <c r="KXU15" s="100"/>
      <c r="KXV15" s="100"/>
      <c r="KXW15" s="100"/>
      <c r="KXX15" s="100"/>
      <c r="KXY15" s="100"/>
      <c r="KXZ15" s="100"/>
      <c r="KYA15" s="100"/>
      <c r="KYB15" s="100"/>
      <c r="KYC15" s="100"/>
      <c r="KYD15" s="100"/>
      <c r="KYE15" s="100"/>
      <c r="KYF15" s="100"/>
      <c r="KYG15" s="100"/>
      <c r="KYH15" s="100"/>
      <c r="KYI15" s="100"/>
      <c r="KYJ15" s="100"/>
      <c r="KYK15" s="100"/>
      <c r="KYL15" s="100"/>
      <c r="KYM15" s="100"/>
      <c r="KYN15" s="100"/>
      <c r="KYO15" s="100"/>
      <c r="KYP15" s="100"/>
      <c r="KYQ15" s="100"/>
      <c r="KYR15" s="100"/>
      <c r="KYS15" s="100"/>
      <c r="KYT15" s="100"/>
      <c r="KYU15" s="100"/>
      <c r="KYV15" s="100"/>
      <c r="KYW15" s="100"/>
      <c r="KYX15" s="100"/>
      <c r="KYY15" s="100"/>
      <c r="KYZ15" s="100"/>
      <c r="KZA15" s="100"/>
      <c r="KZB15" s="100"/>
      <c r="KZC15" s="100"/>
      <c r="KZD15" s="100"/>
      <c r="KZE15" s="100"/>
      <c r="KZF15" s="100"/>
      <c r="KZG15" s="100"/>
      <c r="KZH15" s="100"/>
      <c r="KZI15" s="100"/>
      <c r="KZJ15" s="100"/>
      <c r="KZK15" s="100"/>
      <c r="KZL15" s="100"/>
      <c r="KZM15" s="100"/>
      <c r="KZN15" s="100"/>
      <c r="KZO15" s="100"/>
      <c r="KZP15" s="100"/>
      <c r="KZQ15" s="100"/>
      <c r="KZR15" s="100"/>
      <c r="KZS15" s="100"/>
      <c r="KZT15" s="100"/>
      <c r="KZU15" s="100"/>
      <c r="KZV15" s="100"/>
      <c r="KZW15" s="100"/>
      <c r="KZX15" s="100"/>
      <c r="KZY15" s="100"/>
      <c r="KZZ15" s="100"/>
      <c r="LAA15" s="100"/>
      <c r="LAB15" s="100"/>
      <c r="LAC15" s="100"/>
      <c r="LAD15" s="100"/>
      <c r="LAE15" s="100"/>
      <c r="LAF15" s="100"/>
      <c r="LAG15" s="100"/>
      <c r="LAH15" s="100"/>
      <c r="LAI15" s="100"/>
      <c r="LAJ15" s="100"/>
      <c r="LAK15" s="100"/>
      <c r="LAL15" s="100"/>
      <c r="LAM15" s="100"/>
      <c r="LAN15" s="100"/>
      <c r="LAO15" s="100"/>
      <c r="LAP15" s="100"/>
      <c r="LAQ15" s="100"/>
      <c r="LAR15" s="100"/>
      <c r="LAS15" s="100"/>
      <c r="LAT15" s="100"/>
      <c r="LAU15" s="100"/>
      <c r="LAV15" s="100"/>
      <c r="LAW15" s="100"/>
      <c r="LAX15" s="100"/>
      <c r="LAY15" s="100"/>
      <c r="LAZ15" s="100"/>
      <c r="LBA15" s="100"/>
      <c r="LBB15" s="100"/>
      <c r="LBC15" s="100"/>
      <c r="LBD15" s="100"/>
      <c r="LBE15" s="100"/>
      <c r="LBF15" s="100"/>
      <c r="LBG15" s="100"/>
      <c r="LBH15" s="100"/>
      <c r="LBI15" s="100"/>
      <c r="LBJ15" s="100"/>
      <c r="LBK15" s="100"/>
      <c r="LBL15" s="100"/>
      <c r="LBM15" s="100"/>
      <c r="LBN15" s="100"/>
      <c r="LBO15" s="100"/>
      <c r="LBP15" s="100"/>
      <c r="LBQ15" s="100"/>
      <c r="LBR15" s="100"/>
      <c r="LBS15" s="100"/>
      <c r="LBT15" s="100"/>
      <c r="LBU15" s="100"/>
      <c r="LBV15" s="100"/>
      <c r="LBW15" s="100"/>
      <c r="LBX15" s="100"/>
      <c r="LBY15" s="100"/>
      <c r="LBZ15" s="100"/>
      <c r="LCA15" s="100"/>
      <c r="LCB15" s="100"/>
      <c r="LCC15" s="100"/>
      <c r="LCD15" s="100"/>
      <c r="LCE15" s="100"/>
      <c r="LCF15" s="100"/>
      <c r="LCG15" s="100"/>
      <c r="LCH15" s="100"/>
      <c r="LCI15" s="100"/>
      <c r="LCJ15" s="100"/>
      <c r="LCK15" s="100"/>
      <c r="LCL15" s="100"/>
      <c r="LCM15" s="100"/>
      <c r="LCN15" s="100"/>
      <c r="LCO15" s="100"/>
      <c r="LCP15" s="100"/>
      <c r="LCQ15" s="100"/>
      <c r="LCR15" s="100"/>
      <c r="LCS15" s="100"/>
      <c r="LCT15" s="100"/>
      <c r="LCU15" s="100"/>
      <c r="LCV15" s="100"/>
      <c r="LCW15" s="100"/>
      <c r="LCX15" s="100"/>
      <c r="LCY15" s="100"/>
      <c r="LCZ15" s="100"/>
      <c r="LDA15" s="100"/>
      <c r="LDB15" s="100"/>
      <c r="LDC15" s="100"/>
      <c r="LDD15" s="100"/>
      <c r="LDE15" s="100"/>
      <c r="LDF15" s="100"/>
      <c r="LDG15" s="100"/>
      <c r="LDH15" s="100"/>
      <c r="LDI15" s="100"/>
      <c r="LDJ15" s="100"/>
      <c r="LDK15" s="100"/>
      <c r="LDL15" s="100"/>
      <c r="LDM15" s="100"/>
      <c r="LDN15" s="100"/>
      <c r="LDO15" s="100"/>
      <c r="LDP15" s="100"/>
      <c r="LDQ15" s="100"/>
      <c r="LDR15" s="100"/>
      <c r="LDS15" s="100"/>
      <c r="LDT15" s="100"/>
      <c r="LDU15" s="100"/>
      <c r="LDV15" s="100"/>
      <c r="LDW15" s="100"/>
      <c r="LDX15" s="100"/>
      <c r="LDY15" s="100"/>
      <c r="LDZ15" s="100"/>
      <c r="LEA15" s="100"/>
      <c r="LEB15" s="100"/>
      <c r="LEC15" s="100"/>
      <c r="LED15" s="100"/>
      <c r="LEE15" s="100"/>
      <c r="LEF15" s="100"/>
      <c r="LEG15" s="100"/>
      <c r="LEH15" s="100"/>
      <c r="LEI15" s="100"/>
      <c r="LEJ15" s="100"/>
      <c r="LEK15" s="100"/>
      <c r="LEL15" s="100"/>
      <c r="LEM15" s="100"/>
      <c r="LEN15" s="100"/>
      <c r="LEO15" s="100"/>
      <c r="LEP15" s="100"/>
      <c r="LEQ15" s="100"/>
      <c r="LER15" s="100"/>
      <c r="LES15" s="100"/>
      <c r="LET15" s="100"/>
      <c r="LEU15" s="100"/>
      <c r="LEV15" s="100"/>
      <c r="LEW15" s="100"/>
      <c r="LEX15" s="100"/>
      <c r="LEY15" s="100"/>
      <c r="LEZ15" s="100"/>
      <c r="LFA15" s="100"/>
      <c r="LFB15" s="100"/>
      <c r="LFC15" s="100"/>
      <c r="LFD15" s="100"/>
      <c r="LFE15" s="100"/>
      <c r="LFF15" s="100"/>
      <c r="LFG15" s="100"/>
      <c r="LFH15" s="100"/>
      <c r="LFI15" s="100"/>
      <c r="LFJ15" s="100"/>
      <c r="LFK15" s="100"/>
      <c r="LFL15" s="100"/>
      <c r="LFM15" s="100"/>
      <c r="LFN15" s="100"/>
      <c r="LFO15" s="100"/>
      <c r="LFP15" s="100"/>
      <c r="LFQ15" s="100"/>
      <c r="LFR15" s="100"/>
      <c r="LFS15" s="100"/>
      <c r="LFT15" s="100"/>
      <c r="LFU15" s="100"/>
      <c r="LFV15" s="100"/>
      <c r="LFW15" s="100"/>
      <c r="LFX15" s="100"/>
      <c r="LFY15" s="100"/>
      <c r="LFZ15" s="100"/>
      <c r="LGA15" s="100"/>
      <c r="LGB15" s="100"/>
      <c r="LGC15" s="100"/>
      <c r="LGD15" s="100"/>
      <c r="LGE15" s="100"/>
      <c r="LGF15" s="100"/>
      <c r="LGG15" s="100"/>
      <c r="LGH15" s="100"/>
      <c r="LGI15" s="100"/>
      <c r="LGJ15" s="100"/>
      <c r="LGK15" s="100"/>
      <c r="LGL15" s="100"/>
      <c r="LGM15" s="100"/>
      <c r="LGN15" s="100"/>
      <c r="LGO15" s="100"/>
      <c r="LGP15" s="100"/>
      <c r="LGQ15" s="100"/>
      <c r="LGR15" s="100"/>
      <c r="LGS15" s="100"/>
      <c r="LGT15" s="100"/>
      <c r="LGU15" s="100"/>
      <c r="LGV15" s="100"/>
      <c r="LGW15" s="100"/>
      <c r="LGX15" s="100"/>
      <c r="LGY15" s="100"/>
      <c r="LGZ15" s="100"/>
      <c r="LHA15" s="100"/>
      <c r="LHB15" s="100"/>
      <c r="LHC15" s="100"/>
      <c r="LHD15" s="100"/>
      <c r="LHE15" s="100"/>
      <c r="LHF15" s="100"/>
      <c r="LHG15" s="100"/>
      <c r="LHH15" s="100"/>
      <c r="LHI15" s="100"/>
      <c r="LHJ15" s="100"/>
      <c r="LHK15" s="100"/>
      <c r="LHL15" s="100"/>
      <c r="LHM15" s="100"/>
      <c r="LHN15" s="100"/>
      <c r="LHO15" s="100"/>
      <c r="LHP15" s="100"/>
      <c r="LHQ15" s="100"/>
      <c r="LHR15" s="100"/>
      <c r="LHS15" s="100"/>
      <c r="LHT15" s="100"/>
      <c r="LHU15" s="100"/>
      <c r="LHV15" s="100"/>
      <c r="LHW15" s="100"/>
      <c r="LHX15" s="100"/>
      <c r="LHY15" s="100"/>
      <c r="LHZ15" s="100"/>
      <c r="LIA15" s="100"/>
      <c r="LIB15" s="100"/>
      <c r="LIC15" s="100"/>
      <c r="LID15" s="100"/>
      <c r="LIE15" s="100"/>
      <c r="LIF15" s="100"/>
      <c r="LIG15" s="100"/>
      <c r="LIH15" s="100"/>
      <c r="LII15" s="100"/>
      <c r="LIJ15" s="100"/>
      <c r="LIK15" s="100"/>
      <c r="LIL15" s="100"/>
      <c r="LIM15" s="100"/>
      <c r="LIN15" s="100"/>
      <c r="LIO15" s="100"/>
      <c r="LIP15" s="100"/>
      <c r="LIQ15" s="100"/>
      <c r="LIR15" s="100"/>
      <c r="LIS15" s="100"/>
      <c r="LIT15" s="100"/>
      <c r="LIU15" s="100"/>
      <c r="LIV15" s="100"/>
      <c r="LIW15" s="100"/>
      <c r="LIX15" s="100"/>
      <c r="LIY15" s="100"/>
      <c r="LIZ15" s="100"/>
      <c r="LJA15" s="100"/>
      <c r="LJB15" s="100"/>
      <c r="LJC15" s="100"/>
      <c r="LJD15" s="100"/>
      <c r="LJE15" s="100"/>
      <c r="LJF15" s="100"/>
      <c r="LJG15" s="100"/>
      <c r="LJH15" s="100"/>
      <c r="LJI15" s="100"/>
      <c r="LJJ15" s="100"/>
      <c r="LJK15" s="100"/>
      <c r="LJL15" s="100"/>
      <c r="LJM15" s="100"/>
      <c r="LJN15" s="100"/>
      <c r="LJO15" s="100"/>
      <c r="LJP15" s="100"/>
      <c r="LJQ15" s="100"/>
      <c r="LJR15" s="100"/>
      <c r="LJS15" s="100"/>
      <c r="LJT15" s="100"/>
      <c r="LJU15" s="100"/>
      <c r="LJV15" s="100"/>
      <c r="LJW15" s="100"/>
      <c r="LJX15" s="100"/>
      <c r="LJY15" s="100"/>
      <c r="LJZ15" s="100"/>
      <c r="LKA15" s="100"/>
      <c r="LKB15" s="100"/>
      <c r="LKC15" s="100"/>
      <c r="LKD15" s="100"/>
      <c r="LKE15" s="100"/>
      <c r="LKF15" s="100"/>
      <c r="LKG15" s="100"/>
      <c r="LKH15" s="100"/>
      <c r="LKI15" s="100"/>
      <c r="LKJ15" s="100"/>
      <c r="LKK15" s="100"/>
      <c r="LKL15" s="100"/>
      <c r="LKM15" s="100"/>
      <c r="LKN15" s="100"/>
      <c r="LKO15" s="100"/>
      <c r="LKP15" s="100"/>
      <c r="LKQ15" s="100"/>
      <c r="LKR15" s="100"/>
      <c r="LKS15" s="100"/>
      <c r="LKT15" s="100"/>
      <c r="LKU15" s="100"/>
      <c r="LKV15" s="100"/>
      <c r="LKW15" s="100"/>
      <c r="LKX15" s="100"/>
      <c r="LKY15" s="100"/>
      <c r="LKZ15" s="100"/>
      <c r="LLA15" s="100"/>
      <c r="LLB15" s="100"/>
      <c r="LLC15" s="100"/>
      <c r="LLD15" s="100"/>
      <c r="LLE15" s="100"/>
      <c r="LLF15" s="100"/>
      <c r="LLG15" s="100"/>
      <c r="LLH15" s="100"/>
      <c r="LLI15" s="100"/>
      <c r="LLJ15" s="100"/>
      <c r="LLK15" s="100"/>
      <c r="LLL15" s="100"/>
      <c r="LLM15" s="100"/>
      <c r="LLN15" s="100"/>
      <c r="LLO15" s="100"/>
      <c r="LLP15" s="100"/>
      <c r="LLQ15" s="100"/>
      <c r="LLR15" s="100"/>
      <c r="LLS15" s="100"/>
      <c r="LLT15" s="100"/>
      <c r="LLU15" s="100"/>
      <c r="LLV15" s="100"/>
      <c r="LLW15" s="100"/>
      <c r="LLX15" s="100"/>
      <c r="LLY15" s="100"/>
      <c r="LLZ15" s="100"/>
      <c r="LMA15" s="100"/>
      <c r="LMB15" s="100"/>
      <c r="LMC15" s="100"/>
      <c r="LMD15" s="100"/>
      <c r="LME15" s="100"/>
      <c r="LMF15" s="100"/>
      <c r="LMG15" s="100"/>
      <c r="LMH15" s="100"/>
      <c r="LMI15" s="100"/>
      <c r="LMJ15" s="100"/>
      <c r="LMK15" s="100"/>
      <c r="LML15" s="100"/>
      <c r="LMM15" s="100"/>
      <c r="LMN15" s="100"/>
      <c r="LMO15" s="100"/>
      <c r="LMP15" s="100"/>
      <c r="LMQ15" s="100"/>
      <c r="LMR15" s="100"/>
      <c r="LMS15" s="100"/>
      <c r="LMT15" s="100"/>
      <c r="LMU15" s="100"/>
      <c r="LMV15" s="100"/>
      <c r="LMW15" s="100"/>
      <c r="LMX15" s="100"/>
      <c r="LMY15" s="100"/>
      <c r="LMZ15" s="100"/>
      <c r="LNA15" s="100"/>
      <c r="LNB15" s="100"/>
      <c r="LNC15" s="100"/>
      <c r="LND15" s="100"/>
      <c r="LNE15" s="100"/>
      <c r="LNF15" s="100"/>
      <c r="LNG15" s="100"/>
      <c r="LNH15" s="100"/>
      <c r="LNI15" s="100"/>
      <c r="LNJ15" s="100"/>
      <c r="LNK15" s="100"/>
      <c r="LNL15" s="100"/>
      <c r="LNM15" s="100"/>
      <c r="LNN15" s="100"/>
      <c r="LNO15" s="100"/>
      <c r="LNP15" s="100"/>
      <c r="LNQ15" s="100"/>
      <c r="LNR15" s="100"/>
      <c r="LNS15" s="100"/>
      <c r="LNT15" s="100"/>
      <c r="LNU15" s="100"/>
      <c r="LNV15" s="100"/>
      <c r="LNW15" s="100"/>
      <c r="LNX15" s="100"/>
      <c r="LNY15" s="100"/>
      <c r="LNZ15" s="100"/>
      <c r="LOA15" s="100"/>
      <c r="LOB15" s="100"/>
      <c r="LOC15" s="100"/>
      <c r="LOD15" s="100"/>
      <c r="LOE15" s="100"/>
      <c r="LOF15" s="100"/>
      <c r="LOG15" s="100"/>
      <c r="LOH15" s="100"/>
      <c r="LOI15" s="100"/>
      <c r="LOJ15" s="100"/>
      <c r="LOK15" s="100"/>
      <c r="LOL15" s="100"/>
      <c r="LOM15" s="100"/>
      <c r="LON15" s="100"/>
      <c r="LOO15" s="100"/>
      <c r="LOP15" s="100"/>
      <c r="LOQ15" s="100"/>
      <c r="LOR15" s="100"/>
      <c r="LOS15" s="100"/>
      <c r="LOT15" s="100"/>
      <c r="LOU15" s="100"/>
      <c r="LOV15" s="100"/>
      <c r="LOW15" s="100"/>
      <c r="LOX15" s="100"/>
      <c r="LOY15" s="100"/>
      <c r="LOZ15" s="100"/>
      <c r="LPA15" s="100"/>
      <c r="LPB15" s="100"/>
      <c r="LPC15" s="100"/>
      <c r="LPD15" s="100"/>
      <c r="LPE15" s="100"/>
      <c r="LPF15" s="100"/>
      <c r="LPG15" s="100"/>
      <c r="LPH15" s="100"/>
      <c r="LPI15" s="100"/>
      <c r="LPJ15" s="100"/>
      <c r="LPK15" s="100"/>
      <c r="LPL15" s="100"/>
      <c r="LPM15" s="100"/>
      <c r="LPN15" s="100"/>
      <c r="LPO15" s="100"/>
      <c r="LPP15" s="100"/>
      <c r="LPQ15" s="100"/>
      <c r="LPR15" s="100"/>
      <c r="LPS15" s="100"/>
      <c r="LPT15" s="100"/>
      <c r="LPU15" s="100"/>
      <c r="LPV15" s="100"/>
      <c r="LPW15" s="100"/>
      <c r="LPX15" s="100"/>
      <c r="LPY15" s="100"/>
      <c r="LPZ15" s="100"/>
      <c r="LQA15" s="100"/>
      <c r="LQB15" s="100"/>
      <c r="LQC15" s="100"/>
      <c r="LQD15" s="100"/>
      <c r="LQE15" s="100"/>
      <c r="LQF15" s="100"/>
      <c r="LQG15" s="100"/>
      <c r="LQH15" s="100"/>
      <c r="LQI15" s="100"/>
      <c r="LQJ15" s="100"/>
      <c r="LQK15" s="100"/>
      <c r="LQL15" s="100"/>
      <c r="LQM15" s="100"/>
      <c r="LQN15" s="100"/>
      <c r="LQO15" s="100"/>
      <c r="LQP15" s="100"/>
      <c r="LQQ15" s="100"/>
      <c r="LQR15" s="100"/>
      <c r="LQS15" s="100"/>
      <c r="LQT15" s="100"/>
      <c r="LQU15" s="100"/>
      <c r="LQV15" s="100"/>
      <c r="LQW15" s="100"/>
      <c r="LQX15" s="100"/>
      <c r="LQY15" s="100"/>
      <c r="LQZ15" s="100"/>
      <c r="LRA15" s="100"/>
      <c r="LRB15" s="100"/>
      <c r="LRC15" s="100"/>
      <c r="LRD15" s="100"/>
      <c r="LRE15" s="100"/>
      <c r="LRF15" s="100"/>
      <c r="LRG15" s="100"/>
      <c r="LRH15" s="100"/>
      <c r="LRI15" s="100"/>
      <c r="LRJ15" s="100"/>
      <c r="LRK15" s="100"/>
      <c r="LRL15" s="100"/>
      <c r="LRM15" s="100"/>
      <c r="LRN15" s="100"/>
      <c r="LRO15" s="100"/>
      <c r="LRP15" s="100"/>
      <c r="LRQ15" s="100"/>
      <c r="LRR15" s="100"/>
      <c r="LRS15" s="100"/>
      <c r="LRT15" s="100"/>
      <c r="LRU15" s="100"/>
      <c r="LRV15" s="100"/>
      <c r="LRW15" s="100"/>
      <c r="LRX15" s="100"/>
      <c r="LRY15" s="100"/>
      <c r="LRZ15" s="100"/>
      <c r="LSA15" s="100"/>
      <c r="LSB15" s="100"/>
      <c r="LSC15" s="100"/>
      <c r="LSD15" s="100"/>
      <c r="LSE15" s="100"/>
      <c r="LSF15" s="100"/>
      <c r="LSG15" s="100"/>
      <c r="LSH15" s="100"/>
      <c r="LSI15" s="100"/>
      <c r="LSJ15" s="100"/>
      <c r="LSK15" s="100"/>
      <c r="LSL15" s="100"/>
      <c r="LSM15" s="100"/>
      <c r="LSN15" s="100"/>
      <c r="LSO15" s="100"/>
      <c r="LSP15" s="100"/>
      <c r="LSQ15" s="100"/>
      <c r="LSR15" s="100"/>
      <c r="LSS15" s="100"/>
      <c r="LST15" s="100"/>
      <c r="LSU15" s="100"/>
      <c r="LSV15" s="100"/>
      <c r="LSW15" s="100"/>
      <c r="LSX15" s="100"/>
      <c r="LSY15" s="100"/>
      <c r="LSZ15" s="100"/>
      <c r="LTA15" s="100"/>
      <c r="LTB15" s="100"/>
      <c r="LTC15" s="100"/>
      <c r="LTD15" s="100"/>
      <c r="LTE15" s="100"/>
      <c r="LTF15" s="100"/>
      <c r="LTG15" s="100"/>
      <c r="LTH15" s="100"/>
      <c r="LTI15" s="100"/>
      <c r="LTJ15" s="100"/>
      <c r="LTK15" s="100"/>
      <c r="LTL15" s="100"/>
      <c r="LTM15" s="100"/>
      <c r="LTN15" s="100"/>
      <c r="LTO15" s="100"/>
      <c r="LTP15" s="100"/>
      <c r="LTQ15" s="100"/>
      <c r="LTR15" s="100"/>
      <c r="LTS15" s="100"/>
      <c r="LTT15" s="100"/>
      <c r="LTU15" s="100"/>
      <c r="LTV15" s="100"/>
      <c r="LTW15" s="100"/>
      <c r="LTX15" s="100"/>
      <c r="LTY15" s="100"/>
      <c r="LTZ15" s="100"/>
      <c r="LUA15" s="100"/>
      <c r="LUB15" s="100"/>
      <c r="LUC15" s="100"/>
      <c r="LUD15" s="100"/>
      <c r="LUE15" s="100"/>
      <c r="LUF15" s="100"/>
      <c r="LUG15" s="100"/>
      <c r="LUH15" s="100"/>
      <c r="LUI15" s="100"/>
      <c r="LUJ15" s="100"/>
      <c r="LUK15" s="100"/>
      <c r="LUL15" s="100"/>
      <c r="LUM15" s="100"/>
      <c r="LUN15" s="100"/>
      <c r="LUO15" s="100"/>
      <c r="LUP15" s="100"/>
      <c r="LUQ15" s="100"/>
      <c r="LUR15" s="100"/>
      <c r="LUS15" s="100"/>
      <c r="LUT15" s="100"/>
      <c r="LUU15" s="100"/>
      <c r="LUV15" s="100"/>
      <c r="LUW15" s="100"/>
      <c r="LUX15" s="100"/>
      <c r="LUY15" s="100"/>
      <c r="LUZ15" s="100"/>
      <c r="LVA15" s="100"/>
      <c r="LVB15" s="100"/>
      <c r="LVC15" s="100"/>
      <c r="LVD15" s="100"/>
      <c r="LVE15" s="100"/>
      <c r="LVF15" s="100"/>
      <c r="LVG15" s="100"/>
      <c r="LVH15" s="100"/>
      <c r="LVI15" s="100"/>
      <c r="LVJ15" s="100"/>
      <c r="LVK15" s="100"/>
      <c r="LVL15" s="100"/>
      <c r="LVM15" s="100"/>
      <c r="LVN15" s="100"/>
      <c r="LVO15" s="100"/>
      <c r="LVP15" s="100"/>
      <c r="LVQ15" s="100"/>
      <c r="LVR15" s="100"/>
      <c r="LVS15" s="100"/>
      <c r="LVT15" s="100"/>
      <c r="LVU15" s="100"/>
      <c r="LVV15" s="100"/>
      <c r="LVW15" s="100"/>
      <c r="LVX15" s="100"/>
      <c r="LVY15" s="100"/>
      <c r="LVZ15" s="100"/>
      <c r="LWA15" s="100"/>
      <c r="LWB15" s="100"/>
      <c r="LWC15" s="100"/>
      <c r="LWD15" s="100"/>
      <c r="LWE15" s="100"/>
      <c r="LWF15" s="100"/>
      <c r="LWG15" s="100"/>
      <c r="LWH15" s="100"/>
      <c r="LWI15" s="100"/>
      <c r="LWJ15" s="100"/>
      <c r="LWK15" s="100"/>
      <c r="LWL15" s="100"/>
      <c r="LWM15" s="100"/>
      <c r="LWN15" s="100"/>
      <c r="LWO15" s="100"/>
      <c r="LWP15" s="100"/>
      <c r="LWQ15" s="100"/>
      <c r="LWR15" s="100"/>
      <c r="LWS15" s="100"/>
      <c r="LWT15" s="100"/>
      <c r="LWU15" s="100"/>
      <c r="LWV15" s="100"/>
      <c r="LWW15" s="100"/>
      <c r="LWX15" s="100"/>
      <c r="LWY15" s="100"/>
      <c r="LWZ15" s="100"/>
      <c r="LXA15" s="100"/>
      <c r="LXB15" s="100"/>
      <c r="LXC15" s="100"/>
      <c r="LXD15" s="100"/>
      <c r="LXE15" s="100"/>
      <c r="LXF15" s="100"/>
      <c r="LXG15" s="100"/>
      <c r="LXH15" s="100"/>
      <c r="LXI15" s="100"/>
      <c r="LXJ15" s="100"/>
      <c r="LXK15" s="100"/>
      <c r="LXL15" s="100"/>
      <c r="LXM15" s="100"/>
      <c r="LXN15" s="100"/>
      <c r="LXO15" s="100"/>
      <c r="LXP15" s="100"/>
      <c r="LXQ15" s="100"/>
      <c r="LXR15" s="100"/>
      <c r="LXS15" s="100"/>
      <c r="LXT15" s="100"/>
      <c r="LXU15" s="100"/>
      <c r="LXV15" s="100"/>
      <c r="LXW15" s="100"/>
      <c r="LXX15" s="100"/>
      <c r="LXY15" s="100"/>
      <c r="LXZ15" s="100"/>
      <c r="LYA15" s="100"/>
      <c r="LYB15" s="100"/>
      <c r="LYC15" s="100"/>
      <c r="LYD15" s="100"/>
      <c r="LYE15" s="100"/>
      <c r="LYF15" s="100"/>
      <c r="LYG15" s="100"/>
      <c r="LYH15" s="100"/>
      <c r="LYI15" s="100"/>
      <c r="LYJ15" s="100"/>
      <c r="LYK15" s="100"/>
      <c r="LYL15" s="100"/>
      <c r="LYM15" s="100"/>
      <c r="LYN15" s="100"/>
      <c r="LYO15" s="100"/>
      <c r="LYP15" s="100"/>
      <c r="LYQ15" s="100"/>
      <c r="LYR15" s="100"/>
      <c r="LYS15" s="100"/>
      <c r="LYT15" s="100"/>
      <c r="LYU15" s="100"/>
      <c r="LYV15" s="100"/>
      <c r="LYW15" s="100"/>
      <c r="LYX15" s="100"/>
      <c r="LYY15" s="100"/>
      <c r="LYZ15" s="100"/>
      <c r="LZA15" s="100"/>
      <c r="LZB15" s="100"/>
      <c r="LZC15" s="100"/>
      <c r="LZD15" s="100"/>
      <c r="LZE15" s="100"/>
      <c r="LZF15" s="100"/>
      <c r="LZG15" s="100"/>
      <c r="LZH15" s="100"/>
      <c r="LZI15" s="100"/>
      <c r="LZJ15" s="100"/>
      <c r="LZK15" s="100"/>
      <c r="LZL15" s="100"/>
      <c r="LZM15" s="100"/>
      <c r="LZN15" s="100"/>
      <c r="LZO15" s="100"/>
      <c r="LZP15" s="100"/>
      <c r="LZQ15" s="100"/>
      <c r="LZR15" s="100"/>
      <c r="LZS15" s="100"/>
      <c r="LZT15" s="100"/>
      <c r="LZU15" s="100"/>
      <c r="LZV15" s="100"/>
      <c r="LZW15" s="100"/>
      <c r="LZX15" s="100"/>
      <c r="LZY15" s="100"/>
      <c r="LZZ15" s="100"/>
      <c r="MAA15" s="100"/>
      <c r="MAB15" s="100"/>
      <c r="MAC15" s="100"/>
      <c r="MAD15" s="100"/>
      <c r="MAE15" s="100"/>
      <c r="MAF15" s="100"/>
      <c r="MAG15" s="100"/>
      <c r="MAH15" s="100"/>
      <c r="MAI15" s="100"/>
      <c r="MAJ15" s="100"/>
      <c r="MAK15" s="100"/>
      <c r="MAL15" s="100"/>
      <c r="MAM15" s="100"/>
      <c r="MAN15" s="100"/>
      <c r="MAO15" s="100"/>
      <c r="MAP15" s="100"/>
      <c r="MAQ15" s="100"/>
      <c r="MAR15" s="100"/>
      <c r="MAS15" s="100"/>
      <c r="MAT15" s="100"/>
      <c r="MAU15" s="100"/>
      <c r="MAV15" s="100"/>
      <c r="MAW15" s="100"/>
      <c r="MAX15" s="100"/>
      <c r="MAY15" s="100"/>
      <c r="MAZ15" s="100"/>
      <c r="MBA15" s="100"/>
      <c r="MBB15" s="100"/>
      <c r="MBC15" s="100"/>
      <c r="MBD15" s="100"/>
      <c r="MBE15" s="100"/>
      <c r="MBF15" s="100"/>
      <c r="MBG15" s="100"/>
      <c r="MBH15" s="100"/>
      <c r="MBI15" s="100"/>
      <c r="MBJ15" s="100"/>
      <c r="MBK15" s="100"/>
      <c r="MBL15" s="100"/>
      <c r="MBM15" s="100"/>
      <c r="MBN15" s="100"/>
      <c r="MBO15" s="100"/>
      <c r="MBP15" s="100"/>
      <c r="MBQ15" s="100"/>
      <c r="MBR15" s="100"/>
      <c r="MBS15" s="100"/>
      <c r="MBT15" s="100"/>
      <c r="MBU15" s="100"/>
      <c r="MBV15" s="100"/>
      <c r="MBW15" s="100"/>
      <c r="MBX15" s="100"/>
      <c r="MBY15" s="100"/>
      <c r="MBZ15" s="100"/>
      <c r="MCA15" s="100"/>
      <c r="MCB15" s="100"/>
      <c r="MCC15" s="100"/>
      <c r="MCD15" s="100"/>
      <c r="MCE15" s="100"/>
      <c r="MCF15" s="100"/>
      <c r="MCG15" s="100"/>
      <c r="MCH15" s="100"/>
      <c r="MCI15" s="100"/>
      <c r="MCJ15" s="100"/>
      <c r="MCK15" s="100"/>
      <c r="MCL15" s="100"/>
      <c r="MCM15" s="100"/>
      <c r="MCN15" s="100"/>
      <c r="MCO15" s="100"/>
      <c r="MCP15" s="100"/>
      <c r="MCQ15" s="100"/>
      <c r="MCR15" s="100"/>
      <c r="MCS15" s="100"/>
      <c r="MCT15" s="100"/>
      <c r="MCU15" s="100"/>
      <c r="MCV15" s="100"/>
      <c r="MCW15" s="100"/>
      <c r="MCX15" s="100"/>
      <c r="MCY15" s="100"/>
      <c r="MCZ15" s="100"/>
      <c r="MDA15" s="100"/>
      <c r="MDB15" s="100"/>
      <c r="MDC15" s="100"/>
      <c r="MDD15" s="100"/>
      <c r="MDE15" s="100"/>
      <c r="MDF15" s="100"/>
      <c r="MDG15" s="100"/>
      <c r="MDH15" s="100"/>
      <c r="MDI15" s="100"/>
      <c r="MDJ15" s="100"/>
      <c r="MDK15" s="100"/>
      <c r="MDL15" s="100"/>
      <c r="MDM15" s="100"/>
      <c r="MDN15" s="100"/>
      <c r="MDO15" s="100"/>
      <c r="MDP15" s="100"/>
      <c r="MDQ15" s="100"/>
      <c r="MDR15" s="100"/>
      <c r="MDS15" s="100"/>
      <c r="MDT15" s="100"/>
      <c r="MDU15" s="100"/>
      <c r="MDV15" s="100"/>
      <c r="MDW15" s="100"/>
      <c r="MDX15" s="100"/>
      <c r="MDY15" s="100"/>
      <c r="MDZ15" s="100"/>
      <c r="MEA15" s="100"/>
      <c r="MEB15" s="100"/>
      <c r="MEC15" s="100"/>
      <c r="MED15" s="100"/>
      <c r="MEE15" s="100"/>
      <c r="MEF15" s="100"/>
      <c r="MEG15" s="100"/>
      <c r="MEH15" s="100"/>
      <c r="MEI15" s="100"/>
      <c r="MEJ15" s="100"/>
      <c r="MEK15" s="100"/>
      <c r="MEL15" s="100"/>
      <c r="MEM15" s="100"/>
      <c r="MEN15" s="100"/>
      <c r="MEO15" s="100"/>
      <c r="MEP15" s="100"/>
      <c r="MEQ15" s="100"/>
      <c r="MER15" s="100"/>
      <c r="MES15" s="100"/>
      <c r="MET15" s="100"/>
      <c r="MEU15" s="100"/>
      <c r="MEV15" s="100"/>
      <c r="MEW15" s="100"/>
      <c r="MEX15" s="100"/>
      <c r="MEY15" s="100"/>
      <c r="MEZ15" s="100"/>
      <c r="MFA15" s="100"/>
      <c r="MFB15" s="100"/>
      <c r="MFC15" s="100"/>
      <c r="MFD15" s="100"/>
      <c r="MFE15" s="100"/>
      <c r="MFF15" s="100"/>
      <c r="MFG15" s="100"/>
      <c r="MFH15" s="100"/>
      <c r="MFI15" s="100"/>
      <c r="MFJ15" s="100"/>
      <c r="MFK15" s="100"/>
      <c r="MFL15" s="100"/>
      <c r="MFM15" s="100"/>
      <c r="MFN15" s="100"/>
      <c r="MFO15" s="100"/>
      <c r="MFP15" s="100"/>
      <c r="MFQ15" s="100"/>
      <c r="MFR15" s="100"/>
      <c r="MFS15" s="100"/>
      <c r="MFT15" s="100"/>
      <c r="MFU15" s="100"/>
      <c r="MFV15" s="100"/>
      <c r="MFW15" s="100"/>
      <c r="MFX15" s="100"/>
      <c r="MFY15" s="100"/>
      <c r="MFZ15" s="100"/>
      <c r="MGA15" s="100"/>
      <c r="MGB15" s="100"/>
      <c r="MGC15" s="100"/>
      <c r="MGD15" s="100"/>
      <c r="MGE15" s="100"/>
      <c r="MGF15" s="100"/>
      <c r="MGG15" s="100"/>
      <c r="MGH15" s="100"/>
      <c r="MGI15" s="100"/>
      <c r="MGJ15" s="100"/>
      <c r="MGK15" s="100"/>
      <c r="MGL15" s="100"/>
      <c r="MGM15" s="100"/>
      <c r="MGN15" s="100"/>
      <c r="MGO15" s="100"/>
      <c r="MGP15" s="100"/>
      <c r="MGQ15" s="100"/>
      <c r="MGR15" s="100"/>
      <c r="MGS15" s="100"/>
      <c r="MGT15" s="100"/>
      <c r="MGU15" s="100"/>
      <c r="MGV15" s="100"/>
      <c r="MGW15" s="100"/>
      <c r="MGX15" s="100"/>
      <c r="MGY15" s="100"/>
      <c r="MGZ15" s="100"/>
      <c r="MHA15" s="100"/>
      <c r="MHB15" s="100"/>
      <c r="MHC15" s="100"/>
      <c r="MHD15" s="100"/>
      <c r="MHE15" s="100"/>
      <c r="MHF15" s="100"/>
      <c r="MHG15" s="100"/>
      <c r="MHH15" s="100"/>
      <c r="MHI15" s="100"/>
      <c r="MHJ15" s="100"/>
      <c r="MHK15" s="100"/>
      <c r="MHL15" s="100"/>
      <c r="MHM15" s="100"/>
      <c r="MHN15" s="100"/>
      <c r="MHO15" s="100"/>
      <c r="MHP15" s="100"/>
      <c r="MHQ15" s="100"/>
      <c r="MHR15" s="100"/>
      <c r="MHS15" s="100"/>
      <c r="MHT15" s="100"/>
      <c r="MHU15" s="100"/>
      <c r="MHV15" s="100"/>
      <c r="MHW15" s="100"/>
      <c r="MHX15" s="100"/>
      <c r="MHY15" s="100"/>
      <c r="MHZ15" s="100"/>
      <c r="MIA15" s="100"/>
      <c r="MIB15" s="100"/>
      <c r="MIC15" s="100"/>
      <c r="MID15" s="100"/>
      <c r="MIE15" s="100"/>
      <c r="MIF15" s="100"/>
      <c r="MIG15" s="100"/>
      <c r="MIH15" s="100"/>
      <c r="MII15" s="100"/>
      <c r="MIJ15" s="100"/>
      <c r="MIK15" s="100"/>
      <c r="MIL15" s="100"/>
      <c r="MIM15" s="100"/>
      <c r="MIN15" s="100"/>
      <c r="MIO15" s="100"/>
      <c r="MIP15" s="100"/>
      <c r="MIQ15" s="100"/>
      <c r="MIR15" s="100"/>
      <c r="MIS15" s="100"/>
      <c r="MIT15" s="100"/>
      <c r="MIU15" s="100"/>
      <c r="MIV15" s="100"/>
      <c r="MIW15" s="100"/>
      <c r="MIX15" s="100"/>
      <c r="MIY15" s="100"/>
      <c r="MIZ15" s="100"/>
      <c r="MJA15" s="100"/>
      <c r="MJB15" s="100"/>
      <c r="MJC15" s="100"/>
      <c r="MJD15" s="100"/>
      <c r="MJE15" s="100"/>
      <c r="MJF15" s="100"/>
      <c r="MJG15" s="100"/>
      <c r="MJH15" s="100"/>
      <c r="MJI15" s="100"/>
      <c r="MJJ15" s="100"/>
      <c r="MJK15" s="100"/>
      <c r="MJL15" s="100"/>
      <c r="MJM15" s="100"/>
      <c r="MJN15" s="100"/>
      <c r="MJO15" s="100"/>
      <c r="MJP15" s="100"/>
      <c r="MJQ15" s="100"/>
      <c r="MJR15" s="100"/>
      <c r="MJS15" s="100"/>
      <c r="MJT15" s="100"/>
      <c r="MJU15" s="100"/>
      <c r="MJV15" s="100"/>
      <c r="MJW15" s="100"/>
      <c r="MJX15" s="100"/>
      <c r="MJY15" s="100"/>
      <c r="MJZ15" s="100"/>
      <c r="MKA15" s="100"/>
      <c r="MKB15" s="100"/>
      <c r="MKC15" s="100"/>
      <c r="MKD15" s="100"/>
      <c r="MKE15" s="100"/>
      <c r="MKF15" s="100"/>
      <c r="MKG15" s="100"/>
      <c r="MKH15" s="100"/>
      <c r="MKI15" s="100"/>
      <c r="MKJ15" s="100"/>
      <c r="MKK15" s="100"/>
      <c r="MKL15" s="100"/>
      <c r="MKM15" s="100"/>
      <c r="MKN15" s="100"/>
      <c r="MKO15" s="100"/>
      <c r="MKP15" s="100"/>
      <c r="MKQ15" s="100"/>
      <c r="MKR15" s="100"/>
      <c r="MKS15" s="100"/>
      <c r="MKT15" s="100"/>
      <c r="MKU15" s="100"/>
      <c r="MKV15" s="100"/>
      <c r="MKW15" s="100"/>
      <c r="MKX15" s="100"/>
      <c r="MKY15" s="100"/>
      <c r="MKZ15" s="100"/>
      <c r="MLA15" s="100"/>
      <c r="MLB15" s="100"/>
      <c r="MLC15" s="100"/>
      <c r="MLD15" s="100"/>
      <c r="MLE15" s="100"/>
      <c r="MLF15" s="100"/>
      <c r="MLG15" s="100"/>
      <c r="MLH15" s="100"/>
      <c r="MLI15" s="100"/>
      <c r="MLJ15" s="100"/>
      <c r="MLK15" s="100"/>
      <c r="MLL15" s="100"/>
      <c r="MLM15" s="100"/>
      <c r="MLN15" s="100"/>
      <c r="MLO15" s="100"/>
      <c r="MLP15" s="100"/>
      <c r="MLQ15" s="100"/>
      <c r="MLR15" s="100"/>
      <c r="MLS15" s="100"/>
      <c r="MLT15" s="100"/>
      <c r="MLU15" s="100"/>
      <c r="MLV15" s="100"/>
      <c r="MLW15" s="100"/>
      <c r="MLX15" s="100"/>
      <c r="MLY15" s="100"/>
      <c r="MLZ15" s="100"/>
      <c r="MMA15" s="100"/>
      <c r="MMB15" s="100"/>
      <c r="MMC15" s="100"/>
      <c r="MMD15" s="100"/>
      <c r="MME15" s="100"/>
      <c r="MMF15" s="100"/>
      <c r="MMG15" s="100"/>
      <c r="MMH15" s="100"/>
      <c r="MMI15" s="100"/>
      <c r="MMJ15" s="100"/>
      <c r="MMK15" s="100"/>
      <c r="MML15" s="100"/>
      <c r="MMM15" s="100"/>
      <c r="MMN15" s="100"/>
      <c r="MMO15" s="100"/>
      <c r="MMP15" s="100"/>
      <c r="MMQ15" s="100"/>
      <c r="MMR15" s="100"/>
      <c r="MMS15" s="100"/>
      <c r="MMT15" s="100"/>
      <c r="MMU15" s="100"/>
      <c r="MMV15" s="100"/>
      <c r="MMW15" s="100"/>
      <c r="MMX15" s="100"/>
      <c r="MMY15" s="100"/>
      <c r="MMZ15" s="100"/>
      <c r="MNA15" s="100"/>
      <c r="MNB15" s="100"/>
      <c r="MNC15" s="100"/>
      <c r="MND15" s="100"/>
      <c r="MNE15" s="100"/>
      <c r="MNF15" s="100"/>
      <c r="MNG15" s="100"/>
      <c r="MNH15" s="100"/>
      <c r="MNI15" s="100"/>
      <c r="MNJ15" s="100"/>
      <c r="MNK15" s="100"/>
      <c r="MNL15" s="100"/>
      <c r="MNM15" s="100"/>
      <c r="MNN15" s="100"/>
      <c r="MNO15" s="100"/>
      <c r="MNP15" s="100"/>
      <c r="MNQ15" s="100"/>
      <c r="MNR15" s="100"/>
      <c r="MNS15" s="100"/>
      <c r="MNT15" s="100"/>
      <c r="MNU15" s="100"/>
      <c r="MNV15" s="100"/>
      <c r="MNW15" s="100"/>
      <c r="MNX15" s="100"/>
      <c r="MNY15" s="100"/>
      <c r="MNZ15" s="100"/>
      <c r="MOA15" s="100"/>
      <c r="MOB15" s="100"/>
      <c r="MOC15" s="100"/>
      <c r="MOD15" s="100"/>
      <c r="MOE15" s="100"/>
      <c r="MOF15" s="100"/>
      <c r="MOG15" s="100"/>
      <c r="MOH15" s="100"/>
      <c r="MOI15" s="100"/>
      <c r="MOJ15" s="100"/>
      <c r="MOK15" s="100"/>
      <c r="MOL15" s="100"/>
      <c r="MOM15" s="100"/>
      <c r="MON15" s="100"/>
      <c r="MOO15" s="100"/>
      <c r="MOP15" s="100"/>
      <c r="MOQ15" s="100"/>
      <c r="MOR15" s="100"/>
      <c r="MOS15" s="100"/>
      <c r="MOT15" s="100"/>
      <c r="MOU15" s="100"/>
      <c r="MOV15" s="100"/>
      <c r="MOW15" s="100"/>
      <c r="MOX15" s="100"/>
      <c r="MOY15" s="100"/>
      <c r="MOZ15" s="100"/>
      <c r="MPA15" s="100"/>
      <c r="MPB15" s="100"/>
      <c r="MPC15" s="100"/>
      <c r="MPD15" s="100"/>
      <c r="MPE15" s="100"/>
      <c r="MPF15" s="100"/>
      <c r="MPG15" s="100"/>
      <c r="MPH15" s="100"/>
      <c r="MPI15" s="100"/>
      <c r="MPJ15" s="100"/>
      <c r="MPK15" s="100"/>
      <c r="MPL15" s="100"/>
      <c r="MPM15" s="100"/>
      <c r="MPN15" s="100"/>
      <c r="MPO15" s="100"/>
      <c r="MPP15" s="100"/>
      <c r="MPQ15" s="100"/>
      <c r="MPR15" s="100"/>
      <c r="MPS15" s="100"/>
      <c r="MPT15" s="100"/>
      <c r="MPU15" s="100"/>
      <c r="MPV15" s="100"/>
      <c r="MPW15" s="100"/>
      <c r="MPX15" s="100"/>
      <c r="MPY15" s="100"/>
      <c r="MPZ15" s="100"/>
      <c r="MQA15" s="100"/>
      <c r="MQB15" s="100"/>
      <c r="MQC15" s="100"/>
      <c r="MQD15" s="100"/>
      <c r="MQE15" s="100"/>
      <c r="MQF15" s="100"/>
      <c r="MQG15" s="100"/>
      <c r="MQH15" s="100"/>
      <c r="MQI15" s="100"/>
      <c r="MQJ15" s="100"/>
      <c r="MQK15" s="100"/>
      <c r="MQL15" s="100"/>
      <c r="MQM15" s="100"/>
      <c r="MQN15" s="100"/>
      <c r="MQO15" s="100"/>
      <c r="MQP15" s="100"/>
      <c r="MQQ15" s="100"/>
      <c r="MQR15" s="100"/>
      <c r="MQS15" s="100"/>
      <c r="MQT15" s="100"/>
      <c r="MQU15" s="100"/>
      <c r="MQV15" s="100"/>
      <c r="MQW15" s="100"/>
      <c r="MQX15" s="100"/>
      <c r="MQY15" s="100"/>
      <c r="MQZ15" s="100"/>
      <c r="MRA15" s="100"/>
      <c r="MRB15" s="100"/>
      <c r="MRC15" s="100"/>
      <c r="MRD15" s="100"/>
      <c r="MRE15" s="100"/>
      <c r="MRF15" s="100"/>
      <c r="MRG15" s="100"/>
      <c r="MRH15" s="100"/>
      <c r="MRI15" s="100"/>
      <c r="MRJ15" s="100"/>
      <c r="MRK15" s="100"/>
      <c r="MRL15" s="100"/>
      <c r="MRM15" s="100"/>
      <c r="MRN15" s="100"/>
      <c r="MRO15" s="100"/>
      <c r="MRP15" s="100"/>
      <c r="MRQ15" s="100"/>
      <c r="MRR15" s="100"/>
      <c r="MRS15" s="100"/>
      <c r="MRT15" s="100"/>
      <c r="MRU15" s="100"/>
      <c r="MRV15" s="100"/>
      <c r="MRW15" s="100"/>
      <c r="MRX15" s="100"/>
      <c r="MRY15" s="100"/>
      <c r="MRZ15" s="100"/>
      <c r="MSA15" s="100"/>
      <c r="MSB15" s="100"/>
      <c r="MSC15" s="100"/>
      <c r="MSD15" s="100"/>
      <c r="MSE15" s="100"/>
      <c r="MSF15" s="100"/>
      <c r="MSG15" s="100"/>
      <c r="MSH15" s="100"/>
      <c r="MSI15" s="100"/>
      <c r="MSJ15" s="100"/>
      <c r="MSK15" s="100"/>
      <c r="MSL15" s="100"/>
      <c r="MSM15" s="100"/>
      <c r="MSN15" s="100"/>
      <c r="MSO15" s="100"/>
      <c r="MSP15" s="100"/>
      <c r="MSQ15" s="100"/>
      <c r="MSR15" s="100"/>
      <c r="MSS15" s="100"/>
      <c r="MST15" s="100"/>
      <c r="MSU15" s="100"/>
      <c r="MSV15" s="100"/>
      <c r="MSW15" s="100"/>
      <c r="MSX15" s="100"/>
      <c r="MSY15" s="100"/>
      <c r="MSZ15" s="100"/>
      <c r="MTA15" s="100"/>
      <c r="MTB15" s="100"/>
      <c r="MTC15" s="100"/>
      <c r="MTD15" s="100"/>
      <c r="MTE15" s="100"/>
      <c r="MTF15" s="100"/>
      <c r="MTG15" s="100"/>
      <c r="MTH15" s="100"/>
      <c r="MTI15" s="100"/>
      <c r="MTJ15" s="100"/>
      <c r="MTK15" s="100"/>
      <c r="MTL15" s="100"/>
      <c r="MTM15" s="100"/>
      <c r="MTN15" s="100"/>
      <c r="MTO15" s="100"/>
      <c r="MTP15" s="100"/>
      <c r="MTQ15" s="100"/>
      <c r="MTR15" s="100"/>
      <c r="MTS15" s="100"/>
      <c r="MTT15" s="100"/>
      <c r="MTU15" s="100"/>
      <c r="MTV15" s="100"/>
      <c r="MTW15" s="100"/>
      <c r="MTX15" s="100"/>
      <c r="MTY15" s="100"/>
      <c r="MTZ15" s="100"/>
      <c r="MUA15" s="100"/>
      <c r="MUB15" s="100"/>
      <c r="MUC15" s="100"/>
      <c r="MUD15" s="100"/>
      <c r="MUE15" s="100"/>
      <c r="MUF15" s="100"/>
      <c r="MUG15" s="100"/>
      <c r="MUH15" s="100"/>
      <c r="MUI15" s="100"/>
      <c r="MUJ15" s="100"/>
      <c r="MUK15" s="100"/>
      <c r="MUL15" s="100"/>
      <c r="MUM15" s="100"/>
      <c r="MUN15" s="100"/>
      <c r="MUO15" s="100"/>
      <c r="MUP15" s="100"/>
      <c r="MUQ15" s="100"/>
      <c r="MUR15" s="100"/>
      <c r="MUS15" s="100"/>
      <c r="MUT15" s="100"/>
      <c r="MUU15" s="100"/>
      <c r="MUV15" s="100"/>
      <c r="MUW15" s="100"/>
      <c r="MUX15" s="100"/>
      <c r="MUY15" s="100"/>
      <c r="MUZ15" s="100"/>
      <c r="MVA15" s="100"/>
      <c r="MVB15" s="100"/>
      <c r="MVC15" s="100"/>
      <c r="MVD15" s="100"/>
      <c r="MVE15" s="100"/>
      <c r="MVF15" s="100"/>
      <c r="MVG15" s="100"/>
      <c r="MVH15" s="100"/>
      <c r="MVI15" s="100"/>
      <c r="MVJ15" s="100"/>
      <c r="MVK15" s="100"/>
      <c r="MVL15" s="100"/>
      <c r="MVM15" s="100"/>
      <c r="MVN15" s="100"/>
      <c r="MVO15" s="100"/>
      <c r="MVP15" s="100"/>
      <c r="MVQ15" s="100"/>
      <c r="MVR15" s="100"/>
      <c r="MVS15" s="100"/>
      <c r="MVT15" s="100"/>
      <c r="MVU15" s="100"/>
      <c r="MVV15" s="100"/>
      <c r="MVW15" s="100"/>
      <c r="MVX15" s="100"/>
      <c r="MVY15" s="100"/>
      <c r="MVZ15" s="100"/>
      <c r="MWA15" s="100"/>
      <c r="MWB15" s="100"/>
      <c r="MWC15" s="100"/>
      <c r="MWD15" s="100"/>
      <c r="MWE15" s="100"/>
      <c r="MWF15" s="100"/>
      <c r="MWG15" s="100"/>
      <c r="MWH15" s="100"/>
      <c r="MWI15" s="100"/>
      <c r="MWJ15" s="100"/>
      <c r="MWK15" s="100"/>
      <c r="MWL15" s="100"/>
      <c r="MWM15" s="100"/>
      <c r="MWN15" s="100"/>
      <c r="MWO15" s="100"/>
      <c r="MWP15" s="100"/>
      <c r="MWQ15" s="100"/>
      <c r="MWR15" s="100"/>
      <c r="MWS15" s="100"/>
      <c r="MWT15" s="100"/>
      <c r="MWU15" s="100"/>
      <c r="MWV15" s="100"/>
      <c r="MWW15" s="100"/>
      <c r="MWX15" s="100"/>
      <c r="MWY15" s="100"/>
      <c r="MWZ15" s="100"/>
      <c r="MXA15" s="100"/>
      <c r="MXB15" s="100"/>
      <c r="MXC15" s="100"/>
      <c r="MXD15" s="100"/>
      <c r="MXE15" s="100"/>
      <c r="MXF15" s="100"/>
      <c r="MXG15" s="100"/>
      <c r="MXH15" s="100"/>
      <c r="MXI15" s="100"/>
      <c r="MXJ15" s="100"/>
      <c r="MXK15" s="100"/>
      <c r="MXL15" s="100"/>
      <c r="MXM15" s="100"/>
      <c r="MXN15" s="100"/>
      <c r="MXO15" s="100"/>
      <c r="MXP15" s="100"/>
      <c r="MXQ15" s="100"/>
      <c r="MXR15" s="100"/>
      <c r="MXS15" s="100"/>
      <c r="MXT15" s="100"/>
      <c r="MXU15" s="100"/>
      <c r="MXV15" s="100"/>
      <c r="MXW15" s="100"/>
      <c r="MXX15" s="100"/>
      <c r="MXY15" s="100"/>
      <c r="MXZ15" s="100"/>
      <c r="MYA15" s="100"/>
      <c r="MYB15" s="100"/>
      <c r="MYC15" s="100"/>
      <c r="MYD15" s="100"/>
      <c r="MYE15" s="100"/>
      <c r="MYF15" s="100"/>
      <c r="MYG15" s="100"/>
      <c r="MYH15" s="100"/>
      <c r="MYI15" s="100"/>
      <c r="MYJ15" s="100"/>
      <c r="MYK15" s="100"/>
      <c r="MYL15" s="100"/>
      <c r="MYM15" s="100"/>
      <c r="MYN15" s="100"/>
      <c r="MYO15" s="100"/>
      <c r="MYP15" s="100"/>
      <c r="MYQ15" s="100"/>
      <c r="MYR15" s="100"/>
      <c r="MYS15" s="100"/>
      <c r="MYT15" s="100"/>
      <c r="MYU15" s="100"/>
      <c r="MYV15" s="100"/>
      <c r="MYW15" s="100"/>
      <c r="MYX15" s="100"/>
      <c r="MYY15" s="100"/>
      <c r="MYZ15" s="100"/>
      <c r="MZA15" s="100"/>
      <c r="MZB15" s="100"/>
      <c r="MZC15" s="100"/>
      <c r="MZD15" s="100"/>
      <c r="MZE15" s="100"/>
      <c r="MZF15" s="100"/>
      <c r="MZG15" s="100"/>
      <c r="MZH15" s="100"/>
      <c r="MZI15" s="100"/>
      <c r="MZJ15" s="100"/>
      <c r="MZK15" s="100"/>
      <c r="MZL15" s="100"/>
      <c r="MZM15" s="100"/>
      <c r="MZN15" s="100"/>
      <c r="MZO15" s="100"/>
      <c r="MZP15" s="100"/>
      <c r="MZQ15" s="100"/>
      <c r="MZR15" s="100"/>
      <c r="MZS15" s="100"/>
      <c r="MZT15" s="100"/>
      <c r="MZU15" s="100"/>
      <c r="MZV15" s="100"/>
      <c r="MZW15" s="100"/>
      <c r="MZX15" s="100"/>
      <c r="MZY15" s="100"/>
      <c r="MZZ15" s="100"/>
      <c r="NAA15" s="100"/>
      <c r="NAB15" s="100"/>
      <c r="NAC15" s="100"/>
      <c r="NAD15" s="100"/>
      <c r="NAE15" s="100"/>
      <c r="NAF15" s="100"/>
      <c r="NAG15" s="100"/>
      <c r="NAH15" s="100"/>
      <c r="NAI15" s="100"/>
      <c r="NAJ15" s="100"/>
      <c r="NAK15" s="100"/>
      <c r="NAL15" s="100"/>
      <c r="NAM15" s="100"/>
      <c r="NAN15" s="100"/>
      <c r="NAO15" s="100"/>
      <c r="NAP15" s="100"/>
      <c r="NAQ15" s="100"/>
      <c r="NAR15" s="100"/>
      <c r="NAS15" s="100"/>
      <c r="NAT15" s="100"/>
      <c r="NAU15" s="100"/>
      <c r="NAV15" s="100"/>
      <c r="NAW15" s="100"/>
      <c r="NAX15" s="100"/>
      <c r="NAY15" s="100"/>
      <c r="NAZ15" s="100"/>
      <c r="NBA15" s="100"/>
      <c r="NBB15" s="100"/>
      <c r="NBC15" s="100"/>
      <c r="NBD15" s="100"/>
      <c r="NBE15" s="100"/>
      <c r="NBF15" s="100"/>
      <c r="NBG15" s="100"/>
      <c r="NBH15" s="100"/>
      <c r="NBI15" s="100"/>
      <c r="NBJ15" s="100"/>
      <c r="NBK15" s="100"/>
      <c r="NBL15" s="100"/>
      <c r="NBM15" s="100"/>
      <c r="NBN15" s="100"/>
      <c r="NBO15" s="100"/>
      <c r="NBP15" s="100"/>
      <c r="NBQ15" s="100"/>
      <c r="NBR15" s="100"/>
      <c r="NBS15" s="100"/>
      <c r="NBT15" s="100"/>
      <c r="NBU15" s="100"/>
      <c r="NBV15" s="100"/>
      <c r="NBW15" s="100"/>
      <c r="NBX15" s="100"/>
      <c r="NBY15" s="100"/>
      <c r="NBZ15" s="100"/>
      <c r="NCA15" s="100"/>
      <c r="NCB15" s="100"/>
      <c r="NCC15" s="100"/>
      <c r="NCD15" s="100"/>
      <c r="NCE15" s="100"/>
      <c r="NCF15" s="100"/>
      <c r="NCG15" s="100"/>
      <c r="NCH15" s="100"/>
      <c r="NCI15" s="100"/>
      <c r="NCJ15" s="100"/>
      <c r="NCK15" s="100"/>
      <c r="NCL15" s="100"/>
      <c r="NCM15" s="100"/>
      <c r="NCN15" s="100"/>
      <c r="NCO15" s="100"/>
      <c r="NCP15" s="100"/>
      <c r="NCQ15" s="100"/>
      <c r="NCR15" s="100"/>
      <c r="NCS15" s="100"/>
      <c r="NCT15" s="100"/>
      <c r="NCU15" s="100"/>
      <c r="NCV15" s="100"/>
      <c r="NCW15" s="100"/>
      <c r="NCX15" s="100"/>
      <c r="NCY15" s="100"/>
      <c r="NCZ15" s="100"/>
      <c r="NDA15" s="100"/>
      <c r="NDB15" s="100"/>
      <c r="NDC15" s="100"/>
      <c r="NDD15" s="100"/>
      <c r="NDE15" s="100"/>
      <c r="NDF15" s="100"/>
      <c r="NDG15" s="100"/>
      <c r="NDH15" s="100"/>
      <c r="NDI15" s="100"/>
      <c r="NDJ15" s="100"/>
      <c r="NDK15" s="100"/>
      <c r="NDL15" s="100"/>
      <c r="NDM15" s="100"/>
      <c r="NDN15" s="100"/>
      <c r="NDO15" s="100"/>
      <c r="NDP15" s="100"/>
      <c r="NDQ15" s="100"/>
      <c r="NDR15" s="100"/>
      <c r="NDS15" s="100"/>
      <c r="NDT15" s="100"/>
      <c r="NDU15" s="100"/>
      <c r="NDV15" s="100"/>
      <c r="NDW15" s="100"/>
      <c r="NDX15" s="100"/>
      <c r="NDY15" s="100"/>
      <c r="NDZ15" s="100"/>
      <c r="NEA15" s="100"/>
      <c r="NEB15" s="100"/>
      <c r="NEC15" s="100"/>
      <c r="NED15" s="100"/>
      <c r="NEE15" s="100"/>
      <c r="NEF15" s="100"/>
      <c r="NEG15" s="100"/>
      <c r="NEH15" s="100"/>
      <c r="NEI15" s="100"/>
      <c r="NEJ15" s="100"/>
      <c r="NEK15" s="100"/>
      <c r="NEL15" s="100"/>
      <c r="NEM15" s="100"/>
      <c r="NEN15" s="100"/>
      <c r="NEO15" s="100"/>
      <c r="NEP15" s="100"/>
      <c r="NEQ15" s="100"/>
      <c r="NER15" s="100"/>
      <c r="NES15" s="100"/>
      <c r="NET15" s="100"/>
      <c r="NEU15" s="100"/>
      <c r="NEV15" s="100"/>
      <c r="NEW15" s="100"/>
      <c r="NEX15" s="100"/>
      <c r="NEY15" s="100"/>
      <c r="NEZ15" s="100"/>
      <c r="NFA15" s="100"/>
      <c r="NFB15" s="100"/>
      <c r="NFC15" s="100"/>
      <c r="NFD15" s="100"/>
      <c r="NFE15" s="100"/>
      <c r="NFF15" s="100"/>
      <c r="NFG15" s="100"/>
      <c r="NFH15" s="100"/>
      <c r="NFI15" s="100"/>
      <c r="NFJ15" s="100"/>
      <c r="NFK15" s="100"/>
      <c r="NFL15" s="100"/>
      <c r="NFM15" s="100"/>
      <c r="NFN15" s="100"/>
      <c r="NFO15" s="100"/>
      <c r="NFP15" s="100"/>
      <c r="NFQ15" s="100"/>
      <c r="NFR15" s="100"/>
      <c r="NFS15" s="100"/>
      <c r="NFT15" s="100"/>
      <c r="NFU15" s="100"/>
      <c r="NFV15" s="100"/>
      <c r="NFW15" s="100"/>
      <c r="NFX15" s="100"/>
      <c r="NFY15" s="100"/>
      <c r="NFZ15" s="100"/>
      <c r="NGA15" s="100"/>
      <c r="NGB15" s="100"/>
      <c r="NGC15" s="100"/>
      <c r="NGD15" s="100"/>
      <c r="NGE15" s="100"/>
      <c r="NGF15" s="100"/>
      <c r="NGG15" s="100"/>
      <c r="NGH15" s="100"/>
      <c r="NGI15" s="100"/>
      <c r="NGJ15" s="100"/>
      <c r="NGK15" s="100"/>
      <c r="NGL15" s="100"/>
      <c r="NGM15" s="100"/>
      <c r="NGN15" s="100"/>
      <c r="NGO15" s="100"/>
      <c r="NGP15" s="100"/>
      <c r="NGQ15" s="100"/>
      <c r="NGR15" s="100"/>
      <c r="NGS15" s="100"/>
      <c r="NGT15" s="100"/>
      <c r="NGU15" s="100"/>
      <c r="NGV15" s="100"/>
      <c r="NGW15" s="100"/>
      <c r="NGX15" s="100"/>
      <c r="NGY15" s="100"/>
      <c r="NGZ15" s="100"/>
      <c r="NHA15" s="100"/>
      <c r="NHB15" s="100"/>
      <c r="NHC15" s="100"/>
      <c r="NHD15" s="100"/>
      <c r="NHE15" s="100"/>
      <c r="NHF15" s="100"/>
      <c r="NHG15" s="100"/>
      <c r="NHH15" s="100"/>
      <c r="NHI15" s="100"/>
      <c r="NHJ15" s="100"/>
      <c r="NHK15" s="100"/>
      <c r="NHL15" s="100"/>
      <c r="NHM15" s="100"/>
      <c r="NHN15" s="100"/>
      <c r="NHO15" s="100"/>
      <c r="NHP15" s="100"/>
      <c r="NHQ15" s="100"/>
      <c r="NHR15" s="100"/>
      <c r="NHS15" s="100"/>
      <c r="NHT15" s="100"/>
      <c r="NHU15" s="100"/>
      <c r="NHV15" s="100"/>
      <c r="NHW15" s="100"/>
      <c r="NHX15" s="100"/>
      <c r="NHY15" s="100"/>
      <c r="NHZ15" s="100"/>
      <c r="NIA15" s="100"/>
      <c r="NIB15" s="100"/>
      <c r="NIC15" s="100"/>
      <c r="NID15" s="100"/>
      <c r="NIE15" s="100"/>
      <c r="NIF15" s="100"/>
      <c r="NIG15" s="100"/>
      <c r="NIH15" s="100"/>
      <c r="NII15" s="100"/>
      <c r="NIJ15" s="100"/>
      <c r="NIK15" s="100"/>
      <c r="NIL15" s="100"/>
      <c r="NIM15" s="100"/>
      <c r="NIN15" s="100"/>
      <c r="NIO15" s="100"/>
      <c r="NIP15" s="100"/>
      <c r="NIQ15" s="100"/>
      <c r="NIR15" s="100"/>
      <c r="NIS15" s="100"/>
      <c r="NIT15" s="100"/>
      <c r="NIU15" s="100"/>
      <c r="NIV15" s="100"/>
      <c r="NIW15" s="100"/>
      <c r="NIX15" s="100"/>
      <c r="NIY15" s="100"/>
      <c r="NIZ15" s="100"/>
      <c r="NJA15" s="100"/>
      <c r="NJB15" s="100"/>
      <c r="NJC15" s="100"/>
      <c r="NJD15" s="100"/>
      <c r="NJE15" s="100"/>
      <c r="NJF15" s="100"/>
      <c r="NJG15" s="100"/>
      <c r="NJH15" s="100"/>
      <c r="NJI15" s="100"/>
      <c r="NJJ15" s="100"/>
      <c r="NJK15" s="100"/>
      <c r="NJL15" s="100"/>
      <c r="NJM15" s="100"/>
      <c r="NJN15" s="100"/>
      <c r="NJO15" s="100"/>
      <c r="NJP15" s="100"/>
      <c r="NJQ15" s="100"/>
      <c r="NJR15" s="100"/>
      <c r="NJS15" s="100"/>
      <c r="NJT15" s="100"/>
      <c r="NJU15" s="100"/>
      <c r="NJV15" s="100"/>
      <c r="NJW15" s="100"/>
      <c r="NJX15" s="100"/>
      <c r="NJY15" s="100"/>
      <c r="NJZ15" s="100"/>
      <c r="NKA15" s="100"/>
      <c r="NKB15" s="100"/>
      <c r="NKC15" s="100"/>
      <c r="NKD15" s="100"/>
      <c r="NKE15" s="100"/>
      <c r="NKF15" s="100"/>
      <c r="NKG15" s="100"/>
      <c r="NKH15" s="100"/>
      <c r="NKI15" s="100"/>
      <c r="NKJ15" s="100"/>
      <c r="NKK15" s="100"/>
      <c r="NKL15" s="100"/>
      <c r="NKM15" s="100"/>
      <c r="NKN15" s="100"/>
      <c r="NKO15" s="100"/>
      <c r="NKP15" s="100"/>
      <c r="NKQ15" s="100"/>
      <c r="NKR15" s="100"/>
      <c r="NKS15" s="100"/>
      <c r="NKT15" s="100"/>
      <c r="NKU15" s="100"/>
      <c r="NKV15" s="100"/>
      <c r="NKW15" s="100"/>
      <c r="NKX15" s="100"/>
      <c r="NKY15" s="100"/>
      <c r="NKZ15" s="100"/>
      <c r="NLA15" s="100"/>
      <c r="NLB15" s="100"/>
      <c r="NLC15" s="100"/>
      <c r="NLD15" s="100"/>
      <c r="NLE15" s="100"/>
      <c r="NLF15" s="100"/>
      <c r="NLG15" s="100"/>
      <c r="NLH15" s="100"/>
      <c r="NLI15" s="100"/>
      <c r="NLJ15" s="100"/>
      <c r="NLK15" s="100"/>
      <c r="NLL15" s="100"/>
      <c r="NLM15" s="100"/>
      <c r="NLN15" s="100"/>
      <c r="NLO15" s="100"/>
      <c r="NLP15" s="100"/>
      <c r="NLQ15" s="100"/>
      <c r="NLR15" s="100"/>
      <c r="NLS15" s="100"/>
      <c r="NLT15" s="100"/>
      <c r="NLU15" s="100"/>
      <c r="NLV15" s="100"/>
      <c r="NLW15" s="100"/>
      <c r="NLX15" s="100"/>
      <c r="NLY15" s="100"/>
      <c r="NLZ15" s="100"/>
      <c r="NMA15" s="100"/>
      <c r="NMB15" s="100"/>
      <c r="NMC15" s="100"/>
      <c r="NMD15" s="100"/>
      <c r="NME15" s="100"/>
      <c r="NMF15" s="100"/>
      <c r="NMG15" s="100"/>
      <c r="NMH15" s="100"/>
      <c r="NMI15" s="100"/>
      <c r="NMJ15" s="100"/>
      <c r="NMK15" s="100"/>
      <c r="NML15" s="100"/>
      <c r="NMM15" s="100"/>
      <c r="NMN15" s="100"/>
      <c r="NMO15" s="100"/>
      <c r="NMP15" s="100"/>
      <c r="NMQ15" s="100"/>
      <c r="NMR15" s="100"/>
      <c r="NMS15" s="100"/>
      <c r="NMT15" s="100"/>
      <c r="NMU15" s="100"/>
      <c r="NMV15" s="100"/>
      <c r="NMW15" s="100"/>
      <c r="NMX15" s="100"/>
      <c r="NMY15" s="100"/>
      <c r="NMZ15" s="100"/>
      <c r="NNA15" s="100"/>
      <c r="NNB15" s="100"/>
      <c r="NNC15" s="100"/>
      <c r="NND15" s="100"/>
      <c r="NNE15" s="100"/>
      <c r="NNF15" s="100"/>
      <c r="NNG15" s="100"/>
      <c r="NNH15" s="100"/>
      <c r="NNI15" s="100"/>
      <c r="NNJ15" s="100"/>
      <c r="NNK15" s="100"/>
      <c r="NNL15" s="100"/>
      <c r="NNM15" s="100"/>
      <c r="NNN15" s="100"/>
      <c r="NNO15" s="100"/>
      <c r="NNP15" s="100"/>
      <c r="NNQ15" s="100"/>
      <c r="NNR15" s="100"/>
      <c r="NNS15" s="100"/>
      <c r="NNT15" s="100"/>
      <c r="NNU15" s="100"/>
      <c r="NNV15" s="100"/>
      <c r="NNW15" s="100"/>
      <c r="NNX15" s="100"/>
      <c r="NNY15" s="100"/>
      <c r="NNZ15" s="100"/>
      <c r="NOA15" s="100"/>
      <c r="NOB15" s="100"/>
      <c r="NOC15" s="100"/>
      <c r="NOD15" s="100"/>
      <c r="NOE15" s="100"/>
      <c r="NOF15" s="100"/>
      <c r="NOG15" s="100"/>
      <c r="NOH15" s="100"/>
      <c r="NOI15" s="100"/>
      <c r="NOJ15" s="100"/>
      <c r="NOK15" s="100"/>
      <c r="NOL15" s="100"/>
      <c r="NOM15" s="100"/>
      <c r="NON15" s="100"/>
      <c r="NOO15" s="100"/>
      <c r="NOP15" s="100"/>
      <c r="NOQ15" s="100"/>
      <c r="NOR15" s="100"/>
      <c r="NOS15" s="100"/>
      <c r="NOT15" s="100"/>
      <c r="NOU15" s="100"/>
      <c r="NOV15" s="100"/>
      <c r="NOW15" s="100"/>
      <c r="NOX15" s="100"/>
      <c r="NOY15" s="100"/>
      <c r="NOZ15" s="100"/>
      <c r="NPA15" s="100"/>
      <c r="NPB15" s="100"/>
      <c r="NPC15" s="100"/>
      <c r="NPD15" s="100"/>
      <c r="NPE15" s="100"/>
      <c r="NPF15" s="100"/>
      <c r="NPG15" s="100"/>
      <c r="NPH15" s="100"/>
      <c r="NPI15" s="100"/>
      <c r="NPJ15" s="100"/>
      <c r="NPK15" s="100"/>
      <c r="NPL15" s="100"/>
      <c r="NPM15" s="100"/>
      <c r="NPN15" s="100"/>
      <c r="NPO15" s="100"/>
      <c r="NPP15" s="100"/>
      <c r="NPQ15" s="100"/>
      <c r="NPR15" s="100"/>
      <c r="NPS15" s="100"/>
      <c r="NPT15" s="100"/>
      <c r="NPU15" s="100"/>
      <c r="NPV15" s="100"/>
      <c r="NPW15" s="100"/>
      <c r="NPX15" s="100"/>
      <c r="NPY15" s="100"/>
      <c r="NPZ15" s="100"/>
      <c r="NQA15" s="100"/>
      <c r="NQB15" s="100"/>
      <c r="NQC15" s="100"/>
      <c r="NQD15" s="100"/>
      <c r="NQE15" s="100"/>
      <c r="NQF15" s="100"/>
      <c r="NQG15" s="100"/>
      <c r="NQH15" s="100"/>
      <c r="NQI15" s="100"/>
      <c r="NQJ15" s="100"/>
      <c r="NQK15" s="100"/>
      <c r="NQL15" s="100"/>
      <c r="NQM15" s="100"/>
      <c r="NQN15" s="100"/>
      <c r="NQO15" s="100"/>
      <c r="NQP15" s="100"/>
      <c r="NQQ15" s="100"/>
      <c r="NQR15" s="100"/>
      <c r="NQS15" s="100"/>
      <c r="NQT15" s="100"/>
      <c r="NQU15" s="100"/>
      <c r="NQV15" s="100"/>
      <c r="NQW15" s="100"/>
      <c r="NQX15" s="100"/>
      <c r="NQY15" s="100"/>
      <c r="NQZ15" s="100"/>
      <c r="NRA15" s="100"/>
      <c r="NRB15" s="100"/>
      <c r="NRC15" s="100"/>
      <c r="NRD15" s="100"/>
      <c r="NRE15" s="100"/>
      <c r="NRF15" s="100"/>
      <c r="NRG15" s="100"/>
      <c r="NRH15" s="100"/>
      <c r="NRI15" s="100"/>
      <c r="NRJ15" s="100"/>
      <c r="NRK15" s="100"/>
      <c r="NRL15" s="100"/>
      <c r="NRM15" s="100"/>
      <c r="NRN15" s="100"/>
      <c r="NRO15" s="100"/>
      <c r="NRP15" s="100"/>
      <c r="NRQ15" s="100"/>
      <c r="NRR15" s="100"/>
      <c r="NRS15" s="100"/>
      <c r="NRT15" s="100"/>
      <c r="NRU15" s="100"/>
      <c r="NRV15" s="100"/>
      <c r="NRW15" s="100"/>
      <c r="NRX15" s="100"/>
      <c r="NRY15" s="100"/>
      <c r="NRZ15" s="100"/>
      <c r="NSA15" s="100"/>
      <c r="NSB15" s="100"/>
      <c r="NSC15" s="100"/>
      <c r="NSD15" s="100"/>
      <c r="NSE15" s="100"/>
      <c r="NSF15" s="100"/>
      <c r="NSG15" s="100"/>
      <c r="NSH15" s="100"/>
      <c r="NSI15" s="100"/>
      <c r="NSJ15" s="100"/>
      <c r="NSK15" s="100"/>
      <c r="NSL15" s="100"/>
      <c r="NSM15" s="100"/>
      <c r="NSN15" s="100"/>
      <c r="NSO15" s="100"/>
      <c r="NSP15" s="100"/>
      <c r="NSQ15" s="100"/>
      <c r="NSR15" s="100"/>
      <c r="NSS15" s="100"/>
      <c r="NST15" s="100"/>
      <c r="NSU15" s="100"/>
      <c r="NSV15" s="100"/>
      <c r="NSW15" s="100"/>
      <c r="NSX15" s="100"/>
      <c r="NSY15" s="100"/>
      <c r="NSZ15" s="100"/>
      <c r="NTA15" s="100"/>
      <c r="NTB15" s="100"/>
      <c r="NTC15" s="100"/>
      <c r="NTD15" s="100"/>
      <c r="NTE15" s="100"/>
      <c r="NTF15" s="100"/>
      <c r="NTG15" s="100"/>
      <c r="NTH15" s="100"/>
      <c r="NTI15" s="100"/>
      <c r="NTJ15" s="100"/>
      <c r="NTK15" s="100"/>
      <c r="NTL15" s="100"/>
      <c r="NTM15" s="100"/>
      <c r="NTN15" s="100"/>
      <c r="NTO15" s="100"/>
      <c r="NTP15" s="100"/>
      <c r="NTQ15" s="100"/>
      <c r="NTR15" s="100"/>
      <c r="NTS15" s="100"/>
      <c r="NTT15" s="100"/>
      <c r="NTU15" s="100"/>
      <c r="NTV15" s="100"/>
      <c r="NTW15" s="100"/>
      <c r="NTX15" s="100"/>
      <c r="NTY15" s="100"/>
      <c r="NTZ15" s="100"/>
      <c r="NUA15" s="100"/>
      <c r="NUB15" s="100"/>
      <c r="NUC15" s="100"/>
      <c r="NUD15" s="100"/>
      <c r="NUE15" s="100"/>
      <c r="NUF15" s="100"/>
      <c r="NUG15" s="100"/>
      <c r="NUH15" s="100"/>
      <c r="NUI15" s="100"/>
      <c r="NUJ15" s="100"/>
      <c r="NUK15" s="100"/>
      <c r="NUL15" s="100"/>
      <c r="NUM15" s="100"/>
      <c r="NUN15" s="100"/>
      <c r="NUO15" s="100"/>
      <c r="NUP15" s="100"/>
      <c r="NUQ15" s="100"/>
      <c r="NUR15" s="100"/>
      <c r="NUS15" s="100"/>
      <c r="NUT15" s="100"/>
      <c r="NUU15" s="100"/>
      <c r="NUV15" s="100"/>
      <c r="NUW15" s="100"/>
      <c r="NUX15" s="100"/>
      <c r="NUY15" s="100"/>
      <c r="NUZ15" s="100"/>
      <c r="NVA15" s="100"/>
      <c r="NVB15" s="100"/>
      <c r="NVC15" s="100"/>
      <c r="NVD15" s="100"/>
      <c r="NVE15" s="100"/>
      <c r="NVF15" s="100"/>
      <c r="NVG15" s="100"/>
      <c r="NVH15" s="100"/>
      <c r="NVI15" s="100"/>
      <c r="NVJ15" s="100"/>
      <c r="NVK15" s="100"/>
      <c r="NVL15" s="100"/>
      <c r="NVM15" s="100"/>
      <c r="NVN15" s="100"/>
      <c r="NVO15" s="100"/>
      <c r="NVP15" s="100"/>
      <c r="NVQ15" s="100"/>
      <c r="NVR15" s="100"/>
      <c r="NVS15" s="100"/>
      <c r="NVT15" s="100"/>
      <c r="NVU15" s="100"/>
      <c r="NVV15" s="100"/>
      <c r="NVW15" s="100"/>
      <c r="NVX15" s="100"/>
      <c r="NVY15" s="100"/>
      <c r="NVZ15" s="100"/>
      <c r="NWA15" s="100"/>
      <c r="NWB15" s="100"/>
      <c r="NWC15" s="100"/>
      <c r="NWD15" s="100"/>
      <c r="NWE15" s="100"/>
      <c r="NWF15" s="100"/>
      <c r="NWG15" s="100"/>
      <c r="NWH15" s="100"/>
      <c r="NWI15" s="100"/>
      <c r="NWJ15" s="100"/>
      <c r="NWK15" s="100"/>
      <c r="NWL15" s="100"/>
      <c r="NWM15" s="100"/>
      <c r="NWN15" s="100"/>
      <c r="NWO15" s="100"/>
      <c r="NWP15" s="100"/>
      <c r="NWQ15" s="100"/>
      <c r="NWR15" s="100"/>
      <c r="NWS15" s="100"/>
      <c r="NWT15" s="100"/>
      <c r="NWU15" s="100"/>
      <c r="NWV15" s="100"/>
      <c r="NWW15" s="100"/>
      <c r="NWX15" s="100"/>
      <c r="NWY15" s="100"/>
      <c r="NWZ15" s="100"/>
      <c r="NXA15" s="100"/>
      <c r="NXB15" s="100"/>
      <c r="NXC15" s="100"/>
      <c r="NXD15" s="100"/>
      <c r="NXE15" s="100"/>
      <c r="NXF15" s="100"/>
      <c r="NXG15" s="100"/>
      <c r="NXH15" s="100"/>
      <c r="NXI15" s="100"/>
      <c r="NXJ15" s="100"/>
      <c r="NXK15" s="100"/>
      <c r="NXL15" s="100"/>
      <c r="NXM15" s="100"/>
      <c r="NXN15" s="100"/>
      <c r="NXO15" s="100"/>
      <c r="NXP15" s="100"/>
      <c r="NXQ15" s="100"/>
      <c r="NXR15" s="100"/>
      <c r="NXS15" s="100"/>
      <c r="NXT15" s="100"/>
      <c r="NXU15" s="100"/>
      <c r="NXV15" s="100"/>
      <c r="NXW15" s="100"/>
      <c r="NXX15" s="100"/>
      <c r="NXY15" s="100"/>
      <c r="NXZ15" s="100"/>
      <c r="NYA15" s="100"/>
      <c r="NYB15" s="100"/>
      <c r="NYC15" s="100"/>
      <c r="NYD15" s="100"/>
      <c r="NYE15" s="100"/>
      <c r="NYF15" s="100"/>
      <c r="NYG15" s="100"/>
      <c r="NYH15" s="100"/>
      <c r="NYI15" s="100"/>
      <c r="NYJ15" s="100"/>
      <c r="NYK15" s="100"/>
      <c r="NYL15" s="100"/>
      <c r="NYM15" s="100"/>
      <c r="NYN15" s="100"/>
      <c r="NYO15" s="100"/>
      <c r="NYP15" s="100"/>
      <c r="NYQ15" s="100"/>
      <c r="NYR15" s="100"/>
      <c r="NYS15" s="100"/>
      <c r="NYT15" s="100"/>
      <c r="NYU15" s="100"/>
      <c r="NYV15" s="100"/>
      <c r="NYW15" s="100"/>
      <c r="NYX15" s="100"/>
      <c r="NYY15" s="100"/>
      <c r="NYZ15" s="100"/>
      <c r="NZA15" s="100"/>
      <c r="NZB15" s="100"/>
      <c r="NZC15" s="100"/>
      <c r="NZD15" s="100"/>
      <c r="NZE15" s="100"/>
      <c r="NZF15" s="100"/>
      <c r="NZG15" s="100"/>
      <c r="NZH15" s="100"/>
      <c r="NZI15" s="100"/>
      <c r="NZJ15" s="100"/>
      <c r="NZK15" s="100"/>
      <c r="NZL15" s="100"/>
      <c r="NZM15" s="100"/>
      <c r="NZN15" s="100"/>
      <c r="NZO15" s="100"/>
      <c r="NZP15" s="100"/>
      <c r="NZQ15" s="100"/>
      <c r="NZR15" s="100"/>
      <c r="NZS15" s="100"/>
      <c r="NZT15" s="100"/>
      <c r="NZU15" s="100"/>
      <c r="NZV15" s="100"/>
      <c r="NZW15" s="100"/>
      <c r="NZX15" s="100"/>
      <c r="NZY15" s="100"/>
      <c r="NZZ15" s="100"/>
      <c r="OAA15" s="100"/>
      <c r="OAB15" s="100"/>
      <c r="OAC15" s="100"/>
      <c r="OAD15" s="100"/>
      <c r="OAE15" s="100"/>
      <c r="OAF15" s="100"/>
      <c r="OAG15" s="100"/>
      <c r="OAH15" s="100"/>
      <c r="OAI15" s="100"/>
      <c r="OAJ15" s="100"/>
      <c r="OAK15" s="100"/>
      <c r="OAL15" s="100"/>
      <c r="OAM15" s="100"/>
      <c r="OAN15" s="100"/>
      <c r="OAO15" s="100"/>
      <c r="OAP15" s="100"/>
      <c r="OAQ15" s="100"/>
      <c r="OAR15" s="100"/>
      <c r="OAS15" s="100"/>
      <c r="OAT15" s="100"/>
      <c r="OAU15" s="100"/>
      <c r="OAV15" s="100"/>
      <c r="OAW15" s="100"/>
      <c r="OAX15" s="100"/>
      <c r="OAY15" s="100"/>
      <c r="OAZ15" s="100"/>
      <c r="OBA15" s="100"/>
      <c r="OBB15" s="100"/>
      <c r="OBC15" s="100"/>
      <c r="OBD15" s="100"/>
      <c r="OBE15" s="100"/>
      <c r="OBF15" s="100"/>
      <c r="OBG15" s="100"/>
      <c r="OBH15" s="100"/>
      <c r="OBI15" s="100"/>
      <c r="OBJ15" s="100"/>
      <c r="OBK15" s="100"/>
      <c r="OBL15" s="100"/>
      <c r="OBM15" s="100"/>
      <c r="OBN15" s="100"/>
      <c r="OBO15" s="100"/>
      <c r="OBP15" s="100"/>
      <c r="OBQ15" s="100"/>
      <c r="OBR15" s="100"/>
      <c r="OBS15" s="100"/>
      <c r="OBT15" s="100"/>
      <c r="OBU15" s="100"/>
      <c r="OBV15" s="100"/>
      <c r="OBW15" s="100"/>
      <c r="OBX15" s="100"/>
      <c r="OBY15" s="100"/>
      <c r="OBZ15" s="100"/>
      <c r="OCA15" s="100"/>
      <c r="OCB15" s="100"/>
      <c r="OCC15" s="100"/>
      <c r="OCD15" s="100"/>
      <c r="OCE15" s="100"/>
      <c r="OCF15" s="100"/>
      <c r="OCG15" s="100"/>
      <c r="OCH15" s="100"/>
      <c r="OCI15" s="100"/>
      <c r="OCJ15" s="100"/>
      <c r="OCK15" s="100"/>
      <c r="OCL15" s="100"/>
      <c r="OCM15" s="100"/>
      <c r="OCN15" s="100"/>
      <c r="OCO15" s="100"/>
      <c r="OCP15" s="100"/>
      <c r="OCQ15" s="100"/>
      <c r="OCR15" s="100"/>
      <c r="OCS15" s="100"/>
      <c r="OCT15" s="100"/>
      <c r="OCU15" s="100"/>
      <c r="OCV15" s="100"/>
      <c r="OCW15" s="100"/>
      <c r="OCX15" s="100"/>
      <c r="OCY15" s="100"/>
      <c r="OCZ15" s="100"/>
      <c r="ODA15" s="100"/>
      <c r="ODB15" s="100"/>
      <c r="ODC15" s="100"/>
      <c r="ODD15" s="100"/>
      <c r="ODE15" s="100"/>
      <c r="ODF15" s="100"/>
      <c r="ODG15" s="100"/>
      <c r="ODH15" s="100"/>
      <c r="ODI15" s="100"/>
      <c r="ODJ15" s="100"/>
      <c r="ODK15" s="100"/>
      <c r="ODL15" s="100"/>
      <c r="ODM15" s="100"/>
      <c r="ODN15" s="100"/>
      <c r="ODO15" s="100"/>
      <c r="ODP15" s="100"/>
      <c r="ODQ15" s="100"/>
      <c r="ODR15" s="100"/>
      <c r="ODS15" s="100"/>
      <c r="ODT15" s="100"/>
      <c r="ODU15" s="100"/>
      <c r="ODV15" s="100"/>
      <c r="ODW15" s="100"/>
      <c r="ODX15" s="100"/>
      <c r="ODY15" s="100"/>
      <c r="ODZ15" s="100"/>
      <c r="OEA15" s="100"/>
      <c r="OEB15" s="100"/>
      <c r="OEC15" s="100"/>
      <c r="OED15" s="100"/>
      <c r="OEE15" s="100"/>
      <c r="OEF15" s="100"/>
      <c r="OEG15" s="100"/>
      <c r="OEH15" s="100"/>
      <c r="OEI15" s="100"/>
      <c r="OEJ15" s="100"/>
      <c r="OEK15" s="100"/>
      <c r="OEL15" s="100"/>
      <c r="OEM15" s="100"/>
      <c r="OEN15" s="100"/>
      <c r="OEO15" s="100"/>
      <c r="OEP15" s="100"/>
      <c r="OEQ15" s="100"/>
      <c r="OER15" s="100"/>
      <c r="OES15" s="100"/>
      <c r="OET15" s="100"/>
      <c r="OEU15" s="100"/>
      <c r="OEV15" s="100"/>
      <c r="OEW15" s="100"/>
      <c r="OEX15" s="100"/>
      <c r="OEY15" s="100"/>
      <c r="OEZ15" s="100"/>
      <c r="OFA15" s="100"/>
      <c r="OFB15" s="100"/>
      <c r="OFC15" s="100"/>
      <c r="OFD15" s="100"/>
      <c r="OFE15" s="100"/>
      <c r="OFF15" s="100"/>
      <c r="OFG15" s="100"/>
      <c r="OFH15" s="100"/>
      <c r="OFI15" s="100"/>
      <c r="OFJ15" s="100"/>
      <c r="OFK15" s="100"/>
      <c r="OFL15" s="100"/>
      <c r="OFM15" s="100"/>
      <c r="OFN15" s="100"/>
      <c r="OFO15" s="100"/>
      <c r="OFP15" s="100"/>
      <c r="OFQ15" s="100"/>
      <c r="OFR15" s="100"/>
      <c r="OFS15" s="100"/>
      <c r="OFT15" s="100"/>
      <c r="OFU15" s="100"/>
      <c r="OFV15" s="100"/>
      <c r="OFW15" s="100"/>
      <c r="OFX15" s="100"/>
      <c r="OFY15" s="100"/>
      <c r="OFZ15" s="100"/>
      <c r="OGA15" s="100"/>
      <c r="OGB15" s="100"/>
      <c r="OGC15" s="100"/>
      <c r="OGD15" s="100"/>
      <c r="OGE15" s="100"/>
      <c r="OGF15" s="100"/>
      <c r="OGG15" s="100"/>
      <c r="OGH15" s="100"/>
      <c r="OGI15" s="100"/>
      <c r="OGJ15" s="100"/>
      <c r="OGK15" s="100"/>
      <c r="OGL15" s="100"/>
      <c r="OGM15" s="100"/>
      <c r="OGN15" s="100"/>
      <c r="OGO15" s="100"/>
      <c r="OGP15" s="100"/>
      <c r="OGQ15" s="100"/>
      <c r="OGR15" s="100"/>
      <c r="OGS15" s="100"/>
      <c r="OGT15" s="100"/>
      <c r="OGU15" s="100"/>
      <c r="OGV15" s="100"/>
      <c r="OGW15" s="100"/>
      <c r="OGX15" s="100"/>
      <c r="OGY15" s="100"/>
      <c r="OGZ15" s="100"/>
      <c r="OHA15" s="100"/>
      <c r="OHB15" s="100"/>
      <c r="OHC15" s="100"/>
      <c r="OHD15" s="100"/>
      <c r="OHE15" s="100"/>
      <c r="OHF15" s="100"/>
      <c r="OHG15" s="100"/>
      <c r="OHH15" s="100"/>
      <c r="OHI15" s="100"/>
      <c r="OHJ15" s="100"/>
      <c r="OHK15" s="100"/>
      <c r="OHL15" s="100"/>
      <c r="OHM15" s="100"/>
      <c r="OHN15" s="100"/>
      <c r="OHO15" s="100"/>
      <c r="OHP15" s="100"/>
      <c r="OHQ15" s="100"/>
      <c r="OHR15" s="100"/>
      <c r="OHS15" s="100"/>
      <c r="OHT15" s="100"/>
      <c r="OHU15" s="100"/>
      <c r="OHV15" s="100"/>
      <c r="OHW15" s="100"/>
      <c r="OHX15" s="100"/>
      <c r="OHY15" s="100"/>
      <c r="OHZ15" s="100"/>
      <c r="OIA15" s="100"/>
      <c r="OIB15" s="100"/>
      <c r="OIC15" s="100"/>
      <c r="OID15" s="100"/>
      <c r="OIE15" s="100"/>
      <c r="OIF15" s="100"/>
      <c r="OIG15" s="100"/>
      <c r="OIH15" s="100"/>
      <c r="OII15" s="100"/>
      <c r="OIJ15" s="100"/>
      <c r="OIK15" s="100"/>
      <c r="OIL15" s="100"/>
      <c r="OIM15" s="100"/>
      <c r="OIN15" s="100"/>
      <c r="OIO15" s="100"/>
      <c r="OIP15" s="100"/>
      <c r="OIQ15" s="100"/>
      <c r="OIR15" s="100"/>
      <c r="OIS15" s="100"/>
      <c r="OIT15" s="100"/>
      <c r="OIU15" s="100"/>
      <c r="OIV15" s="100"/>
      <c r="OIW15" s="100"/>
      <c r="OIX15" s="100"/>
      <c r="OIY15" s="100"/>
      <c r="OIZ15" s="100"/>
      <c r="OJA15" s="100"/>
      <c r="OJB15" s="100"/>
      <c r="OJC15" s="100"/>
      <c r="OJD15" s="100"/>
      <c r="OJE15" s="100"/>
      <c r="OJF15" s="100"/>
      <c r="OJG15" s="100"/>
      <c r="OJH15" s="100"/>
      <c r="OJI15" s="100"/>
      <c r="OJJ15" s="100"/>
      <c r="OJK15" s="100"/>
      <c r="OJL15" s="100"/>
      <c r="OJM15" s="100"/>
      <c r="OJN15" s="100"/>
      <c r="OJO15" s="100"/>
      <c r="OJP15" s="100"/>
      <c r="OJQ15" s="100"/>
      <c r="OJR15" s="100"/>
      <c r="OJS15" s="100"/>
      <c r="OJT15" s="100"/>
      <c r="OJU15" s="100"/>
      <c r="OJV15" s="100"/>
      <c r="OJW15" s="100"/>
      <c r="OJX15" s="100"/>
      <c r="OJY15" s="100"/>
      <c r="OJZ15" s="100"/>
      <c r="OKA15" s="100"/>
      <c r="OKB15" s="100"/>
      <c r="OKC15" s="100"/>
      <c r="OKD15" s="100"/>
      <c r="OKE15" s="100"/>
      <c r="OKF15" s="100"/>
      <c r="OKG15" s="100"/>
      <c r="OKH15" s="100"/>
      <c r="OKI15" s="100"/>
      <c r="OKJ15" s="100"/>
      <c r="OKK15" s="100"/>
      <c r="OKL15" s="100"/>
      <c r="OKM15" s="100"/>
      <c r="OKN15" s="100"/>
      <c r="OKO15" s="100"/>
      <c r="OKP15" s="100"/>
      <c r="OKQ15" s="100"/>
      <c r="OKR15" s="100"/>
      <c r="OKS15" s="100"/>
      <c r="OKT15" s="100"/>
      <c r="OKU15" s="100"/>
      <c r="OKV15" s="100"/>
      <c r="OKW15" s="100"/>
      <c r="OKX15" s="100"/>
      <c r="OKY15" s="100"/>
      <c r="OKZ15" s="100"/>
      <c r="OLA15" s="100"/>
      <c r="OLB15" s="100"/>
      <c r="OLC15" s="100"/>
      <c r="OLD15" s="100"/>
      <c r="OLE15" s="100"/>
      <c r="OLF15" s="100"/>
      <c r="OLG15" s="100"/>
      <c r="OLH15" s="100"/>
      <c r="OLI15" s="100"/>
      <c r="OLJ15" s="100"/>
      <c r="OLK15" s="100"/>
      <c r="OLL15" s="100"/>
      <c r="OLM15" s="100"/>
      <c r="OLN15" s="100"/>
      <c r="OLO15" s="100"/>
      <c r="OLP15" s="100"/>
      <c r="OLQ15" s="100"/>
      <c r="OLR15" s="100"/>
      <c r="OLS15" s="100"/>
      <c r="OLT15" s="100"/>
      <c r="OLU15" s="100"/>
      <c r="OLV15" s="100"/>
      <c r="OLW15" s="100"/>
      <c r="OLX15" s="100"/>
      <c r="OLY15" s="100"/>
      <c r="OLZ15" s="100"/>
      <c r="OMA15" s="100"/>
      <c r="OMB15" s="100"/>
      <c r="OMC15" s="100"/>
      <c r="OMD15" s="100"/>
      <c r="OME15" s="100"/>
      <c r="OMF15" s="100"/>
      <c r="OMG15" s="100"/>
      <c r="OMH15" s="100"/>
      <c r="OMI15" s="100"/>
      <c r="OMJ15" s="100"/>
      <c r="OMK15" s="100"/>
      <c r="OML15" s="100"/>
      <c r="OMM15" s="100"/>
      <c r="OMN15" s="100"/>
      <c r="OMO15" s="100"/>
      <c r="OMP15" s="100"/>
      <c r="OMQ15" s="100"/>
      <c r="OMR15" s="100"/>
      <c r="OMS15" s="100"/>
      <c r="OMT15" s="100"/>
      <c r="OMU15" s="100"/>
      <c r="OMV15" s="100"/>
      <c r="OMW15" s="100"/>
      <c r="OMX15" s="100"/>
      <c r="OMY15" s="100"/>
      <c r="OMZ15" s="100"/>
      <c r="ONA15" s="100"/>
      <c r="ONB15" s="100"/>
      <c r="ONC15" s="100"/>
      <c r="OND15" s="100"/>
      <c r="ONE15" s="100"/>
      <c r="ONF15" s="100"/>
      <c r="ONG15" s="100"/>
      <c r="ONH15" s="100"/>
      <c r="ONI15" s="100"/>
      <c r="ONJ15" s="100"/>
      <c r="ONK15" s="100"/>
      <c r="ONL15" s="100"/>
      <c r="ONM15" s="100"/>
      <c r="ONN15" s="100"/>
      <c r="ONO15" s="100"/>
      <c r="ONP15" s="100"/>
      <c r="ONQ15" s="100"/>
      <c r="ONR15" s="100"/>
      <c r="ONS15" s="100"/>
      <c r="ONT15" s="100"/>
      <c r="ONU15" s="100"/>
      <c r="ONV15" s="100"/>
      <c r="ONW15" s="100"/>
      <c r="ONX15" s="100"/>
      <c r="ONY15" s="100"/>
      <c r="ONZ15" s="100"/>
      <c r="OOA15" s="100"/>
      <c r="OOB15" s="100"/>
      <c r="OOC15" s="100"/>
      <c r="OOD15" s="100"/>
      <c r="OOE15" s="100"/>
      <c r="OOF15" s="100"/>
      <c r="OOG15" s="100"/>
      <c r="OOH15" s="100"/>
      <c r="OOI15" s="100"/>
      <c r="OOJ15" s="100"/>
      <c r="OOK15" s="100"/>
      <c r="OOL15" s="100"/>
      <c r="OOM15" s="100"/>
      <c r="OON15" s="100"/>
      <c r="OOO15" s="100"/>
      <c r="OOP15" s="100"/>
      <c r="OOQ15" s="100"/>
      <c r="OOR15" s="100"/>
      <c r="OOS15" s="100"/>
      <c r="OOT15" s="100"/>
      <c r="OOU15" s="100"/>
      <c r="OOV15" s="100"/>
      <c r="OOW15" s="100"/>
      <c r="OOX15" s="100"/>
      <c r="OOY15" s="100"/>
      <c r="OOZ15" s="100"/>
      <c r="OPA15" s="100"/>
      <c r="OPB15" s="100"/>
      <c r="OPC15" s="100"/>
      <c r="OPD15" s="100"/>
      <c r="OPE15" s="100"/>
      <c r="OPF15" s="100"/>
      <c r="OPG15" s="100"/>
      <c r="OPH15" s="100"/>
      <c r="OPI15" s="100"/>
      <c r="OPJ15" s="100"/>
      <c r="OPK15" s="100"/>
      <c r="OPL15" s="100"/>
      <c r="OPM15" s="100"/>
      <c r="OPN15" s="100"/>
      <c r="OPO15" s="100"/>
      <c r="OPP15" s="100"/>
      <c r="OPQ15" s="100"/>
      <c r="OPR15" s="100"/>
      <c r="OPS15" s="100"/>
      <c r="OPT15" s="100"/>
      <c r="OPU15" s="100"/>
      <c r="OPV15" s="100"/>
      <c r="OPW15" s="100"/>
      <c r="OPX15" s="100"/>
      <c r="OPY15" s="100"/>
      <c r="OPZ15" s="100"/>
      <c r="OQA15" s="100"/>
      <c r="OQB15" s="100"/>
      <c r="OQC15" s="100"/>
      <c r="OQD15" s="100"/>
      <c r="OQE15" s="100"/>
      <c r="OQF15" s="100"/>
      <c r="OQG15" s="100"/>
      <c r="OQH15" s="100"/>
      <c r="OQI15" s="100"/>
      <c r="OQJ15" s="100"/>
      <c r="OQK15" s="100"/>
      <c r="OQL15" s="100"/>
      <c r="OQM15" s="100"/>
      <c r="OQN15" s="100"/>
      <c r="OQO15" s="100"/>
      <c r="OQP15" s="100"/>
      <c r="OQQ15" s="100"/>
      <c r="OQR15" s="100"/>
      <c r="OQS15" s="100"/>
      <c r="OQT15" s="100"/>
      <c r="OQU15" s="100"/>
      <c r="OQV15" s="100"/>
      <c r="OQW15" s="100"/>
      <c r="OQX15" s="100"/>
      <c r="OQY15" s="100"/>
      <c r="OQZ15" s="100"/>
      <c r="ORA15" s="100"/>
      <c r="ORB15" s="100"/>
      <c r="ORC15" s="100"/>
      <c r="ORD15" s="100"/>
      <c r="ORE15" s="100"/>
      <c r="ORF15" s="100"/>
      <c r="ORG15" s="100"/>
      <c r="ORH15" s="100"/>
      <c r="ORI15" s="100"/>
      <c r="ORJ15" s="100"/>
      <c r="ORK15" s="100"/>
      <c r="ORL15" s="100"/>
      <c r="ORM15" s="100"/>
      <c r="ORN15" s="100"/>
      <c r="ORO15" s="100"/>
      <c r="ORP15" s="100"/>
      <c r="ORQ15" s="100"/>
      <c r="ORR15" s="100"/>
      <c r="ORS15" s="100"/>
      <c r="ORT15" s="100"/>
      <c r="ORU15" s="100"/>
      <c r="ORV15" s="100"/>
      <c r="ORW15" s="100"/>
      <c r="ORX15" s="100"/>
      <c r="ORY15" s="100"/>
      <c r="ORZ15" s="100"/>
      <c r="OSA15" s="100"/>
      <c r="OSB15" s="100"/>
      <c r="OSC15" s="100"/>
      <c r="OSD15" s="100"/>
      <c r="OSE15" s="100"/>
      <c r="OSF15" s="100"/>
      <c r="OSG15" s="100"/>
      <c r="OSH15" s="100"/>
      <c r="OSI15" s="100"/>
      <c r="OSJ15" s="100"/>
      <c r="OSK15" s="100"/>
      <c r="OSL15" s="100"/>
      <c r="OSM15" s="100"/>
      <c r="OSN15" s="100"/>
      <c r="OSO15" s="100"/>
      <c r="OSP15" s="100"/>
      <c r="OSQ15" s="100"/>
      <c r="OSR15" s="100"/>
      <c r="OSS15" s="100"/>
      <c r="OST15" s="100"/>
      <c r="OSU15" s="100"/>
      <c r="OSV15" s="100"/>
      <c r="OSW15" s="100"/>
      <c r="OSX15" s="100"/>
      <c r="OSY15" s="100"/>
      <c r="OSZ15" s="100"/>
      <c r="OTA15" s="100"/>
      <c r="OTB15" s="100"/>
      <c r="OTC15" s="100"/>
      <c r="OTD15" s="100"/>
      <c r="OTE15" s="100"/>
      <c r="OTF15" s="100"/>
      <c r="OTG15" s="100"/>
      <c r="OTH15" s="100"/>
      <c r="OTI15" s="100"/>
      <c r="OTJ15" s="100"/>
      <c r="OTK15" s="100"/>
      <c r="OTL15" s="100"/>
      <c r="OTM15" s="100"/>
      <c r="OTN15" s="100"/>
      <c r="OTO15" s="100"/>
      <c r="OTP15" s="100"/>
      <c r="OTQ15" s="100"/>
      <c r="OTR15" s="100"/>
      <c r="OTS15" s="100"/>
      <c r="OTT15" s="100"/>
      <c r="OTU15" s="100"/>
      <c r="OTV15" s="100"/>
      <c r="OTW15" s="100"/>
      <c r="OTX15" s="100"/>
      <c r="OTY15" s="100"/>
      <c r="OTZ15" s="100"/>
      <c r="OUA15" s="100"/>
      <c r="OUB15" s="100"/>
      <c r="OUC15" s="100"/>
      <c r="OUD15" s="100"/>
      <c r="OUE15" s="100"/>
      <c r="OUF15" s="100"/>
      <c r="OUG15" s="100"/>
      <c r="OUH15" s="100"/>
      <c r="OUI15" s="100"/>
      <c r="OUJ15" s="100"/>
      <c r="OUK15" s="100"/>
      <c r="OUL15" s="100"/>
      <c r="OUM15" s="100"/>
      <c r="OUN15" s="100"/>
      <c r="OUO15" s="100"/>
      <c r="OUP15" s="100"/>
      <c r="OUQ15" s="100"/>
      <c r="OUR15" s="100"/>
      <c r="OUS15" s="100"/>
      <c r="OUT15" s="100"/>
      <c r="OUU15" s="100"/>
      <c r="OUV15" s="100"/>
      <c r="OUW15" s="100"/>
      <c r="OUX15" s="100"/>
      <c r="OUY15" s="100"/>
      <c r="OUZ15" s="100"/>
      <c r="OVA15" s="100"/>
      <c r="OVB15" s="100"/>
      <c r="OVC15" s="100"/>
      <c r="OVD15" s="100"/>
      <c r="OVE15" s="100"/>
      <c r="OVF15" s="100"/>
      <c r="OVG15" s="100"/>
      <c r="OVH15" s="100"/>
      <c r="OVI15" s="100"/>
      <c r="OVJ15" s="100"/>
      <c r="OVK15" s="100"/>
      <c r="OVL15" s="100"/>
      <c r="OVM15" s="100"/>
      <c r="OVN15" s="100"/>
      <c r="OVO15" s="100"/>
      <c r="OVP15" s="100"/>
      <c r="OVQ15" s="100"/>
      <c r="OVR15" s="100"/>
      <c r="OVS15" s="100"/>
      <c r="OVT15" s="100"/>
      <c r="OVU15" s="100"/>
      <c r="OVV15" s="100"/>
      <c r="OVW15" s="100"/>
      <c r="OVX15" s="100"/>
      <c r="OVY15" s="100"/>
      <c r="OVZ15" s="100"/>
      <c r="OWA15" s="100"/>
      <c r="OWB15" s="100"/>
      <c r="OWC15" s="100"/>
      <c r="OWD15" s="100"/>
      <c r="OWE15" s="100"/>
      <c r="OWF15" s="100"/>
      <c r="OWG15" s="100"/>
      <c r="OWH15" s="100"/>
      <c r="OWI15" s="100"/>
      <c r="OWJ15" s="100"/>
      <c r="OWK15" s="100"/>
      <c r="OWL15" s="100"/>
      <c r="OWM15" s="100"/>
      <c r="OWN15" s="100"/>
      <c r="OWO15" s="100"/>
      <c r="OWP15" s="100"/>
      <c r="OWQ15" s="100"/>
      <c r="OWR15" s="100"/>
      <c r="OWS15" s="100"/>
      <c r="OWT15" s="100"/>
      <c r="OWU15" s="100"/>
      <c r="OWV15" s="100"/>
      <c r="OWW15" s="100"/>
      <c r="OWX15" s="100"/>
      <c r="OWY15" s="100"/>
      <c r="OWZ15" s="100"/>
      <c r="OXA15" s="100"/>
      <c r="OXB15" s="100"/>
      <c r="OXC15" s="100"/>
      <c r="OXD15" s="100"/>
      <c r="OXE15" s="100"/>
      <c r="OXF15" s="100"/>
      <c r="OXG15" s="100"/>
      <c r="OXH15" s="100"/>
      <c r="OXI15" s="100"/>
      <c r="OXJ15" s="100"/>
      <c r="OXK15" s="100"/>
      <c r="OXL15" s="100"/>
      <c r="OXM15" s="100"/>
      <c r="OXN15" s="100"/>
      <c r="OXO15" s="100"/>
      <c r="OXP15" s="100"/>
      <c r="OXQ15" s="100"/>
      <c r="OXR15" s="100"/>
      <c r="OXS15" s="100"/>
      <c r="OXT15" s="100"/>
      <c r="OXU15" s="100"/>
      <c r="OXV15" s="100"/>
      <c r="OXW15" s="100"/>
      <c r="OXX15" s="100"/>
      <c r="OXY15" s="100"/>
      <c r="OXZ15" s="100"/>
      <c r="OYA15" s="100"/>
      <c r="OYB15" s="100"/>
      <c r="OYC15" s="100"/>
      <c r="OYD15" s="100"/>
      <c r="OYE15" s="100"/>
      <c r="OYF15" s="100"/>
      <c r="OYG15" s="100"/>
      <c r="OYH15" s="100"/>
      <c r="OYI15" s="100"/>
      <c r="OYJ15" s="100"/>
      <c r="OYK15" s="100"/>
      <c r="OYL15" s="100"/>
      <c r="OYM15" s="100"/>
      <c r="OYN15" s="100"/>
      <c r="OYO15" s="100"/>
      <c r="OYP15" s="100"/>
      <c r="OYQ15" s="100"/>
      <c r="OYR15" s="100"/>
      <c r="OYS15" s="100"/>
      <c r="OYT15" s="100"/>
      <c r="OYU15" s="100"/>
      <c r="OYV15" s="100"/>
      <c r="OYW15" s="100"/>
      <c r="OYX15" s="100"/>
      <c r="OYY15" s="100"/>
      <c r="OYZ15" s="100"/>
      <c r="OZA15" s="100"/>
      <c r="OZB15" s="100"/>
      <c r="OZC15" s="100"/>
      <c r="OZD15" s="100"/>
      <c r="OZE15" s="100"/>
      <c r="OZF15" s="100"/>
      <c r="OZG15" s="100"/>
      <c r="OZH15" s="100"/>
      <c r="OZI15" s="100"/>
      <c r="OZJ15" s="100"/>
      <c r="OZK15" s="100"/>
      <c r="OZL15" s="100"/>
      <c r="OZM15" s="100"/>
      <c r="OZN15" s="100"/>
      <c r="OZO15" s="100"/>
      <c r="OZP15" s="100"/>
      <c r="OZQ15" s="100"/>
      <c r="OZR15" s="100"/>
      <c r="OZS15" s="100"/>
      <c r="OZT15" s="100"/>
      <c r="OZU15" s="100"/>
      <c r="OZV15" s="100"/>
      <c r="OZW15" s="100"/>
      <c r="OZX15" s="100"/>
      <c r="OZY15" s="100"/>
      <c r="OZZ15" s="100"/>
      <c r="PAA15" s="100"/>
      <c r="PAB15" s="100"/>
      <c r="PAC15" s="100"/>
      <c r="PAD15" s="100"/>
      <c r="PAE15" s="100"/>
      <c r="PAF15" s="100"/>
      <c r="PAG15" s="100"/>
      <c r="PAH15" s="100"/>
      <c r="PAI15" s="100"/>
      <c r="PAJ15" s="100"/>
      <c r="PAK15" s="100"/>
      <c r="PAL15" s="100"/>
      <c r="PAM15" s="100"/>
      <c r="PAN15" s="100"/>
      <c r="PAO15" s="100"/>
      <c r="PAP15" s="100"/>
      <c r="PAQ15" s="100"/>
      <c r="PAR15" s="100"/>
      <c r="PAS15" s="100"/>
      <c r="PAT15" s="100"/>
      <c r="PAU15" s="100"/>
      <c r="PAV15" s="100"/>
      <c r="PAW15" s="100"/>
      <c r="PAX15" s="100"/>
      <c r="PAY15" s="100"/>
      <c r="PAZ15" s="100"/>
      <c r="PBA15" s="100"/>
      <c r="PBB15" s="100"/>
      <c r="PBC15" s="100"/>
      <c r="PBD15" s="100"/>
      <c r="PBE15" s="100"/>
      <c r="PBF15" s="100"/>
      <c r="PBG15" s="100"/>
      <c r="PBH15" s="100"/>
      <c r="PBI15" s="100"/>
      <c r="PBJ15" s="100"/>
      <c r="PBK15" s="100"/>
      <c r="PBL15" s="100"/>
      <c r="PBM15" s="100"/>
      <c r="PBN15" s="100"/>
      <c r="PBO15" s="100"/>
      <c r="PBP15" s="100"/>
      <c r="PBQ15" s="100"/>
      <c r="PBR15" s="100"/>
      <c r="PBS15" s="100"/>
      <c r="PBT15" s="100"/>
      <c r="PBU15" s="100"/>
      <c r="PBV15" s="100"/>
      <c r="PBW15" s="100"/>
      <c r="PBX15" s="100"/>
      <c r="PBY15" s="100"/>
      <c r="PBZ15" s="100"/>
      <c r="PCA15" s="100"/>
      <c r="PCB15" s="100"/>
      <c r="PCC15" s="100"/>
      <c r="PCD15" s="100"/>
      <c r="PCE15" s="100"/>
      <c r="PCF15" s="100"/>
      <c r="PCG15" s="100"/>
      <c r="PCH15" s="100"/>
      <c r="PCI15" s="100"/>
      <c r="PCJ15" s="100"/>
      <c r="PCK15" s="100"/>
      <c r="PCL15" s="100"/>
      <c r="PCM15" s="100"/>
      <c r="PCN15" s="100"/>
      <c r="PCO15" s="100"/>
      <c r="PCP15" s="100"/>
      <c r="PCQ15" s="100"/>
      <c r="PCR15" s="100"/>
      <c r="PCS15" s="100"/>
      <c r="PCT15" s="100"/>
      <c r="PCU15" s="100"/>
      <c r="PCV15" s="100"/>
      <c r="PCW15" s="100"/>
      <c r="PCX15" s="100"/>
      <c r="PCY15" s="100"/>
      <c r="PCZ15" s="100"/>
      <c r="PDA15" s="100"/>
      <c r="PDB15" s="100"/>
      <c r="PDC15" s="100"/>
      <c r="PDD15" s="100"/>
      <c r="PDE15" s="100"/>
      <c r="PDF15" s="100"/>
      <c r="PDG15" s="100"/>
      <c r="PDH15" s="100"/>
      <c r="PDI15" s="100"/>
      <c r="PDJ15" s="100"/>
      <c r="PDK15" s="100"/>
      <c r="PDL15" s="100"/>
      <c r="PDM15" s="100"/>
      <c r="PDN15" s="100"/>
      <c r="PDO15" s="100"/>
      <c r="PDP15" s="100"/>
      <c r="PDQ15" s="100"/>
      <c r="PDR15" s="100"/>
      <c r="PDS15" s="100"/>
      <c r="PDT15" s="100"/>
      <c r="PDU15" s="100"/>
      <c r="PDV15" s="100"/>
      <c r="PDW15" s="100"/>
      <c r="PDX15" s="100"/>
      <c r="PDY15" s="100"/>
      <c r="PDZ15" s="100"/>
      <c r="PEA15" s="100"/>
      <c r="PEB15" s="100"/>
      <c r="PEC15" s="100"/>
      <c r="PED15" s="100"/>
      <c r="PEE15" s="100"/>
      <c r="PEF15" s="100"/>
      <c r="PEG15" s="100"/>
      <c r="PEH15" s="100"/>
      <c r="PEI15" s="100"/>
      <c r="PEJ15" s="100"/>
      <c r="PEK15" s="100"/>
      <c r="PEL15" s="100"/>
      <c r="PEM15" s="100"/>
      <c r="PEN15" s="100"/>
      <c r="PEO15" s="100"/>
      <c r="PEP15" s="100"/>
      <c r="PEQ15" s="100"/>
      <c r="PER15" s="100"/>
      <c r="PES15" s="100"/>
      <c r="PET15" s="100"/>
      <c r="PEU15" s="100"/>
      <c r="PEV15" s="100"/>
      <c r="PEW15" s="100"/>
      <c r="PEX15" s="100"/>
      <c r="PEY15" s="100"/>
      <c r="PEZ15" s="100"/>
      <c r="PFA15" s="100"/>
      <c r="PFB15" s="100"/>
      <c r="PFC15" s="100"/>
      <c r="PFD15" s="100"/>
      <c r="PFE15" s="100"/>
      <c r="PFF15" s="100"/>
      <c r="PFG15" s="100"/>
      <c r="PFH15" s="100"/>
      <c r="PFI15" s="100"/>
      <c r="PFJ15" s="100"/>
      <c r="PFK15" s="100"/>
      <c r="PFL15" s="100"/>
      <c r="PFM15" s="100"/>
      <c r="PFN15" s="100"/>
      <c r="PFO15" s="100"/>
      <c r="PFP15" s="100"/>
      <c r="PFQ15" s="100"/>
      <c r="PFR15" s="100"/>
      <c r="PFS15" s="100"/>
      <c r="PFT15" s="100"/>
      <c r="PFU15" s="100"/>
      <c r="PFV15" s="100"/>
      <c r="PFW15" s="100"/>
      <c r="PFX15" s="100"/>
      <c r="PFY15" s="100"/>
      <c r="PFZ15" s="100"/>
      <c r="PGA15" s="100"/>
      <c r="PGB15" s="100"/>
      <c r="PGC15" s="100"/>
      <c r="PGD15" s="100"/>
      <c r="PGE15" s="100"/>
      <c r="PGF15" s="100"/>
      <c r="PGG15" s="100"/>
      <c r="PGH15" s="100"/>
      <c r="PGI15" s="100"/>
      <c r="PGJ15" s="100"/>
      <c r="PGK15" s="100"/>
      <c r="PGL15" s="100"/>
      <c r="PGM15" s="100"/>
      <c r="PGN15" s="100"/>
      <c r="PGO15" s="100"/>
      <c r="PGP15" s="100"/>
      <c r="PGQ15" s="100"/>
      <c r="PGR15" s="100"/>
      <c r="PGS15" s="100"/>
      <c r="PGT15" s="100"/>
      <c r="PGU15" s="100"/>
      <c r="PGV15" s="100"/>
      <c r="PGW15" s="100"/>
      <c r="PGX15" s="100"/>
      <c r="PGY15" s="100"/>
      <c r="PGZ15" s="100"/>
      <c r="PHA15" s="100"/>
      <c r="PHB15" s="100"/>
      <c r="PHC15" s="100"/>
      <c r="PHD15" s="100"/>
      <c r="PHE15" s="100"/>
      <c r="PHF15" s="100"/>
      <c r="PHG15" s="100"/>
      <c r="PHH15" s="100"/>
      <c r="PHI15" s="100"/>
      <c r="PHJ15" s="100"/>
      <c r="PHK15" s="100"/>
      <c r="PHL15" s="100"/>
      <c r="PHM15" s="100"/>
      <c r="PHN15" s="100"/>
      <c r="PHO15" s="100"/>
      <c r="PHP15" s="100"/>
      <c r="PHQ15" s="100"/>
      <c r="PHR15" s="100"/>
      <c r="PHS15" s="100"/>
      <c r="PHT15" s="100"/>
      <c r="PHU15" s="100"/>
      <c r="PHV15" s="100"/>
      <c r="PHW15" s="100"/>
      <c r="PHX15" s="100"/>
      <c r="PHY15" s="100"/>
      <c r="PHZ15" s="100"/>
      <c r="PIA15" s="100"/>
      <c r="PIB15" s="100"/>
      <c r="PIC15" s="100"/>
      <c r="PID15" s="100"/>
      <c r="PIE15" s="100"/>
      <c r="PIF15" s="100"/>
      <c r="PIG15" s="100"/>
      <c r="PIH15" s="100"/>
      <c r="PII15" s="100"/>
      <c r="PIJ15" s="100"/>
      <c r="PIK15" s="100"/>
      <c r="PIL15" s="100"/>
      <c r="PIM15" s="100"/>
      <c r="PIN15" s="100"/>
      <c r="PIO15" s="100"/>
      <c r="PIP15" s="100"/>
      <c r="PIQ15" s="100"/>
      <c r="PIR15" s="100"/>
      <c r="PIS15" s="100"/>
      <c r="PIT15" s="100"/>
      <c r="PIU15" s="100"/>
      <c r="PIV15" s="100"/>
      <c r="PIW15" s="100"/>
      <c r="PIX15" s="100"/>
      <c r="PIY15" s="100"/>
      <c r="PIZ15" s="100"/>
      <c r="PJA15" s="100"/>
      <c r="PJB15" s="100"/>
      <c r="PJC15" s="100"/>
      <c r="PJD15" s="100"/>
      <c r="PJE15" s="100"/>
      <c r="PJF15" s="100"/>
      <c r="PJG15" s="100"/>
      <c r="PJH15" s="100"/>
      <c r="PJI15" s="100"/>
      <c r="PJJ15" s="100"/>
      <c r="PJK15" s="100"/>
      <c r="PJL15" s="100"/>
      <c r="PJM15" s="100"/>
      <c r="PJN15" s="100"/>
      <c r="PJO15" s="100"/>
      <c r="PJP15" s="100"/>
      <c r="PJQ15" s="100"/>
      <c r="PJR15" s="100"/>
      <c r="PJS15" s="100"/>
      <c r="PJT15" s="100"/>
      <c r="PJU15" s="100"/>
      <c r="PJV15" s="100"/>
      <c r="PJW15" s="100"/>
      <c r="PJX15" s="100"/>
      <c r="PJY15" s="100"/>
      <c r="PJZ15" s="100"/>
      <c r="PKA15" s="100"/>
      <c r="PKB15" s="100"/>
      <c r="PKC15" s="100"/>
      <c r="PKD15" s="100"/>
      <c r="PKE15" s="100"/>
      <c r="PKF15" s="100"/>
      <c r="PKG15" s="100"/>
      <c r="PKH15" s="100"/>
      <c r="PKI15" s="100"/>
      <c r="PKJ15" s="100"/>
      <c r="PKK15" s="100"/>
      <c r="PKL15" s="100"/>
      <c r="PKM15" s="100"/>
      <c r="PKN15" s="100"/>
      <c r="PKO15" s="100"/>
      <c r="PKP15" s="100"/>
      <c r="PKQ15" s="100"/>
      <c r="PKR15" s="100"/>
      <c r="PKS15" s="100"/>
      <c r="PKT15" s="100"/>
      <c r="PKU15" s="100"/>
      <c r="PKV15" s="100"/>
      <c r="PKW15" s="100"/>
      <c r="PKX15" s="100"/>
      <c r="PKY15" s="100"/>
      <c r="PKZ15" s="100"/>
      <c r="PLA15" s="100"/>
      <c r="PLB15" s="100"/>
      <c r="PLC15" s="100"/>
      <c r="PLD15" s="100"/>
      <c r="PLE15" s="100"/>
      <c r="PLF15" s="100"/>
      <c r="PLG15" s="100"/>
      <c r="PLH15" s="100"/>
      <c r="PLI15" s="100"/>
      <c r="PLJ15" s="100"/>
      <c r="PLK15" s="100"/>
      <c r="PLL15" s="100"/>
      <c r="PLM15" s="100"/>
      <c r="PLN15" s="100"/>
      <c r="PLO15" s="100"/>
      <c r="PLP15" s="100"/>
      <c r="PLQ15" s="100"/>
      <c r="PLR15" s="100"/>
      <c r="PLS15" s="100"/>
      <c r="PLT15" s="100"/>
      <c r="PLU15" s="100"/>
      <c r="PLV15" s="100"/>
      <c r="PLW15" s="100"/>
      <c r="PLX15" s="100"/>
      <c r="PLY15" s="100"/>
      <c r="PLZ15" s="100"/>
      <c r="PMA15" s="100"/>
      <c r="PMB15" s="100"/>
      <c r="PMC15" s="100"/>
      <c r="PMD15" s="100"/>
      <c r="PME15" s="100"/>
      <c r="PMF15" s="100"/>
      <c r="PMG15" s="100"/>
      <c r="PMH15" s="100"/>
      <c r="PMI15" s="100"/>
      <c r="PMJ15" s="100"/>
      <c r="PMK15" s="100"/>
      <c r="PML15" s="100"/>
      <c r="PMM15" s="100"/>
      <c r="PMN15" s="100"/>
      <c r="PMO15" s="100"/>
      <c r="PMP15" s="100"/>
      <c r="PMQ15" s="100"/>
      <c r="PMR15" s="100"/>
      <c r="PMS15" s="100"/>
      <c r="PMT15" s="100"/>
      <c r="PMU15" s="100"/>
      <c r="PMV15" s="100"/>
      <c r="PMW15" s="100"/>
      <c r="PMX15" s="100"/>
      <c r="PMY15" s="100"/>
      <c r="PMZ15" s="100"/>
      <c r="PNA15" s="100"/>
      <c r="PNB15" s="100"/>
      <c r="PNC15" s="100"/>
      <c r="PND15" s="100"/>
      <c r="PNE15" s="100"/>
      <c r="PNF15" s="100"/>
      <c r="PNG15" s="100"/>
      <c r="PNH15" s="100"/>
      <c r="PNI15" s="100"/>
      <c r="PNJ15" s="100"/>
      <c r="PNK15" s="100"/>
      <c r="PNL15" s="100"/>
      <c r="PNM15" s="100"/>
      <c r="PNN15" s="100"/>
      <c r="PNO15" s="100"/>
      <c r="PNP15" s="100"/>
      <c r="PNQ15" s="100"/>
      <c r="PNR15" s="100"/>
      <c r="PNS15" s="100"/>
      <c r="PNT15" s="100"/>
      <c r="PNU15" s="100"/>
      <c r="PNV15" s="100"/>
      <c r="PNW15" s="100"/>
      <c r="PNX15" s="100"/>
      <c r="PNY15" s="100"/>
      <c r="PNZ15" s="100"/>
      <c r="POA15" s="100"/>
      <c r="POB15" s="100"/>
      <c r="POC15" s="100"/>
      <c r="POD15" s="100"/>
      <c r="POE15" s="100"/>
      <c r="POF15" s="100"/>
      <c r="POG15" s="100"/>
      <c r="POH15" s="100"/>
      <c r="POI15" s="100"/>
      <c r="POJ15" s="100"/>
      <c r="POK15" s="100"/>
      <c r="POL15" s="100"/>
      <c r="POM15" s="100"/>
      <c r="PON15" s="100"/>
      <c r="POO15" s="100"/>
      <c r="POP15" s="100"/>
      <c r="POQ15" s="100"/>
      <c r="POR15" s="100"/>
      <c r="POS15" s="100"/>
      <c r="POT15" s="100"/>
      <c r="POU15" s="100"/>
      <c r="POV15" s="100"/>
      <c r="POW15" s="100"/>
      <c r="POX15" s="100"/>
      <c r="POY15" s="100"/>
      <c r="POZ15" s="100"/>
      <c r="PPA15" s="100"/>
      <c r="PPB15" s="100"/>
      <c r="PPC15" s="100"/>
      <c r="PPD15" s="100"/>
      <c r="PPE15" s="100"/>
      <c r="PPF15" s="100"/>
      <c r="PPG15" s="100"/>
      <c r="PPH15" s="100"/>
      <c r="PPI15" s="100"/>
      <c r="PPJ15" s="100"/>
      <c r="PPK15" s="100"/>
      <c r="PPL15" s="100"/>
      <c r="PPM15" s="100"/>
      <c r="PPN15" s="100"/>
      <c r="PPO15" s="100"/>
      <c r="PPP15" s="100"/>
      <c r="PPQ15" s="100"/>
      <c r="PPR15" s="100"/>
      <c r="PPS15" s="100"/>
      <c r="PPT15" s="100"/>
      <c r="PPU15" s="100"/>
      <c r="PPV15" s="100"/>
      <c r="PPW15" s="100"/>
      <c r="PPX15" s="100"/>
      <c r="PPY15" s="100"/>
      <c r="PPZ15" s="100"/>
      <c r="PQA15" s="100"/>
      <c r="PQB15" s="100"/>
      <c r="PQC15" s="100"/>
      <c r="PQD15" s="100"/>
      <c r="PQE15" s="100"/>
      <c r="PQF15" s="100"/>
      <c r="PQG15" s="100"/>
      <c r="PQH15" s="100"/>
      <c r="PQI15" s="100"/>
      <c r="PQJ15" s="100"/>
      <c r="PQK15" s="100"/>
      <c r="PQL15" s="100"/>
      <c r="PQM15" s="100"/>
      <c r="PQN15" s="100"/>
      <c r="PQO15" s="100"/>
      <c r="PQP15" s="100"/>
      <c r="PQQ15" s="100"/>
      <c r="PQR15" s="100"/>
      <c r="PQS15" s="100"/>
      <c r="PQT15" s="100"/>
      <c r="PQU15" s="100"/>
      <c r="PQV15" s="100"/>
      <c r="PQW15" s="100"/>
      <c r="PQX15" s="100"/>
      <c r="PQY15" s="100"/>
      <c r="PQZ15" s="100"/>
      <c r="PRA15" s="100"/>
      <c r="PRB15" s="100"/>
      <c r="PRC15" s="100"/>
      <c r="PRD15" s="100"/>
      <c r="PRE15" s="100"/>
      <c r="PRF15" s="100"/>
      <c r="PRG15" s="100"/>
      <c r="PRH15" s="100"/>
      <c r="PRI15" s="100"/>
      <c r="PRJ15" s="100"/>
      <c r="PRK15" s="100"/>
      <c r="PRL15" s="100"/>
      <c r="PRM15" s="100"/>
      <c r="PRN15" s="100"/>
      <c r="PRO15" s="100"/>
      <c r="PRP15" s="100"/>
      <c r="PRQ15" s="100"/>
      <c r="PRR15" s="100"/>
      <c r="PRS15" s="100"/>
      <c r="PRT15" s="100"/>
      <c r="PRU15" s="100"/>
      <c r="PRV15" s="100"/>
      <c r="PRW15" s="100"/>
      <c r="PRX15" s="100"/>
      <c r="PRY15" s="100"/>
      <c r="PRZ15" s="100"/>
      <c r="PSA15" s="100"/>
      <c r="PSB15" s="100"/>
      <c r="PSC15" s="100"/>
      <c r="PSD15" s="100"/>
      <c r="PSE15" s="100"/>
      <c r="PSF15" s="100"/>
      <c r="PSG15" s="100"/>
      <c r="PSH15" s="100"/>
      <c r="PSI15" s="100"/>
      <c r="PSJ15" s="100"/>
      <c r="PSK15" s="100"/>
      <c r="PSL15" s="100"/>
      <c r="PSM15" s="100"/>
      <c r="PSN15" s="100"/>
      <c r="PSO15" s="100"/>
      <c r="PSP15" s="100"/>
      <c r="PSQ15" s="100"/>
      <c r="PSR15" s="100"/>
      <c r="PSS15" s="100"/>
      <c r="PST15" s="100"/>
      <c r="PSU15" s="100"/>
      <c r="PSV15" s="100"/>
      <c r="PSW15" s="100"/>
      <c r="PSX15" s="100"/>
      <c r="PSY15" s="100"/>
      <c r="PSZ15" s="100"/>
      <c r="PTA15" s="100"/>
      <c r="PTB15" s="100"/>
      <c r="PTC15" s="100"/>
      <c r="PTD15" s="100"/>
      <c r="PTE15" s="100"/>
      <c r="PTF15" s="100"/>
      <c r="PTG15" s="100"/>
      <c r="PTH15" s="100"/>
      <c r="PTI15" s="100"/>
      <c r="PTJ15" s="100"/>
      <c r="PTK15" s="100"/>
      <c r="PTL15" s="100"/>
      <c r="PTM15" s="100"/>
      <c r="PTN15" s="100"/>
      <c r="PTO15" s="100"/>
      <c r="PTP15" s="100"/>
      <c r="PTQ15" s="100"/>
      <c r="PTR15" s="100"/>
      <c r="PTS15" s="100"/>
      <c r="PTT15" s="100"/>
      <c r="PTU15" s="100"/>
      <c r="PTV15" s="100"/>
      <c r="PTW15" s="100"/>
      <c r="PTX15" s="100"/>
      <c r="PTY15" s="100"/>
      <c r="PTZ15" s="100"/>
      <c r="PUA15" s="100"/>
      <c r="PUB15" s="100"/>
      <c r="PUC15" s="100"/>
      <c r="PUD15" s="100"/>
      <c r="PUE15" s="100"/>
      <c r="PUF15" s="100"/>
      <c r="PUG15" s="100"/>
      <c r="PUH15" s="100"/>
      <c r="PUI15" s="100"/>
      <c r="PUJ15" s="100"/>
      <c r="PUK15" s="100"/>
      <c r="PUL15" s="100"/>
      <c r="PUM15" s="100"/>
      <c r="PUN15" s="100"/>
      <c r="PUO15" s="100"/>
      <c r="PUP15" s="100"/>
      <c r="PUQ15" s="100"/>
      <c r="PUR15" s="100"/>
      <c r="PUS15" s="100"/>
      <c r="PUT15" s="100"/>
      <c r="PUU15" s="100"/>
      <c r="PUV15" s="100"/>
      <c r="PUW15" s="100"/>
      <c r="PUX15" s="100"/>
      <c r="PUY15" s="100"/>
      <c r="PUZ15" s="100"/>
      <c r="PVA15" s="100"/>
      <c r="PVB15" s="100"/>
      <c r="PVC15" s="100"/>
      <c r="PVD15" s="100"/>
      <c r="PVE15" s="100"/>
      <c r="PVF15" s="100"/>
      <c r="PVG15" s="100"/>
      <c r="PVH15" s="100"/>
      <c r="PVI15" s="100"/>
      <c r="PVJ15" s="100"/>
      <c r="PVK15" s="100"/>
      <c r="PVL15" s="100"/>
      <c r="PVM15" s="100"/>
      <c r="PVN15" s="100"/>
      <c r="PVO15" s="100"/>
      <c r="PVP15" s="100"/>
      <c r="PVQ15" s="100"/>
      <c r="PVR15" s="100"/>
      <c r="PVS15" s="100"/>
      <c r="PVT15" s="100"/>
      <c r="PVU15" s="100"/>
      <c r="PVV15" s="100"/>
      <c r="PVW15" s="100"/>
      <c r="PVX15" s="100"/>
      <c r="PVY15" s="100"/>
      <c r="PVZ15" s="100"/>
      <c r="PWA15" s="100"/>
      <c r="PWB15" s="100"/>
      <c r="PWC15" s="100"/>
      <c r="PWD15" s="100"/>
      <c r="PWE15" s="100"/>
      <c r="PWF15" s="100"/>
      <c r="PWG15" s="100"/>
      <c r="PWH15" s="100"/>
      <c r="PWI15" s="100"/>
      <c r="PWJ15" s="100"/>
      <c r="PWK15" s="100"/>
      <c r="PWL15" s="100"/>
      <c r="PWM15" s="100"/>
      <c r="PWN15" s="100"/>
      <c r="PWO15" s="100"/>
      <c r="PWP15" s="100"/>
      <c r="PWQ15" s="100"/>
      <c r="PWR15" s="100"/>
      <c r="PWS15" s="100"/>
      <c r="PWT15" s="100"/>
      <c r="PWU15" s="100"/>
      <c r="PWV15" s="100"/>
      <c r="PWW15" s="100"/>
      <c r="PWX15" s="100"/>
      <c r="PWY15" s="100"/>
      <c r="PWZ15" s="100"/>
      <c r="PXA15" s="100"/>
      <c r="PXB15" s="100"/>
      <c r="PXC15" s="100"/>
      <c r="PXD15" s="100"/>
      <c r="PXE15" s="100"/>
      <c r="PXF15" s="100"/>
      <c r="PXG15" s="100"/>
      <c r="PXH15" s="100"/>
      <c r="PXI15" s="100"/>
      <c r="PXJ15" s="100"/>
      <c r="PXK15" s="100"/>
      <c r="PXL15" s="100"/>
      <c r="PXM15" s="100"/>
      <c r="PXN15" s="100"/>
      <c r="PXO15" s="100"/>
      <c r="PXP15" s="100"/>
      <c r="PXQ15" s="100"/>
      <c r="PXR15" s="100"/>
      <c r="PXS15" s="100"/>
      <c r="PXT15" s="100"/>
      <c r="PXU15" s="100"/>
      <c r="PXV15" s="100"/>
      <c r="PXW15" s="100"/>
      <c r="PXX15" s="100"/>
      <c r="PXY15" s="100"/>
      <c r="PXZ15" s="100"/>
      <c r="PYA15" s="100"/>
      <c r="PYB15" s="100"/>
      <c r="PYC15" s="100"/>
      <c r="PYD15" s="100"/>
      <c r="PYE15" s="100"/>
      <c r="PYF15" s="100"/>
      <c r="PYG15" s="100"/>
      <c r="PYH15" s="100"/>
      <c r="PYI15" s="100"/>
      <c r="PYJ15" s="100"/>
      <c r="PYK15" s="100"/>
      <c r="PYL15" s="100"/>
      <c r="PYM15" s="100"/>
      <c r="PYN15" s="100"/>
      <c r="PYO15" s="100"/>
      <c r="PYP15" s="100"/>
      <c r="PYQ15" s="100"/>
      <c r="PYR15" s="100"/>
      <c r="PYS15" s="100"/>
      <c r="PYT15" s="100"/>
      <c r="PYU15" s="100"/>
      <c r="PYV15" s="100"/>
      <c r="PYW15" s="100"/>
      <c r="PYX15" s="100"/>
      <c r="PYY15" s="100"/>
      <c r="PYZ15" s="100"/>
      <c r="PZA15" s="100"/>
      <c r="PZB15" s="100"/>
      <c r="PZC15" s="100"/>
      <c r="PZD15" s="100"/>
      <c r="PZE15" s="100"/>
      <c r="PZF15" s="100"/>
      <c r="PZG15" s="100"/>
      <c r="PZH15" s="100"/>
      <c r="PZI15" s="100"/>
      <c r="PZJ15" s="100"/>
      <c r="PZK15" s="100"/>
      <c r="PZL15" s="100"/>
      <c r="PZM15" s="100"/>
      <c r="PZN15" s="100"/>
      <c r="PZO15" s="100"/>
      <c r="PZP15" s="100"/>
      <c r="PZQ15" s="100"/>
      <c r="PZR15" s="100"/>
      <c r="PZS15" s="100"/>
      <c r="PZT15" s="100"/>
      <c r="PZU15" s="100"/>
      <c r="PZV15" s="100"/>
      <c r="PZW15" s="100"/>
      <c r="PZX15" s="100"/>
      <c r="PZY15" s="100"/>
      <c r="PZZ15" s="100"/>
      <c r="QAA15" s="100"/>
      <c r="QAB15" s="100"/>
      <c r="QAC15" s="100"/>
      <c r="QAD15" s="100"/>
      <c r="QAE15" s="100"/>
      <c r="QAF15" s="100"/>
      <c r="QAG15" s="100"/>
      <c r="QAH15" s="100"/>
      <c r="QAI15" s="100"/>
      <c r="QAJ15" s="100"/>
      <c r="QAK15" s="100"/>
      <c r="QAL15" s="100"/>
      <c r="QAM15" s="100"/>
      <c r="QAN15" s="100"/>
      <c r="QAO15" s="100"/>
      <c r="QAP15" s="100"/>
      <c r="QAQ15" s="100"/>
      <c r="QAR15" s="100"/>
      <c r="QAS15" s="100"/>
      <c r="QAT15" s="100"/>
      <c r="QAU15" s="100"/>
      <c r="QAV15" s="100"/>
      <c r="QAW15" s="100"/>
      <c r="QAX15" s="100"/>
      <c r="QAY15" s="100"/>
      <c r="QAZ15" s="100"/>
      <c r="QBA15" s="100"/>
      <c r="QBB15" s="100"/>
      <c r="QBC15" s="100"/>
      <c r="QBD15" s="100"/>
      <c r="QBE15" s="100"/>
      <c r="QBF15" s="100"/>
      <c r="QBG15" s="100"/>
      <c r="QBH15" s="100"/>
      <c r="QBI15" s="100"/>
      <c r="QBJ15" s="100"/>
      <c r="QBK15" s="100"/>
      <c r="QBL15" s="100"/>
      <c r="QBM15" s="100"/>
      <c r="QBN15" s="100"/>
      <c r="QBO15" s="100"/>
      <c r="QBP15" s="100"/>
      <c r="QBQ15" s="100"/>
      <c r="QBR15" s="100"/>
      <c r="QBS15" s="100"/>
      <c r="QBT15" s="100"/>
      <c r="QBU15" s="100"/>
      <c r="QBV15" s="100"/>
      <c r="QBW15" s="100"/>
      <c r="QBX15" s="100"/>
      <c r="QBY15" s="100"/>
      <c r="QBZ15" s="100"/>
      <c r="QCA15" s="100"/>
      <c r="QCB15" s="100"/>
      <c r="QCC15" s="100"/>
      <c r="QCD15" s="100"/>
      <c r="QCE15" s="100"/>
      <c r="QCF15" s="100"/>
      <c r="QCG15" s="100"/>
      <c r="QCH15" s="100"/>
      <c r="QCI15" s="100"/>
      <c r="QCJ15" s="100"/>
      <c r="QCK15" s="100"/>
      <c r="QCL15" s="100"/>
      <c r="QCM15" s="100"/>
      <c r="QCN15" s="100"/>
      <c r="QCO15" s="100"/>
      <c r="QCP15" s="100"/>
      <c r="QCQ15" s="100"/>
      <c r="QCR15" s="100"/>
      <c r="QCS15" s="100"/>
      <c r="QCT15" s="100"/>
      <c r="QCU15" s="100"/>
      <c r="QCV15" s="100"/>
      <c r="QCW15" s="100"/>
      <c r="QCX15" s="100"/>
      <c r="QCY15" s="100"/>
      <c r="QCZ15" s="100"/>
      <c r="QDA15" s="100"/>
      <c r="QDB15" s="100"/>
      <c r="QDC15" s="100"/>
      <c r="QDD15" s="100"/>
      <c r="QDE15" s="100"/>
      <c r="QDF15" s="100"/>
      <c r="QDG15" s="100"/>
      <c r="QDH15" s="100"/>
      <c r="QDI15" s="100"/>
      <c r="QDJ15" s="100"/>
      <c r="QDK15" s="100"/>
      <c r="QDL15" s="100"/>
      <c r="QDM15" s="100"/>
      <c r="QDN15" s="100"/>
      <c r="QDO15" s="100"/>
      <c r="QDP15" s="100"/>
      <c r="QDQ15" s="100"/>
      <c r="QDR15" s="100"/>
      <c r="QDS15" s="100"/>
      <c r="QDT15" s="100"/>
      <c r="QDU15" s="100"/>
      <c r="QDV15" s="100"/>
      <c r="QDW15" s="100"/>
      <c r="QDX15" s="100"/>
      <c r="QDY15" s="100"/>
      <c r="QDZ15" s="100"/>
      <c r="QEA15" s="100"/>
      <c r="QEB15" s="100"/>
      <c r="QEC15" s="100"/>
      <c r="QED15" s="100"/>
      <c r="QEE15" s="100"/>
      <c r="QEF15" s="100"/>
      <c r="QEG15" s="100"/>
      <c r="QEH15" s="100"/>
      <c r="QEI15" s="100"/>
      <c r="QEJ15" s="100"/>
      <c r="QEK15" s="100"/>
      <c r="QEL15" s="100"/>
      <c r="QEM15" s="100"/>
      <c r="QEN15" s="100"/>
      <c r="QEO15" s="100"/>
      <c r="QEP15" s="100"/>
      <c r="QEQ15" s="100"/>
      <c r="QER15" s="100"/>
      <c r="QES15" s="100"/>
      <c r="QET15" s="100"/>
      <c r="QEU15" s="100"/>
      <c r="QEV15" s="100"/>
      <c r="QEW15" s="100"/>
      <c r="QEX15" s="100"/>
      <c r="QEY15" s="100"/>
      <c r="QEZ15" s="100"/>
      <c r="QFA15" s="100"/>
      <c r="QFB15" s="100"/>
      <c r="QFC15" s="100"/>
      <c r="QFD15" s="100"/>
      <c r="QFE15" s="100"/>
      <c r="QFF15" s="100"/>
      <c r="QFG15" s="100"/>
      <c r="QFH15" s="100"/>
      <c r="QFI15" s="100"/>
      <c r="QFJ15" s="100"/>
      <c r="QFK15" s="100"/>
      <c r="QFL15" s="100"/>
      <c r="QFM15" s="100"/>
      <c r="QFN15" s="100"/>
      <c r="QFO15" s="100"/>
      <c r="QFP15" s="100"/>
      <c r="QFQ15" s="100"/>
      <c r="QFR15" s="100"/>
      <c r="QFS15" s="100"/>
      <c r="QFT15" s="100"/>
      <c r="QFU15" s="100"/>
      <c r="QFV15" s="100"/>
      <c r="QFW15" s="100"/>
      <c r="QFX15" s="100"/>
      <c r="QFY15" s="100"/>
      <c r="QFZ15" s="100"/>
      <c r="QGA15" s="100"/>
      <c r="QGB15" s="100"/>
      <c r="QGC15" s="100"/>
      <c r="QGD15" s="100"/>
      <c r="QGE15" s="100"/>
      <c r="QGF15" s="100"/>
      <c r="QGG15" s="100"/>
      <c r="QGH15" s="100"/>
      <c r="QGI15" s="100"/>
      <c r="QGJ15" s="100"/>
      <c r="QGK15" s="100"/>
      <c r="QGL15" s="100"/>
      <c r="QGM15" s="100"/>
      <c r="QGN15" s="100"/>
      <c r="QGO15" s="100"/>
      <c r="QGP15" s="100"/>
      <c r="QGQ15" s="100"/>
      <c r="QGR15" s="100"/>
      <c r="QGS15" s="100"/>
      <c r="QGT15" s="100"/>
      <c r="QGU15" s="100"/>
      <c r="QGV15" s="100"/>
      <c r="QGW15" s="100"/>
      <c r="QGX15" s="100"/>
      <c r="QGY15" s="100"/>
      <c r="QGZ15" s="100"/>
      <c r="QHA15" s="100"/>
      <c r="QHB15" s="100"/>
      <c r="QHC15" s="100"/>
      <c r="QHD15" s="100"/>
      <c r="QHE15" s="100"/>
      <c r="QHF15" s="100"/>
      <c r="QHG15" s="100"/>
      <c r="QHH15" s="100"/>
      <c r="QHI15" s="100"/>
      <c r="QHJ15" s="100"/>
      <c r="QHK15" s="100"/>
      <c r="QHL15" s="100"/>
      <c r="QHM15" s="100"/>
      <c r="QHN15" s="100"/>
      <c r="QHO15" s="100"/>
      <c r="QHP15" s="100"/>
      <c r="QHQ15" s="100"/>
      <c r="QHR15" s="100"/>
      <c r="QHS15" s="100"/>
      <c r="QHT15" s="100"/>
      <c r="QHU15" s="100"/>
      <c r="QHV15" s="100"/>
      <c r="QHW15" s="100"/>
      <c r="QHX15" s="100"/>
      <c r="QHY15" s="100"/>
      <c r="QHZ15" s="100"/>
      <c r="QIA15" s="100"/>
      <c r="QIB15" s="100"/>
      <c r="QIC15" s="100"/>
      <c r="QID15" s="100"/>
      <c r="QIE15" s="100"/>
      <c r="QIF15" s="100"/>
      <c r="QIG15" s="100"/>
      <c r="QIH15" s="100"/>
      <c r="QII15" s="100"/>
      <c r="QIJ15" s="100"/>
      <c r="QIK15" s="100"/>
      <c r="QIL15" s="100"/>
      <c r="QIM15" s="100"/>
      <c r="QIN15" s="100"/>
      <c r="QIO15" s="100"/>
      <c r="QIP15" s="100"/>
      <c r="QIQ15" s="100"/>
      <c r="QIR15" s="100"/>
      <c r="QIS15" s="100"/>
      <c r="QIT15" s="100"/>
      <c r="QIU15" s="100"/>
      <c r="QIV15" s="100"/>
      <c r="QIW15" s="100"/>
      <c r="QIX15" s="100"/>
      <c r="QIY15" s="100"/>
      <c r="QIZ15" s="100"/>
      <c r="QJA15" s="100"/>
      <c r="QJB15" s="100"/>
      <c r="QJC15" s="100"/>
      <c r="QJD15" s="100"/>
      <c r="QJE15" s="100"/>
      <c r="QJF15" s="100"/>
      <c r="QJG15" s="100"/>
      <c r="QJH15" s="100"/>
      <c r="QJI15" s="100"/>
      <c r="QJJ15" s="100"/>
      <c r="QJK15" s="100"/>
      <c r="QJL15" s="100"/>
      <c r="QJM15" s="100"/>
      <c r="QJN15" s="100"/>
      <c r="QJO15" s="100"/>
      <c r="QJP15" s="100"/>
      <c r="QJQ15" s="100"/>
      <c r="QJR15" s="100"/>
      <c r="QJS15" s="100"/>
      <c r="QJT15" s="100"/>
      <c r="QJU15" s="100"/>
      <c r="QJV15" s="100"/>
      <c r="QJW15" s="100"/>
      <c r="QJX15" s="100"/>
      <c r="QJY15" s="100"/>
      <c r="QJZ15" s="100"/>
      <c r="QKA15" s="100"/>
      <c r="QKB15" s="100"/>
      <c r="QKC15" s="100"/>
      <c r="QKD15" s="100"/>
      <c r="QKE15" s="100"/>
      <c r="QKF15" s="100"/>
      <c r="QKG15" s="100"/>
      <c r="QKH15" s="100"/>
      <c r="QKI15" s="100"/>
      <c r="QKJ15" s="100"/>
      <c r="QKK15" s="100"/>
      <c r="QKL15" s="100"/>
      <c r="QKM15" s="100"/>
      <c r="QKN15" s="100"/>
      <c r="QKO15" s="100"/>
      <c r="QKP15" s="100"/>
      <c r="QKQ15" s="100"/>
      <c r="QKR15" s="100"/>
      <c r="QKS15" s="100"/>
      <c r="QKT15" s="100"/>
      <c r="QKU15" s="100"/>
      <c r="QKV15" s="100"/>
      <c r="QKW15" s="100"/>
      <c r="QKX15" s="100"/>
      <c r="QKY15" s="100"/>
      <c r="QKZ15" s="100"/>
      <c r="QLA15" s="100"/>
      <c r="QLB15" s="100"/>
      <c r="QLC15" s="100"/>
      <c r="QLD15" s="100"/>
      <c r="QLE15" s="100"/>
      <c r="QLF15" s="100"/>
      <c r="QLG15" s="100"/>
      <c r="QLH15" s="100"/>
      <c r="QLI15" s="100"/>
      <c r="QLJ15" s="100"/>
      <c r="QLK15" s="100"/>
      <c r="QLL15" s="100"/>
      <c r="QLM15" s="100"/>
      <c r="QLN15" s="100"/>
      <c r="QLO15" s="100"/>
      <c r="QLP15" s="100"/>
      <c r="QLQ15" s="100"/>
      <c r="QLR15" s="100"/>
      <c r="QLS15" s="100"/>
      <c r="QLT15" s="100"/>
      <c r="QLU15" s="100"/>
      <c r="QLV15" s="100"/>
      <c r="QLW15" s="100"/>
      <c r="QLX15" s="100"/>
      <c r="QLY15" s="100"/>
      <c r="QLZ15" s="100"/>
      <c r="QMA15" s="100"/>
      <c r="QMB15" s="100"/>
      <c r="QMC15" s="100"/>
      <c r="QMD15" s="100"/>
      <c r="QME15" s="100"/>
      <c r="QMF15" s="100"/>
      <c r="QMG15" s="100"/>
      <c r="QMH15" s="100"/>
      <c r="QMI15" s="100"/>
      <c r="QMJ15" s="100"/>
      <c r="QMK15" s="100"/>
      <c r="QML15" s="100"/>
      <c r="QMM15" s="100"/>
      <c r="QMN15" s="100"/>
      <c r="QMO15" s="100"/>
      <c r="QMP15" s="100"/>
      <c r="QMQ15" s="100"/>
      <c r="QMR15" s="100"/>
      <c r="QMS15" s="100"/>
      <c r="QMT15" s="100"/>
      <c r="QMU15" s="100"/>
      <c r="QMV15" s="100"/>
      <c r="QMW15" s="100"/>
      <c r="QMX15" s="100"/>
      <c r="QMY15" s="100"/>
      <c r="QMZ15" s="100"/>
      <c r="QNA15" s="100"/>
      <c r="QNB15" s="100"/>
      <c r="QNC15" s="100"/>
      <c r="QND15" s="100"/>
      <c r="QNE15" s="100"/>
      <c r="QNF15" s="100"/>
      <c r="QNG15" s="100"/>
      <c r="QNH15" s="100"/>
      <c r="QNI15" s="100"/>
      <c r="QNJ15" s="100"/>
      <c r="QNK15" s="100"/>
      <c r="QNL15" s="100"/>
      <c r="QNM15" s="100"/>
      <c r="QNN15" s="100"/>
      <c r="QNO15" s="100"/>
      <c r="QNP15" s="100"/>
      <c r="QNQ15" s="100"/>
      <c r="QNR15" s="100"/>
      <c r="QNS15" s="100"/>
      <c r="QNT15" s="100"/>
      <c r="QNU15" s="100"/>
      <c r="QNV15" s="100"/>
      <c r="QNW15" s="100"/>
      <c r="QNX15" s="100"/>
      <c r="QNY15" s="100"/>
      <c r="QNZ15" s="100"/>
      <c r="QOA15" s="100"/>
      <c r="QOB15" s="100"/>
      <c r="QOC15" s="100"/>
      <c r="QOD15" s="100"/>
      <c r="QOE15" s="100"/>
      <c r="QOF15" s="100"/>
      <c r="QOG15" s="100"/>
      <c r="QOH15" s="100"/>
      <c r="QOI15" s="100"/>
      <c r="QOJ15" s="100"/>
      <c r="QOK15" s="100"/>
      <c r="QOL15" s="100"/>
      <c r="QOM15" s="100"/>
      <c r="QON15" s="100"/>
      <c r="QOO15" s="100"/>
      <c r="QOP15" s="100"/>
      <c r="QOQ15" s="100"/>
      <c r="QOR15" s="100"/>
      <c r="QOS15" s="100"/>
      <c r="QOT15" s="100"/>
      <c r="QOU15" s="100"/>
      <c r="QOV15" s="100"/>
      <c r="QOW15" s="100"/>
      <c r="QOX15" s="100"/>
      <c r="QOY15" s="100"/>
      <c r="QOZ15" s="100"/>
      <c r="QPA15" s="100"/>
      <c r="QPB15" s="100"/>
      <c r="QPC15" s="100"/>
      <c r="QPD15" s="100"/>
      <c r="QPE15" s="100"/>
      <c r="QPF15" s="100"/>
      <c r="QPG15" s="100"/>
      <c r="QPH15" s="100"/>
      <c r="QPI15" s="100"/>
      <c r="QPJ15" s="100"/>
      <c r="QPK15" s="100"/>
      <c r="QPL15" s="100"/>
      <c r="QPM15" s="100"/>
      <c r="QPN15" s="100"/>
      <c r="QPO15" s="100"/>
      <c r="QPP15" s="100"/>
      <c r="QPQ15" s="100"/>
      <c r="QPR15" s="100"/>
      <c r="QPS15" s="100"/>
      <c r="QPT15" s="100"/>
      <c r="QPU15" s="100"/>
      <c r="QPV15" s="100"/>
      <c r="QPW15" s="100"/>
      <c r="QPX15" s="100"/>
      <c r="QPY15" s="100"/>
      <c r="QPZ15" s="100"/>
      <c r="QQA15" s="100"/>
      <c r="QQB15" s="100"/>
      <c r="QQC15" s="100"/>
      <c r="QQD15" s="100"/>
      <c r="QQE15" s="100"/>
      <c r="QQF15" s="100"/>
      <c r="QQG15" s="100"/>
      <c r="QQH15" s="100"/>
      <c r="QQI15" s="100"/>
      <c r="QQJ15" s="100"/>
      <c r="QQK15" s="100"/>
      <c r="QQL15" s="100"/>
      <c r="QQM15" s="100"/>
      <c r="QQN15" s="100"/>
      <c r="QQO15" s="100"/>
      <c r="QQP15" s="100"/>
      <c r="QQQ15" s="100"/>
      <c r="QQR15" s="100"/>
      <c r="QQS15" s="100"/>
      <c r="QQT15" s="100"/>
      <c r="QQU15" s="100"/>
      <c r="QQV15" s="100"/>
      <c r="QQW15" s="100"/>
      <c r="QQX15" s="100"/>
      <c r="QQY15" s="100"/>
      <c r="QQZ15" s="100"/>
      <c r="QRA15" s="100"/>
      <c r="QRB15" s="100"/>
      <c r="QRC15" s="100"/>
      <c r="QRD15" s="100"/>
      <c r="QRE15" s="100"/>
      <c r="QRF15" s="100"/>
      <c r="QRG15" s="100"/>
      <c r="QRH15" s="100"/>
      <c r="QRI15" s="100"/>
      <c r="QRJ15" s="100"/>
      <c r="QRK15" s="100"/>
      <c r="QRL15" s="100"/>
      <c r="QRM15" s="100"/>
      <c r="QRN15" s="100"/>
      <c r="QRO15" s="100"/>
      <c r="QRP15" s="100"/>
      <c r="QRQ15" s="100"/>
      <c r="QRR15" s="100"/>
      <c r="QRS15" s="100"/>
      <c r="QRT15" s="100"/>
      <c r="QRU15" s="100"/>
      <c r="QRV15" s="100"/>
      <c r="QRW15" s="100"/>
      <c r="QRX15" s="100"/>
      <c r="QRY15" s="100"/>
      <c r="QRZ15" s="100"/>
      <c r="QSA15" s="100"/>
      <c r="QSB15" s="100"/>
      <c r="QSC15" s="100"/>
      <c r="QSD15" s="100"/>
      <c r="QSE15" s="100"/>
      <c r="QSF15" s="100"/>
      <c r="QSG15" s="100"/>
      <c r="QSH15" s="100"/>
      <c r="QSI15" s="100"/>
      <c r="QSJ15" s="100"/>
      <c r="QSK15" s="100"/>
      <c r="QSL15" s="100"/>
      <c r="QSM15" s="100"/>
      <c r="QSN15" s="100"/>
      <c r="QSO15" s="100"/>
      <c r="QSP15" s="100"/>
      <c r="QSQ15" s="100"/>
      <c r="QSR15" s="100"/>
      <c r="QSS15" s="100"/>
      <c r="QST15" s="100"/>
      <c r="QSU15" s="100"/>
      <c r="QSV15" s="100"/>
      <c r="QSW15" s="100"/>
      <c r="QSX15" s="100"/>
      <c r="QSY15" s="100"/>
      <c r="QSZ15" s="100"/>
      <c r="QTA15" s="100"/>
      <c r="QTB15" s="100"/>
      <c r="QTC15" s="100"/>
      <c r="QTD15" s="100"/>
      <c r="QTE15" s="100"/>
      <c r="QTF15" s="100"/>
      <c r="QTG15" s="100"/>
      <c r="QTH15" s="100"/>
      <c r="QTI15" s="100"/>
      <c r="QTJ15" s="100"/>
      <c r="QTK15" s="100"/>
      <c r="QTL15" s="100"/>
      <c r="QTM15" s="100"/>
      <c r="QTN15" s="100"/>
      <c r="QTO15" s="100"/>
      <c r="QTP15" s="100"/>
      <c r="QTQ15" s="100"/>
      <c r="QTR15" s="100"/>
      <c r="QTS15" s="100"/>
      <c r="QTT15" s="100"/>
      <c r="QTU15" s="100"/>
      <c r="QTV15" s="100"/>
      <c r="QTW15" s="100"/>
      <c r="QTX15" s="100"/>
      <c r="QTY15" s="100"/>
      <c r="QTZ15" s="100"/>
      <c r="QUA15" s="100"/>
      <c r="QUB15" s="100"/>
      <c r="QUC15" s="100"/>
      <c r="QUD15" s="100"/>
      <c r="QUE15" s="100"/>
      <c r="QUF15" s="100"/>
      <c r="QUG15" s="100"/>
      <c r="QUH15" s="100"/>
      <c r="QUI15" s="100"/>
      <c r="QUJ15" s="100"/>
      <c r="QUK15" s="100"/>
      <c r="QUL15" s="100"/>
      <c r="QUM15" s="100"/>
      <c r="QUN15" s="100"/>
      <c r="QUO15" s="100"/>
      <c r="QUP15" s="100"/>
      <c r="QUQ15" s="100"/>
      <c r="QUR15" s="100"/>
      <c r="QUS15" s="100"/>
      <c r="QUT15" s="100"/>
      <c r="QUU15" s="100"/>
      <c r="QUV15" s="100"/>
      <c r="QUW15" s="100"/>
      <c r="QUX15" s="100"/>
      <c r="QUY15" s="100"/>
      <c r="QUZ15" s="100"/>
      <c r="QVA15" s="100"/>
      <c r="QVB15" s="100"/>
      <c r="QVC15" s="100"/>
      <c r="QVD15" s="100"/>
      <c r="QVE15" s="100"/>
      <c r="QVF15" s="100"/>
      <c r="QVG15" s="100"/>
      <c r="QVH15" s="100"/>
      <c r="QVI15" s="100"/>
      <c r="QVJ15" s="100"/>
      <c r="QVK15" s="100"/>
      <c r="QVL15" s="100"/>
      <c r="QVM15" s="100"/>
      <c r="QVN15" s="100"/>
      <c r="QVO15" s="100"/>
      <c r="QVP15" s="100"/>
      <c r="QVQ15" s="100"/>
      <c r="QVR15" s="100"/>
      <c r="QVS15" s="100"/>
      <c r="QVT15" s="100"/>
      <c r="QVU15" s="100"/>
      <c r="QVV15" s="100"/>
      <c r="QVW15" s="100"/>
      <c r="QVX15" s="100"/>
      <c r="QVY15" s="100"/>
      <c r="QVZ15" s="100"/>
      <c r="QWA15" s="100"/>
      <c r="QWB15" s="100"/>
      <c r="QWC15" s="100"/>
      <c r="QWD15" s="100"/>
      <c r="QWE15" s="100"/>
      <c r="QWF15" s="100"/>
      <c r="QWG15" s="100"/>
      <c r="QWH15" s="100"/>
      <c r="QWI15" s="100"/>
      <c r="QWJ15" s="100"/>
      <c r="QWK15" s="100"/>
      <c r="QWL15" s="100"/>
      <c r="QWM15" s="100"/>
      <c r="QWN15" s="100"/>
      <c r="QWO15" s="100"/>
      <c r="QWP15" s="100"/>
      <c r="QWQ15" s="100"/>
      <c r="QWR15" s="100"/>
      <c r="QWS15" s="100"/>
      <c r="QWT15" s="100"/>
      <c r="QWU15" s="100"/>
      <c r="QWV15" s="100"/>
      <c r="QWW15" s="100"/>
      <c r="QWX15" s="100"/>
      <c r="QWY15" s="100"/>
      <c r="QWZ15" s="100"/>
      <c r="QXA15" s="100"/>
      <c r="QXB15" s="100"/>
      <c r="QXC15" s="100"/>
      <c r="QXD15" s="100"/>
      <c r="QXE15" s="100"/>
      <c r="QXF15" s="100"/>
      <c r="QXG15" s="100"/>
      <c r="QXH15" s="100"/>
      <c r="QXI15" s="100"/>
      <c r="QXJ15" s="100"/>
      <c r="QXK15" s="100"/>
      <c r="QXL15" s="100"/>
      <c r="QXM15" s="100"/>
      <c r="QXN15" s="100"/>
      <c r="QXO15" s="100"/>
      <c r="QXP15" s="100"/>
      <c r="QXQ15" s="100"/>
      <c r="QXR15" s="100"/>
      <c r="QXS15" s="100"/>
      <c r="QXT15" s="100"/>
      <c r="QXU15" s="100"/>
      <c r="QXV15" s="100"/>
      <c r="QXW15" s="100"/>
      <c r="QXX15" s="100"/>
      <c r="QXY15" s="100"/>
      <c r="QXZ15" s="100"/>
      <c r="QYA15" s="100"/>
      <c r="QYB15" s="100"/>
      <c r="QYC15" s="100"/>
      <c r="QYD15" s="100"/>
      <c r="QYE15" s="100"/>
      <c r="QYF15" s="100"/>
      <c r="QYG15" s="100"/>
      <c r="QYH15" s="100"/>
      <c r="QYI15" s="100"/>
      <c r="QYJ15" s="100"/>
      <c r="QYK15" s="100"/>
      <c r="QYL15" s="100"/>
      <c r="QYM15" s="100"/>
      <c r="QYN15" s="100"/>
      <c r="QYO15" s="100"/>
      <c r="QYP15" s="100"/>
      <c r="QYQ15" s="100"/>
      <c r="QYR15" s="100"/>
      <c r="QYS15" s="100"/>
      <c r="QYT15" s="100"/>
      <c r="QYU15" s="100"/>
      <c r="QYV15" s="100"/>
      <c r="QYW15" s="100"/>
      <c r="QYX15" s="100"/>
      <c r="QYY15" s="100"/>
      <c r="QYZ15" s="100"/>
      <c r="QZA15" s="100"/>
      <c r="QZB15" s="100"/>
      <c r="QZC15" s="100"/>
      <c r="QZD15" s="100"/>
      <c r="QZE15" s="100"/>
      <c r="QZF15" s="100"/>
      <c r="QZG15" s="100"/>
      <c r="QZH15" s="100"/>
      <c r="QZI15" s="100"/>
      <c r="QZJ15" s="100"/>
      <c r="QZK15" s="100"/>
      <c r="QZL15" s="100"/>
      <c r="QZM15" s="100"/>
      <c r="QZN15" s="100"/>
      <c r="QZO15" s="100"/>
      <c r="QZP15" s="100"/>
      <c r="QZQ15" s="100"/>
      <c r="QZR15" s="100"/>
      <c r="QZS15" s="100"/>
      <c r="QZT15" s="100"/>
      <c r="QZU15" s="100"/>
      <c r="QZV15" s="100"/>
      <c r="QZW15" s="100"/>
      <c r="QZX15" s="100"/>
      <c r="QZY15" s="100"/>
      <c r="QZZ15" s="100"/>
      <c r="RAA15" s="100"/>
      <c r="RAB15" s="100"/>
      <c r="RAC15" s="100"/>
      <c r="RAD15" s="100"/>
      <c r="RAE15" s="100"/>
      <c r="RAF15" s="100"/>
      <c r="RAG15" s="100"/>
      <c r="RAH15" s="100"/>
      <c r="RAI15" s="100"/>
      <c r="RAJ15" s="100"/>
      <c r="RAK15" s="100"/>
      <c r="RAL15" s="100"/>
      <c r="RAM15" s="100"/>
      <c r="RAN15" s="100"/>
      <c r="RAO15" s="100"/>
      <c r="RAP15" s="100"/>
      <c r="RAQ15" s="100"/>
      <c r="RAR15" s="100"/>
      <c r="RAS15" s="100"/>
      <c r="RAT15" s="100"/>
      <c r="RAU15" s="100"/>
      <c r="RAV15" s="100"/>
      <c r="RAW15" s="100"/>
      <c r="RAX15" s="100"/>
      <c r="RAY15" s="100"/>
      <c r="RAZ15" s="100"/>
      <c r="RBA15" s="100"/>
      <c r="RBB15" s="100"/>
      <c r="RBC15" s="100"/>
      <c r="RBD15" s="100"/>
      <c r="RBE15" s="100"/>
      <c r="RBF15" s="100"/>
      <c r="RBG15" s="100"/>
      <c r="RBH15" s="100"/>
      <c r="RBI15" s="100"/>
      <c r="RBJ15" s="100"/>
      <c r="RBK15" s="100"/>
      <c r="RBL15" s="100"/>
      <c r="RBM15" s="100"/>
      <c r="RBN15" s="100"/>
      <c r="RBO15" s="100"/>
      <c r="RBP15" s="100"/>
      <c r="RBQ15" s="100"/>
      <c r="RBR15" s="100"/>
      <c r="RBS15" s="100"/>
      <c r="RBT15" s="100"/>
      <c r="RBU15" s="100"/>
      <c r="RBV15" s="100"/>
      <c r="RBW15" s="100"/>
      <c r="RBX15" s="100"/>
      <c r="RBY15" s="100"/>
      <c r="RBZ15" s="100"/>
      <c r="RCA15" s="100"/>
      <c r="RCB15" s="100"/>
      <c r="RCC15" s="100"/>
      <c r="RCD15" s="100"/>
      <c r="RCE15" s="100"/>
      <c r="RCF15" s="100"/>
      <c r="RCG15" s="100"/>
      <c r="RCH15" s="100"/>
      <c r="RCI15" s="100"/>
      <c r="RCJ15" s="100"/>
      <c r="RCK15" s="100"/>
      <c r="RCL15" s="100"/>
      <c r="RCM15" s="100"/>
      <c r="RCN15" s="100"/>
      <c r="RCO15" s="100"/>
      <c r="RCP15" s="100"/>
      <c r="RCQ15" s="100"/>
      <c r="RCR15" s="100"/>
      <c r="RCS15" s="100"/>
      <c r="RCT15" s="100"/>
      <c r="RCU15" s="100"/>
      <c r="RCV15" s="100"/>
      <c r="RCW15" s="100"/>
      <c r="RCX15" s="100"/>
      <c r="RCY15" s="100"/>
      <c r="RCZ15" s="100"/>
      <c r="RDA15" s="100"/>
      <c r="RDB15" s="100"/>
      <c r="RDC15" s="100"/>
      <c r="RDD15" s="100"/>
      <c r="RDE15" s="100"/>
      <c r="RDF15" s="100"/>
      <c r="RDG15" s="100"/>
      <c r="RDH15" s="100"/>
      <c r="RDI15" s="100"/>
      <c r="RDJ15" s="100"/>
      <c r="RDK15" s="100"/>
      <c r="RDL15" s="100"/>
      <c r="RDM15" s="100"/>
      <c r="RDN15" s="100"/>
      <c r="RDO15" s="100"/>
      <c r="RDP15" s="100"/>
      <c r="RDQ15" s="100"/>
      <c r="RDR15" s="100"/>
      <c r="RDS15" s="100"/>
      <c r="RDT15" s="100"/>
      <c r="RDU15" s="100"/>
      <c r="RDV15" s="100"/>
      <c r="RDW15" s="100"/>
      <c r="RDX15" s="100"/>
      <c r="RDY15" s="100"/>
      <c r="RDZ15" s="100"/>
      <c r="REA15" s="100"/>
      <c r="REB15" s="100"/>
      <c r="REC15" s="100"/>
      <c r="RED15" s="100"/>
      <c r="REE15" s="100"/>
      <c r="REF15" s="100"/>
      <c r="REG15" s="100"/>
      <c r="REH15" s="100"/>
      <c r="REI15" s="100"/>
      <c r="REJ15" s="100"/>
      <c r="REK15" s="100"/>
      <c r="REL15" s="100"/>
      <c r="REM15" s="100"/>
      <c r="REN15" s="100"/>
      <c r="REO15" s="100"/>
      <c r="REP15" s="100"/>
      <c r="REQ15" s="100"/>
      <c r="RER15" s="100"/>
      <c r="RES15" s="100"/>
      <c r="RET15" s="100"/>
      <c r="REU15" s="100"/>
      <c r="REV15" s="100"/>
      <c r="REW15" s="100"/>
      <c r="REX15" s="100"/>
      <c r="REY15" s="100"/>
      <c r="REZ15" s="100"/>
      <c r="RFA15" s="100"/>
      <c r="RFB15" s="100"/>
      <c r="RFC15" s="100"/>
      <c r="RFD15" s="100"/>
      <c r="RFE15" s="100"/>
      <c r="RFF15" s="100"/>
      <c r="RFG15" s="100"/>
      <c r="RFH15" s="100"/>
      <c r="RFI15" s="100"/>
      <c r="RFJ15" s="100"/>
      <c r="RFK15" s="100"/>
      <c r="RFL15" s="100"/>
      <c r="RFM15" s="100"/>
      <c r="RFN15" s="100"/>
      <c r="RFO15" s="100"/>
      <c r="RFP15" s="100"/>
      <c r="RFQ15" s="100"/>
      <c r="RFR15" s="100"/>
      <c r="RFS15" s="100"/>
      <c r="RFT15" s="100"/>
      <c r="RFU15" s="100"/>
      <c r="RFV15" s="100"/>
      <c r="RFW15" s="100"/>
      <c r="RFX15" s="100"/>
      <c r="RFY15" s="100"/>
      <c r="RFZ15" s="100"/>
      <c r="RGA15" s="100"/>
      <c r="RGB15" s="100"/>
      <c r="RGC15" s="100"/>
      <c r="RGD15" s="100"/>
      <c r="RGE15" s="100"/>
      <c r="RGF15" s="100"/>
      <c r="RGG15" s="100"/>
      <c r="RGH15" s="100"/>
      <c r="RGI15" s="100"/>
      <c r="RGJ15" s="100"/>
      <c r="RGK15" s="100"/>
      <c r="RGL15" s="100"/>
      <c r="RGM15" s="100"/>
      <c r="RGN15" s="100"/>
      <c r="RGO15" s="100"/>
      <c r="RGP15" s="100"/>
      <c r="RGQ15" s="100"/>
      <c r="RGR15" s="100"/>
      <c r="RGS15" s="100"/>
      <c r="RGT15" s="100"/>
      <c r="RGU15" s="100"/>
      <c r="RGV15" s="100"/>
      <c r="RGW15" s="100"/>
      <c r="RGX15" s="100"/>
      <c r="RGY15" s="100"/>
      <c r="RGZ15" s="100"/>
      <c r="RHA15" s="100"/>
      <c r="RHB15" s="100"/>
      <c r="RHC15" s="100"/>
      <c r="RHD15" s="100"/>
      <c r="RHE15" s="100"/>
      <c r="RHF15" s="100"/>
      <c r="RHG15" s="100"/>
      <c r="RHH15" s="100"/>
      <c r="RHI15" s="100"/>
      <c r="RHJ15" s="100"/>
      <c r="RHK15" s="100"/>
      <c r="RHL15" s="100"/>
      <c r="RHM15" s="100"/>
      <c r="RHN15" s="100"/>
      <c r="RHO15" s="100"/>
      <c r="RHP15" s="100"/>
      <c r="RHQ15" s="100"/>
      <c r="RHR15" s="100"/>
      <c r="RHS15" s="100"/>
      <c r="RHT15" s="100"/>
      <c r="RHU15" s="100"/>
      <c r="RHV15" s="100"/>
      <c r="RHW15" s="100"/>
      <c r="RHX15" s="100"/>
      <c r="RHY15" s="100"/>
      <c r="RHZ15" s="100"/>
      <c r="RIA15" s="100"/>
      <c r="RIB15" s="100"/>
      <c r="RIC15" s="100"/>
      <c r="RID15" s="100"/>
      <c r="RIE15" s="100"/>
      <c r="RIF15" s="100"/>
      <c r="RIG15" s="100"/>
      <c r="RIH15" s="100"/>
      <c r="RII15" s="100"/>
      <c r="RIJ15" s="100"/>
      <c r="RIK15" s="100"/>
      <c r="RIL15" s="100"/>
      <c r="RIM15" s="100"/>
      <c r="RIN15" s="100"/>
      <c r="RIO15" s="100"/>
      <c r="RIP15" s="100"/>
      <c r="RIQ15" s="100"/>
      <c r="RIR15" s="100"/>
      <c r="RIS15" s="100"/>
      <c r="RIT15" s="100"/>
      <c r="RIU15" s="100"/>
      <c r="RIV15" s="100"/>
      <c r="RIW15" s="100"/>
      <c r="RIX15" s="100"/>
      <c r="RIY15" s="100"/>
      <c r="RIZ15" s="100"/>
      <c r="RJA15" s="100"/>
      <c r="RJB15" s="100"/>
      <c r="RJC15" s="100"/>
      <c r="RJD15" s="100"/>
      <c r="RJE15" s="100"/>
      <c r="RJF15" s="100"/>
      <c r="RJG15" s="100"/>
      <c r="RJH15" s="100"/>
      <c r="RJI15" s="100"/>
      <c r="RJJ15" s="100"/>
      <c r="RJK15" s="100"/>
      <c r="RJL15" s="100"/>
      <c r="RJM15" s="100"/>
      <c r="RJN15" s="100"/>
      <c r="RJO15" s="100"/>
      <c r="RJP15" s="100"/>
      <c r="RJQ15" s="100"/>
      <c r="RJR15" s="100"/>
      <c r="RJS15" s="100"/>
      <c r="RJT15" s="100"/>
      <c r="RJU15" s="100"/>
      <c r="RJV15" s="100"/>
      <c r="RJW15" s="100"/>
      <c r="RJX15" s="100"/>
      <c r="RJY15" s="100"/>
      <c r="RJZ15" s="100"/>
      <c r="RKA15" s="100"/>
      <c r="RKB15" s="100"/>
      <c r="RKC15" s="100"/>
      <c r="RKD15" s="100"/>
      <c r="RKE15" s="100"/>
      <c r="RKF15" s="100"/>
      <c r="RKG15" s="100"/>
      <c r="RKH15" s="100"/>
      <c r="RKI15" s="100"/>
      <c r="RKJ15" s="100"/>
      <c r="RKK15" s="100"/>
      <c r="RKL15" s="100"/>
      <c r="RKM15" s="100"/>
      <c r="RKN15" s="100"/>
      <c r="RKO15" s="100"/>
      <c r="RKP15" s="100"/>
      <c r="RKQ15" s="100"/>
      <c r="RKR15" s="100"/>
      <c r="RKS15" s="100"/>
      <c r="RKT15" s="100"/>
      <c r="RKU15" s="100"/>
      <c r="RKV15" s="100"/>
      <c r="RKW15" s="100"/>
      <c r="RKX15" s="100"/>
      <c r="RKY15" s="100"/>
      <c r="RKZ15" s="100"/>
      <c r="RLA15" s="100"/>
      <c r="RLB15" s="100"/>
      <c r="RLC15" s="100"/>
      <c r="RLD15" s="100"/>
      <c r="RLE15" s="100"/>
      <c r="RLF15" s="100"/>
      <c r="RLG15" s="100"/>
      <c r="RLH15" s="100"/>
      <c r="RLI15" s="100"/>
      <c r="RLJ15" s="100"/>
      <c r="RLK15" s="100"/>
      <c r="RLL15" s="100"/>
      <c r="RLM15" s="100"/>
      <c r="RLN15" s="100"/>
      <c r="RLO15" s="100"/>
      <c r="RLP15" s="100"/>
      <c r="RLQ15" s="100"/>
      <c r="RLR15" s="100"/>
      <c r="RLS15" s="100"/>
      <c r="RLT15" s="100"/>
      <c r="RLU15" s="100"/>
      <c r="RLV15" s="100"/>
      <c r="RLW15" s="100"/>
      <c r="RLX15" s="100"/>
      <c r="RLY15" s="100"/>
      <c r="RLZ15" s="100"/>
      <c r="RMA15" s="100"/>
      <c r="RMB15" s="100"/>
      <c r="RMC15" s="100"/>
      <c r="RMD15" s="100"/>
      <c r="RME15" s="100"/>
      <c r="RMF15" s="100"/>
      <c r="RMG15" s="100"/>
      <c r="RMH15" s="100"/>
      <c r="RMI15" s="100"/>
      <c r="RMJ15" s="100"/>
      <c r="RMK15" s="100"/>
      <c r="RML15" s="100"/>
      <c r="RMM15" s="100"/>
      <c r="RMN15" s="100"/>
      <c r="RMO15" s="100"/>
      <c r="RMP15" s="100"/>
      <c r="RMQ15" s="100"/>
      <c r="RMR15" s="100"/>
      <c r="RMS15" s="100"/>
      <c r="RMT15" s="100"/>
      <c r="RMU15" s="100"/>
      <c r="RMV15" s="100"/>
      <c r="RMW15" s="100"/>
      <c r="RMX15" s="100"/>
      <c r="RMY15" s="100"/>
      <c r="RMZ15" s="100"/>
      <c r="RNA15" s="100"/>
      <c r="RNB15" s="100"/>
      <c r="RNC15" s="100"/>
      <c r="RND15" s="100"/>
      <c r="RNE15" s="100"/>
      <c r="RNF15" s="100"/>
      <c r="RNG15" s="100"/>
      <c r="RNH15" s="100"/>
      <c r="RNI15" s="100"/>
      <c r="RNJ15" s="100"/>
      <c r="RNK15" s="100"/>
      <c r="RNL15" s="100"/>
      <c r="RNM15" s="100"/>
      <c r="RNN15" s="100"/>
      <c r="RNO15" s="100"/>
      <c r="RNP15" s="100"/>
      <c r="RNQ15" s="100"/>
      <c r="RNR15" s="100"/>
      <c r="RNS15" s="100"/>
      <c r="RNT15" s="100"/>
      <c r="RNU15" s="100"/>
      <c r="RNV15" s="100"/>
      <c r="RNW15" s="100"/>
      <c r="RNX15" s="100"/>
      <c r="RNY15" s="100"/>
      <c r="RNZ15" s="100"/>
      <c r="ROA15" s="100"/>
      <c r="ROB15" s="100"/>
      <c r="ROC15" s="100"/>
      <c r="ROD15" s="100"/>
      <c r="ROE15" s="100"/>
      <c r="ROF15" s="100"/>
      <c r="ROG15" s="100"/>
      <c r="ROH15" s="100"/>
      <c r="ROI15" s="100"/>
      <c r="ROJ15" s="100"/>
      <c r="ROK15" s="100"/>
      <c r="ROL15" s="100"/>
      <c r="ROM15" s="100"/>
      <c r="RON15" s="100"/>
      <c r="ROO15" s="100"/>
      <c r="ROP15" s="100"/>
      <c r="ROQ15" s="100"/>
      <c r="ROR15" s="100"/>
      <c r="ROS15" s="100"/>
      <c r="ROT15" s="100"/>
      <c r="ROU15" s="100"/>
      <c r="ROV15" s="100"/>
      <c r="ROW15" s="100"/>
      <c r="ROX15" s="100"/>
      <c r="ROY15" s="100"/>
      <c r="ROZ15" s="100"/>
      <c r="RPA15" s="100"/>
      <c r="RPB15" s="100"/>
      <c r="RPC15" s="100"/>
      <c r="RPD15" s="100"/>
      <c r="RPE15" s="100"/>
      <c r="RPF15" s="100"/>
      <c r="RPG15" s="100"/>
      <c r="RPH15" s="100"/>
      <c r="RPI15" s="100"/>
      <c r="RPJ15" s="100"/>
      <c r="RPK15" s="100"/>
      <c r="RPL15" s="100"/>
      <c r="RPM15" s="100"/>
      <c r="RPN15" s="100"/>
      <c r="RPO15" s="100"/>
      <c r="RPP15" s="100"/>
      <c r="RPQ15" s="100"/>
      <c r="RPR15" s="100"/>
      <c r="RPS15" s="100"/>
      <c r="RPT15" s="100"/>
      <c r="RPU15" s="100"/>
      <c r="RPV15" s="100"/>
      <c r="RPW15" s="100"/>
      <c r="RPX15" s="100"/>
      <c r="RPY15" s="100"/>
      <c r="RPZ15" s="100"/>
      <c r="RQA15" s="100"/>
      <c r="RQB15" s="100"/>
      <c r="RQC15" s="100"/>
      <c r="RQD15" s="100"/>
      <c r="RQE15" s="100"/>
      <c r="RQF15" s="100"/>
      <c r="RQG15" s="100"/>
      <c r="RQH15" s="100"/>
      <c r="RQI15" s="100"/>
      <c r="RQJ15" s="100"/>
      <c r="RQK15" s="100"/>
      <c r="RQL15" s="100"/>
      <c r="RQM15" s="100"/>
      <c r="RQN15" s="100"/>
      <c r="RQO15" s="100"/>
      <c r="RQP15" s="100"/>
      <c r="RQQ15" s="100"/>
      <c r="RQR15" s="100"/>
      <c r="RQS15" s="100"/>
      <c r="RQT15" s="100"/>
      <c r="RQU15" s="100"/>
      <c r="RQV15" s="100"/>
      <c r="RQW15" s="100"/>
      <c r="RQX15" s="100"/>
      <c r="RQY15" s="100"/>
      <c r="RQZ15" s="100"/>
      <c r="RRA15" s="100"/>
      <c r="RRB15" s="100"/>
      <c r="RRC15" s="100"/>
      <c r="RRD15" s="100"/>
      <c r="RRE15" s="100"/>
      <c r="RRF15" s="100"/>
      <c r="RRG15" s="100"/>
      <c r="RRH15" s="100"/>
      <c r="RRI15" s="100"/>
      <c r="RRJ15" s="100"/>
      <c r="RRK15" s="100"/>
      <c r="RRL15" s="100"/>
      <c r="RRM15" s="100"/>
      <c r="RRN15" s="100"/>
      <c r="RRO15" s="100"/>
      <c r="RRP15" s="100"/>
      <c r="RRQ15" s="100"/>
      <c r="RRR15" s="100"/>
      <c r="RRS15" s="100"/>
      <c r="RRT15" s="100"/>
      <c r="RRU15" s="100"/>
      <c r="RRV15" s="100"/>
      <c r="RRW15" s="100"/>
      <c r="RRX15" s="100"/>
      <c r="RRY15" s="100"/>
      <c r="RRZ15" s="100"/>
      <c r="RSA15" s="100"/>
      <c r="RSB15" s="100"/>
      <c r="RSC15" s="100"/>
      <c r="RSD15" s="100"/>
      <c r="RSE15" s="100"/>
      <c r="RSF15" s="100"/>
      <c r="RSG15" s="100"/>
      <c r="RSH15" s="100"/>
      <c r="RSI15" s="100"/>
      <c r="RSJ15" s="100"/>
      <c r="RSK15" s="100"/>
      <c r="RSL15" s="100"/>
      <c r="RSM15" s="100"/>
      <c r="RSN15" s="100"/>
      <c r="RSO15" s="100"/>
      <c r="RSP15" s="100"/>
      <c r="RSQ15" s="100"/>
      <c r="RSR15" s="100"/>
      <c r="RSS15" s="100"/>
      <c r="RST15" s="100"/>
      <c r="RSU15" s="100"/>
      <c r="RSV15" s="100"/>
      <c r="RSW15" s="100"/>
      <c r="RSX15" s="100"/>
      <c r="RSY15" s="100"/>
      <c r="RSZ15" s="100"/>
      <c r="RTA15" s="100"/>
      <c r="RTB15" s="100"/>
      <c r="RTC15" s="100"/>
      <c r="RTD15" s="100"/>
      <c r="RTE15" s="100"/>
      <c r="RTF15" s="100"/>
      <c r="RTG15" s="100"/>
      <c r="RTH15" s="100"/>
      <c r="RTI15" s="100"/>
      <c r="RTJ15" s="100"/>
      <c r="RTK15" s="100"/>
      <c r="RTL15" s="100"/>
      <c r="RTM15" s="100"/>
      <c r="RTN15" s="100"/>
      <c r="RTO15" s="100"/>
      <c r="RTP15" s="100"/>
      <c r="RTQ15" s="100"/>
      <c r="RTR15" s="100"/>
      <c r="RTS15" s="100"/>
      <c r="RTT15" s="100"/>
      <c r="RTU15" s="100"/>
      <c r="RTV15" s="100"/>
      <c r="RTW15" s="100"/>
      <c r="RTX15" s="100"/>
      <c r="RTY15" s="100"/>
      <c r="RTZ15" s="100"/>
      <c r="RUA15" s="100"/>
      <c r="RUB15" s="100"/>
      <c r="RUC15" s="100"/>
      <c r="RUD15" s="100"/>
      <c r="RUE15" s="100"/>
      <c r="RUF15" s="100"/>
      <c r="RUG15" s="100"/>
      <c r="RUH15" s="100"/>
      <c r="RUI15" s="100"/>
      <c r="RUJ15" s="100"/>
      <c r="RUK15" s="100"/>
      <c r="RUL15" s="100"/>
      <c r="RUM15" s="100"/>
      <c r="RUN15" s="100"/>
      <c r="RUO15" s="100"/>
      <c r="RUP15" s="100"/>
      <c r="RUQ15" s="100"/>
      <c r="RUR15" s="100"/>
      <c r="RUS15" s="100"/>
      <c r="RUT15" s="100"/>
      <c r="RUU15" s="100"/>
      <c r="RUV15" s="100"/>
      <c r="RUW15" s="100"/>
      <c r="RUX15" s="100"/>
      <c r="RUY15" s="100"/>
      <c r="RUZ15" s="100"/>
      <c r="RVA15" s="100"/>
      <c r="RVB15" s="100"/>
      <c r="RVC15" s="100"/>
      <c r="RVD15" s="100"/>
      <c r="RVE15" s="100"/>
      <c r="RVF15" s="100"/>
      <c r="RVG15" s="100"/>
      <c r="RVH15" s="100"/>
      <c r="RVI15" s="100"/>
      <c r="RVJ15" s="100"/>
      <c r="RVK15" s="100"/>
      <c r="RVL15" s="100"/>
      <c r="RVM15" s="100"/>
      <c r="RVN15" s="100"/>
      <c r="RVO15" s="100"/>
      <c r="RVP15" s="100"/>
      <c r="RVQ15" s="100"/>
      <c r="RVR15" s="100"/>
      <c r="RVS15" s="100"/>
      <c r="RVT15" s="100"/>
      <c r="RVU15" s="100"/>
      <c r="RVV15" s="100"/>
      <c r="RVW15" s="100"/>
      <c r="RVX15" s="100"/>
      <c r="RVY15" s="100"/>
      <c r="RVZ15" s="100"/>
      <c r="RWA15" s="100"/>
      <c r="RWB15" s="100"/>
      <c r="RWC15" s="100"/>
      <c r="RWD15" s="100"/>
      <c r="RWE15" s="100"/>
      <c r="RWF15" s="100"/>
      <c r="RWG15" s="100"/>
      <c r="RWH15" s="100"/>
      <c r="RWI15" s="100"/>
      <c r="RWJ15" s="100"/>
      <c r="RWK15" s="100"/>
      <c r="RWL15" s="100"/>
      <c r="RWM15" s="100"/>
      <c r="RWN15" s="100"/>
      <c r="RWO15" s="100"/>
      <c r="RWP15" s="100"/>
      <c r="RWQ15" s="100"/>
      <c r="RWR15" s="100"/>
      <c r="RWS15" s="100"/>
      <c r="RWT15" s="100"/>
      <c r="RWU15" s="100"/>
      <c r="RWV15" s="100"/>
      <c r="RWW15" s="100"/>
      <c r="RWX15" s="100"/>
      <c r="RWY15" s="100"/>
      <c r="RWZ15" s="100"/>
      <c r="RXA15" s="100"/>
      <c r="RXB15" s="100"/>
      <c r="RXC15" s="100"/>
      <c r="RXD15" s="100"/>
      <c r="RXE15" s="100"/>
      <c r="RXF15" s="100"/>
      <c r="RXG15" s="100"/>
      <c r="RXH15" s="100"/>
      <c r="RXI15" s="100"/>
      <c r="RXJ15" s="100"/>
      <c r="RXK15" s="100"/>
      <c r="RXL15" s="100"/>
      <c r="RXM15" s="100"/>
      <c r="RXN15" s="100"/>
      <c r="RXO15" s="100"/>
      <c r="RXP15" s="100"/>
      <c r="RXQ15" s="100"/>
      <c r="RXR15" s="100"/>
      <c r="RXS15" s="100"/>
      <c r="RXT15" s="100"/>
      <c r="RXU15" s="100"/>
      <c r="RXV15" s="100"/>
      <c r="RXW15" s="100"/>
      <c r="RXX15" s="100"/>
      <c r="RXY15" s="100"/>
      <c r="RXZ15" s="100"/>
      <c r="RYA15" s="100"/>
      <c r="RYB15" s="100"/>
      <c r="RYC15" s="100"/>
      <c r="RYD15" s="100"/>
      <c r="RYE15" s="100"/>
      <c r="RYF15" s="100"/>
      <c r="RYG15" s="100"/>
      <c r="RYH15" s="100"/>
      <c r="RYI15" s="100"/>
      <c r="RYJ15" s="100"/>
      <c r="RYK15" s="100"/>
      <c r="RYL15" s="100"/>
      <c r="RYM15" s="100"/>
      <c r="RYN15" s="100"/>
      <c r="RYO15" s="100"/>
      <c r="RYP15" s="100"/>
      <c r="RYQ15" s="100"/>
      <c r="RYR15" s="100"/>
      <c r="RYS15" s="100"/>
      <c r="RYT15" s="100"/>
      <c r="RYU15" s="100"/>
      <c r="RYV15" s="100"/>
      <c r="RYW15" s="100"/>
      <c r="RYX15" s="100"/>
      <c r="RYY15" s="100"/>
      <c r="RYZ15" s="100"/>
      <c r="RZA15" s="100"/>
      <c r="RZB15" s="100"/>
      <c r="RZC15" s="100"/>
      <c r="RZD15" s="100"/>
      <c r="RZE15" s="100"/>
      <c r="RZF15" s="100"/>
      <c r="RZG15" s="100"/>
      <c r="RZH15" s="100"/>
      <c r="RZI15" s="100"/>
      <c r="RZJ15" s="100"/>
      <c r="RZK15" s="100"/>
      <c r="RZL15" s="100"/>
      <c r="RZM15" s="100"/>
      <c r="RZN15" s="100"/>
      <c r="RZO15" s="100"/>
      <c r="RZP15" s="100"/>
      <c r="RZQ15" s="100"/>
      <c r="RZR15" s="100"/>
      <c r="RZS15" s="100"/>
      <c r="RZT15" s="100"/>
      <c r="RZU15" s="100"/>
      <c r="RZV15" s="100"/>
      <c r="RZW15" s="100"/>
      <c r="RZX15" s="100"/>
      <c r="RZY15" s="100"/>
      <c r="RZZ15" s="100"/>
      <c r="SAA15" s="100"/>
      <c r="SAB15" s="100"/>
      <c r="SAC15" s="100"/>
      <c r="SAD15" s="100"/>
      <c r="SAE15" s="100"/>
      <c r="SAF15" s="100"/>
      <c r="SAG15" s="100"/>
      <c r="SAH15" s="100"/>
      <c r="SAI15" s="100"/>
      <c r="SAJ15" s="100"/>
      <c r="SAK15" s="100"/>
      <c r="SAL15" s="100"/>
      <c r="SAM15" s="100"/>
      <c r="SAN15" s="100"/>
      <c r="SAO15" s="100"/>
      <c r="SAP15" s="100"/>
      <c r="SAQ15" s="100"/>
      <c r="SAR15" s="100"/>
      <c r="SAS15" s="100"/>
      <c r="SAT15" s="100"/>
      <c r="SAU15" s="100"/>
      <c r="SAV15" s="100"/>
      <c r="SAW15" s="100"/>
      <c r="SAX15" s="100"/>
      <c r="SAY15" s="100"/>
      <c r="SAZ15" s="100"/>
      <c r="SBA15" s="100"/>
      <c r="SBB15" s="100"/>
      <c r="SBC15" s="100"/>
      <c r="SBD15" s="100"/>
      <c r="SBE15" s="100"/>
      <c r="SBF15" s="100"/>
      <c r="SBG15" s="100"/>
      <c r="SBH15" s="100"/>
      <c r="SBI15" s="100"/>
      <c r="SBJ15" s="100"/>
      <c r="SBK15" s="100"/>
      <c r="SBL15" s="100"/>
      <c r="SBM15" s="100"/>
      <c r="SBN15" s="100"/>
      <c r="SBO15" s="100"/>
      <c r="SBP15" s="100"/>
      <c r="SBQ15" s="100"/>
      <c r="SBR15" s="100"/>
      <c r="SBS15" s="100"/>
      <c r="SBT15" s="100"/>
      <c r="SBU15" s="100"/>
      <c r="SBV15" s="100"/>
      <c r="SBW15" s="100"/>
      <c r="SBX15" s="100"/>
      <c r="SBY15" s="100"/>
      <c r="SBZ15" s="100"/>
      <c r="SCA15" s="100"/>
      <c r="SCB15" s="100"/>
      <c r="SCC15" s="100"/>
      <c r="SCD15" s="100"/>
      <c r="SCE15" s="100"/>
      <c r="SCF15" s="100"/>
      <c r="SCG15" s="100"/>
      <c r="SCH15" s="100"/>
      <c r="SCI15" s="100"/>
      <c r="SCJ15" s="100"/>
      <c r="SCK15" s="100"/>
      <c r="SCL15" s="100"/>
      <c r="SCM15" s="100"/>
      <c r="SCN15" s="100"/>
      <c r="SCO15" s="100"/>
      <c r="SCP15" s="100"/>
      <c r="SCQ15" s="100"/>
      <c r="SCR15" s="100"/>
      <c r="SCS15" s="100"/>
      <c r="SCT15" s="100"/>
      <c r="SCU15" s="100"/>
      <c r="SCV15" s="100"/>
      <c r="SCW15" s="100"/>
      <c r="SCX15" s="100"/>
      <c r="SCY15" s="100"/>
      <c r="SCZ15" s="100"/>
      <c r="SDA15" s="100"/>
      <c r="SDB15" s="100"/>
      <c r="SDC15" s="100"/>
      <c r="SDD15" s="100"/>
      <c r="SDE15" s="100"/>
      <c r="SDF15" s="100"/>
      <c r="SDG15" s="100"/>
      <c r="SDH15" s="100"/>
      <c r="SDI15" s="100"/>
      <c r="SDJ15" s="100"/>
      <c r="SDK15" s="100"/>
      <c r="SDL15" s="100"/>
      <c r="SDM15" s="100"/>
      <c r="SDN15" s="100"/>
      <c r="SDO15" s="100"/>
      <c r="SDP15" s="100"/>
      <c r="SDQ15" s="100"/>
      <c r="SDR15" s="100"/>
      <c r="SDS15" s="100"/>
      <c r="SDT15" s="100"/>
      <c r="SDU15" s="100"/>
      <c r="SDV15" s="100"/>
      <c r="SDW15" s="100"/>
      <c r="SDX15" s="100"/>
      <c r="SDY15" s="100"/>
      <c r="SDZ15" s="100"/>
      <c r="SEA15" s="100"/>
      <c r="SEB15" s="100"/>
      <c r="SEC15" s="100"/>
      <c r="SED15" s="100"/>
      <c r="SEE15" s="100"/>
      <c r="SEF15" s="100"/>
      <c r="SEG15" s="100"/>
      <c r="SEH15" s="100"/>
      <c r="SEI15" s="100"/>
      <c r="SEJ15" s="100"/>
      <c r="SEK15" s="100"/>
      <c r="SEL15" s="100"/>
      <c r="SEM15" s="100"/>
      <c r="SEN15" s="100"/>
      <c r="SEO15" s="100"/>
      <c r="SEP15" s="100"/>
      <c r="SEQ15" s="100"/>
      <c r="SER15" s="100"/>
      <c r="SES15" s="100"/>
      <c r="SET15" s="100"/>
      <c r="SEU15" s="100"/>
      <c r="SEV15" s="100"/>
      <c r="SEW15" s="100"/>
      <c r="SEX15" s="100"/>
      <c r="SEY15" s="100"/>
      <c r="SEZ15" s="100"/>
      <c r="SFA15" s="100"/>
      <c r="SFB15" s="100"/>
      <c r="SFC15" s="100"/>
      <c r="SFD15" s="100"/>
      <c r="SFE15" s="100"/>
      <c r="SFF15" s="100"/>
      <c r="SFG15" s="100"/>
      <c r="SFH15" s="100"/>
      <c r="SFI15" s="100"/>
      <c r="SFJ15" s="100"/>
      <c r="SFK15" s="100"/>
      <c r="SFL15" s="100"/>
      <c r="SFM15" s="100"/>
      <c r="SFN15" s="100"/>
      <c r="SFO15" s="100"/>
      <c r="SFP15" s="100"/>
      <c r="SFQ15" s="100"/>
      <c r="SFR15" s="100"/>
      <c r="SFS15" s="100"/>
      <c r="SFT15" s="100"/>
      <c r="SFU15" s="100"/>
      <c r="SFV15" s="100"/>
      <c r="SFW15" s="100"/>
      <c r="SFX15" s="100"/>
      <c r="SFY15" s="100"/>
      <c r="SFZ15" s="100"/>
      <c r="SGA15" s="100"/>
      <c r="SGB15" s="100"/>
      <c r="SGC15" s="100"/>
      <c r="SGD15" s="100"/>
      <c r="SGE15" s="100"/>
      <c r="SGF15" s="100"/>
      <c r="SGG15" s="100"/>
      <c r="SGH15" s="100"/>
      <c r="SGI15" s="100"/>
      <c r="SGJ15" s="100"/>
      <c r="SGK15" s="100"/>
      <c r="SGL15" s="100"/>
      <c r="SGM15" s="100"/>
      <c r="SGN15" s="100"/>
      <c r="SGO15" s="100"/>
      <c r="SGP15" s="100"/>
      <c r="SGQ15" s="100"/>
      <c r="SGR15" s="100"/>
      <c r="SGS15" s="100"/>
      <c r="SGT15" s="100"/>
      <c r="SGU15" s="100"/>
      <c r="SGV15" s="100"/>
      <c r="SGW15" s="100"/>
      <c r="SGX15" s="100"/>
      <c r="SGY15" s="100"/>
      <c r="SGZ15" s="100"/>
      <c r="SHA15" s="100"/>
      <c r="SHB15" s="100"/>
      <c r="SHC15" s="100"/>
      <c r="SHD15" s="100"/>
      <c r="SHE15" s="100"/>
      <c r="SHF15" s="100"/>
      <c r="SHG15" s="100"/>
      <c r="SHH15" s="100"/>
      <c r="SHI15" s="100"/>
      <c r="SHJ15" s="100"/>
      <c r="SHK15" s="100"/>
      <c r="SHL15" s="100"/>
      <c r="SHM15" s="100"/>
      <c r="SHN15" s="100"/>
      <c r="SHO15" s="100"/>
      <c r="SHP15" s="100"/>
      <c r="SHQ15" s="100"/>
      <c r="SHR15" s="100"/>
      <c r="SHS15" s="100"/>
      <c r="SHT15" s="100"/>
      <c r="SHU15" s="100"/>
      <c r="SHV15" s="100"/>
      <c r="SHW15" s="100"/>
      <c r="SHX15" s="100"/>
      <c r="SHY15" s="100"/>
      <c r="SHZ15" s="100"/>
      <c r="SIA15" s="100"/>
      <c r="SIB15" s="100"/>
      <c r="SIC15" s="100"/>
      <c r="SID15" s="100"/>
      <c r="SIE15" s="100"/>
      <c r="SIF15" s="100"/>
      <c r="SIG15" s="100"/>
      <c r="SIH15" s="100"/>
      <c r="SII15" s="100"/>
      <c r="SIJ15" s="100"/>
      <c r="SIK15" s="100"/>
      <c r="SIL15" s="100"/>
      <c r="SIM15" s="100"/>
      <c r="SIN15" s="100"/>
      <c r="SIO15" s="100"/>
      <c r="SIP15" s="100"/>
      <c r="SIQ15" s="100"/>
      <c r="SIR15" s="100"/>
      <c r="SIS15" s="100"/>
      <c r="SIT15" s="100"/>
      <c r="SIU15" s="100"/>
      <c r="SIV15" s="100"/>
      <c r="SIW15" s="100"/>
      <c r="SIX15" s="100"/>
      <c r="SIY15" s="100"/>
      <c r="SIZ15" s="100"/>
      <c r="SJA15" s="100"/>
      <c r="SJB15" s="100"/>
      <c r="SJC15" s="100"/>
      <c r="SJD15" s="100"/>
      <c r="SJE15" s="100"/>
      <c r="SJF15" s="100"/>
      <c r="SJG15" s="100"/>
      <c r="SJH15" s="100"/>
      <c r="SJI15" s="100"/>
      <c r="SJJ15" s="100"/>
      <c r="SJK15" s="100"/>
      <c r="SJL15" s="100"/>
      <c r="SJM15" s="100"/>
      <c r="SJN15" s="100"/>
      <c r="SJO15" s="100"/>
      <c r="SJP15" s="100"/>
      <c r="SJQ15" s="100"/>
      <c r="SJR15" s="100"/>
      <c r="SJS15" s="100"/>
      <c r="SJT15" s="100"/>
      <c r="SJU15" s="100"/>
      <c r="SJV15" s="100"/>
      <c r="SJW15" s="100"/>
      <c r="SJX15" s="100"/>
      <c r="SJY15" s="100"/>
      <c r="SJZ15" s="100"/>
      <c r="SKA15" s="100"/>
      <c r="SKB15" s="100"/>
      <c r="SKC15" s="100"/>
      <c r="SKD15" s="100"/>
      <c r="SKE15" s="100"/>
      <c r="SKF15" s="100"/>
      <c r="SKG15" s="100"/>
      <c r="SKH15" s="100"/>
      <c r="SKI15" s="100"/>
      <c r="SKJ15" s="100"/>
      <c r="SKK15" s="100"/>
      <c r="SKL15" s="100"/>
      <c r="SKM15" s="100"/>
      <c r="SKN15" s="100"/>
      <c r="SKO15" s="100"/>
      <c r="SKP15" s="100"/>
      <c r="SKQ15" s="100"/>
      <c r="SKR15" s="100"/>
      <c r="SKS15" s="100"/>
      <c r="SKT15" s="100"/>
      <c r="SKU15" s="100"/>
      <c r="SKV15" s="100"/>
      <c r="SKW15" s="100"/>
      <c r="SKX15" s="100"/>
      <c r="SKY15" s="100"/>
      <c r="SKZ15" s="100"/>
      <c r="SLA15" s="100"/>
      <c r="SLB15" s="100"/>
      <c r="SLC15" s="100"/>
      <c r="SLD15" s="100"/>
      <c r="SLE15" s="100"/>
      <c r="SLF15" s="100"/>
      <c r="SLG15" s="100"/>
      <c r="SLH15" s="100"/>
      <c r="SLI15" s="100"/>
      <c r="SLJ15" s="100"/>
      <c r="SLK15" s="100"/>
      <c r="SLL15" s="100"/>
      <c r="SLM15" s="100"/>
      <c r="SLN15" s="100"/>
      <c r="SLO15" s="100"/>
      <c r="SLP15" s="100"/>
      <c r="SLQ15" s="100"/>
      <c r="SLR15" s="100"/>
      <c r="SLS15" s="100"/>
      <c r="SLT15" s="100"/>
      <c r="SLU15" s="100"/>
      <c r="SLV15" s="100"/>
      <c r="SLW15" s="100"/>
      <c r="SLX15" s="100"/>
      <c r="SLY15" s="100"/>
      <c r="SLZ15" s="100"/>
      <c r="SMA15" s="100"/>
      <c r="SMB15" s="100"/>
      <c r="SMC15" s="100"/>
      <c r="SMD15" s="100"/>
      <c r="SME15" s="100"/>
      <c r="SMF15" s="100"/>
      <c r="SMG15" s="100"/>
      <c r="SMH15" s="100"/>
      <c r="SMI15" s="100"/>
      <c r="SMJ15" s="100"/>
      <c r="SMK15" s="100"/>
      <c r="SML15" s="100"/>
      <c r="SMM15" s="100"/>
      <c r="SMN15" s="100"/>
      <c r="SMO15" s="100"/>
      <c r="SMP15" s="100"/>
      <c r="SMQ15" s="100"/>
      <c r="SMR15" s="100"/>
      <c r="SMS15" s="100"/>
      <c r="SMT15" s="100"/>
      <c r="SMU15" s="100"/>
      <c r="SMV15" s="100"/>
      <c r="SMW15" s="100"/>
      <c r="SMX15" s="100"/>
      <c r="SMY15" s="100"/>
      <c r="SMZ15" s="100"/>
      <c r="SNA15" s="100"/>
      <c r="SNB15" s="100"/>
      <c r="SNC15" s="100"/>
      <c r="SND15" s="100"/>
      <c r="SNE15" s="100"/>
      <c r="SNF15" s="100"/>
      <c r="SNG15" s="100"/>
      <c r="SNH15" s="100"/>
      <c r="SNI15" s="100"/>
      <c r="SNJ15" s="100"/>
      <c r="SNK15" s="100"/>
      <c r="SNL15" s="100"/>
      <c r="SNM15" s="100"/>
      <c r="SNN15" s="100"/>
      <c r="SNO15" s="100"/>
      <c r="SNP15" s="100"/>
      <c r="SNQ15" s="100"/>
      <c r="SNR15" s="100"/>
      <c r="SNS15" s="100"/>
      <c r="SNT15" s="100"/>
      <c r="SNU15" s="100"/>
      <c r="SNV15" s="100"/>
      <c r="SNW15" s="100"/>
      <c r="SNX15" s="100"/>
      <c r="SNY15" s="100"/>
      <c r="SNZ15" s="100"/>
      <c r="SOA15" s="100"/>
      <c r="SOB15" s="100"/>
      <c r="SOC15" s="100"/>
      <c r="SOD15" s="100"/>
      <c r="SOE15" s="100"/>
      <c r="SOF15" s="100"/>
      <c r="SOG15" s="100"/>
      <c r="SOH15" s="100"/>
      <c r="SOI15" s="100"/>
      <c r="SOJ15" s="100"/>
      <c r="SOK15" s="100"/>
      <c r="SOL15" s="100"/>
      <c r="SOM15" s="100"/>
      <c r="SON15" s="100"/>
      <c r="SOO15" s="100"/>
      <c r="SOP15" s="100"/>
      <c r="SOQ15" s="100"/>
      <c r="SOR15" s="100"/>
      <c r="SOS15" s="100"/>
      <c r="SOT15" s="100"/>
      <c r="SOU15" s="100"/>
      <c r="SOV15" s="100"/>
      <c r="SOW15" s="100"/>
      <c r="SOX15" s="100"/>
      <c r="SOY15" s="100"/>
      <c r="SOZ15" s="100"/>
      <c r="SPA15" s="100"/>
      <c r="SPB15" s="100"/>
      <c r="SPC15" s="100"/>
      <c r="SPD15" s="100"/>
      <c r="SPE15" s="100"/>
      <c r="SPF15" s="100"/>
      <c r="SPG15" s="100"/>
      <c r="SPH15" s="100"/>
      <c r="SPI15" s="100"/>
      <c r="SPJ15" s="100"/>
      <c r="SPK15" s="100"/>
      <c r="SPL15" s="100"/>
      <c r="SPM15" s="100"/>
      <c r="SPN15" s="100"/>
      <c r="SPO15" s="100"/>
      <c r="SPP15" s="100"/>
      <c r="SPQ15" s="100"/>
      <c r="SPR15" s="100"/>
      <c r="SPS15" s="100"/>
      <c r="SPT15" s="100"/>
      <c r="SPU15" s="100"/>
      <c r="SPV15" s="100"/>
      <c r="SPW15" s="100"/>
      <c r="SPX15" s="100"/>
      <c r="SPY15" s="100"/>
      <c r="SPZ15" s="100"/>
      <c r="SQA15" s="100"/>
      <c r="SQB15" s="100"/>
      <c r="SQC15" s="100"/>
      <c r="SQD15" s="100"/>
      <c r="SQE15" s="100"/>
      <c r="SQF15" s="100"/>
      <c r="SQG15" s="100"/>
      <c r="SQH15" s="100"/>
      <c r="SQI15" s="100"/>
      <c r="SQJ15" s="100"/>
      <c r="SQK15" s="100"/>
      <c r="SQL15" s="100"/>
      <c r="SQM15" s="100"/>
      <c r="SQN15" s="100"/>
      <c r="SQO15" s="100"/>
      <c r="SQP15" s="100"/>
      <c r="SQQ15" s="100"/>
      <c r="SQR15" s="100"/>
      <c r="SQS15" s="100"/>
      <c r="SQT15" s="100"/>
      <c r="SQU15" s="100"/>
      <c r="SQV15" s="100"/>
      <c r="SQW15" s="100"/>
      <c r="SQX15" s="100"/>
      <c r="SQY15" s="100"/>
      <c r="SQZ15" s="100"/>
      <c r="SRA15" s="100"/>
      <c r="SRB15" s="100"/>
      <c r="SRC15" s="100"/>
      <c r="SRD15" s="100"/>
      <c r="SRE15" s="100"/>
      <c r="SRF15" s="100"/>
      <c r="SRG15" s="100"/>
      <c r="SRH15" s="100"/>
      <c r="SRI15" s="100"/>
      <c r="SRJ15" s="100"/>
      <c r="SRK15" s="100"/>
      <c r="SRL15" s="100"/>
      <c r="SRM15" s="100"/>
      <c r="SRN15" s="100"/>
      <c r="SRO15" s="100"/>
      <c r="SRP15" s="100"/>
      <c r="SRQ15" s="100"/>
      <c r="SRR15" s="100"/>
      <c r="SRS15" s="100"/>
      <c r="SRT15" s="100"/>
      <c r="SRU15" s="100"/>
      <c r="SRV15" s="100"/>
      <c r="SRW15" s="100"/>
      <c r="SRX15" s="100"/>
      <c r="SRY15" s="100"/>
      <c r="SRZ15" s="100"/>
      <c r="SSA15" s="100"/>
      <c r="SSB15" s="100"/>
      <c r="SSC15" s="100"/>
      <c r="SSD15" s="100"/>
      <c r="SSE15" s="100"/>
      <c r="SSF15" s="100"/>
      <c r="SSG15" s="100"/>
      <c r="SSH15" s="100"/>
      <c r="SSI15" s="100"/>
      <c r="SSJ15" s="100"/>
      <c r="SSK15" s="100"/>
      <c r="SSL15" s="100"/>
      <c r="SSM15" s="100"/>
      <c r="SSN15" s="100"/>
      <c r="SSO15" s="100"/>
      <c r="SSP15" s="100"/>
      <c r="SSQ15" s="100"/>
      <c r="SSR15" s="100"/>
      <c r="SSS15" s="100"/>
      <c r="SST15" s="100"/>
      <c r="SSU15" s="100"/>
      <c r="SSV15" s="100"/>
      <c r="SSW15" s="100"/>
      <c r="SSX15" s="100"/>
      <c r="SSY15" s="100"/>
      <c r="SSZ15" s="100"/>
      <c r="STA15" s="100"/>
      <c r="STB15" s="100"/>
      <c r="STC15" s="100"/>
      <c r="STD15" s="100"/>
      <c r="STE15" s="100"/>
      <c r="STF15" s="100"/>
      <c r="STG15" s="100"/>
      <c r="STH15" s="100"/>
      <c r="STI15" s="100"/>
      <c r="STJ15" s="100"/>
      <c r="STK15" s="100"/>
      <c r="STL15" s="100"/>
      <c r="STM15" s="100"/>
      <c r="STN15" s="100"/>
      <c r="STO15" s="100"/>
      <c r="STP15" s="100"/>
      <c r="STQ15" s="100"/>
      <c r="STR15" s="100"/>
      <c r="STS15" s="100"/>
      <c r="STT15" s="100"/>
      <c r="STU15" s="100"/>
      <c r="STV15" s="100"/>
      <c r="STW15" s="100"/>
      <c r="STX15" s="100"/>
      <c r="STY15" s="100"/>
      <c r="STZ15" s="100"/>
      <c r="SUA15" s="100"/>
      <c r="SUB15" s="100"/>
      <c r="SUC15" s="100"/>
      <c r="SUD15" s="100"/>
      <c r="SUE15" s="100"/>
      <c r="SUF15" s="100"/>
      <c r="SUG15" s="100"/>
      <c r="SUH15" s="100"/>
      <c r="SUI15" s="100"/>
      <c r="SUJ15" s="100"/>
      <c r="SUK15" s="100"/>
      <c r="SUL15" s="100"/>
      <c r="SUM15" s="100"/>
      <c r="SUN15" s="100"/>
      <c r="SUO15" s="100"/>
      <c r="SUP15" s="100"/>
      <c r="SUQ15" s="100"/>
      <c r="SUR15" s="100"/>
      <c r="SUS15" s="100"/>
      <c r="SUT15" s="100"/>
      <c r="SUU15" s="100"/>
      <c r="SUV15" s="100"/>
      <c r="SUW15" s="100"/>
      <c r="SUX15" s="100"/>
      <c r="SUY15" s="100"/>
      <c r="SUZ15" s="100"/>
      <c r="SVA15" s="100"/>
      <c r="SVB15" s="100"/>
      <c r="SVC15" s="100"/>
      <c r="SVD15" s="100"/>
      <c r="SVE15" s="100"/>
      <c r="SVF15" s="100"/>
      <c r="SVG15" s="100"/>
      <c r="SVH15" s="100"/>
      <c r="SVI15" s="100"/>
      <c r="SVJ15" s="100"/>
      <c r="SVK15" s="100"/>
      <c r="SVL15" s="100"/>
      <c r="SVM15" s="100"/>
      <c r="SVN15" s="100"/>
      <c r="SVO15" s="100"/>
      <c r="SVP15" s="100"/>
      <c r="SVQ15" s="100"/>
      <c r="SVR15" s="100"/>
      <c r="SVS15" s="100"/>
      <c r="SVT15" s="100"/>
      <c r="SVU15" s="100"/>
      <c r="SVV15" s="100"/>
      <c r="SVW15" s="100"/>
      <c r="SVX15" s="100"/>
      <c r="SVY15" s="100"/>
      <c r="SVZ15" s="100"/>
      <c r="SWA15" s="100"/>
      <c r="SWB15" s="100"/>
      <c r="SWC15" s="100"/>
      <c r="SWD15" s="100"/>
      <c r="SWE15" s="100"/>
      <c r="SWF15" s="100"/>
      <c r="SWG15" s="100"/>
      <c r="SWH15" s="100"/>
      <c r="SWI15" s="100"/>
      <c r="SWJ15" s="100"/>
      <c r="SWK15" s="100"/>
      <c r="SWL15" s="100"/>
      <c r="SWM15" s="100"/>
      <c r="SWN15" s="100"/>
      <c r="SWO15" s="100"/>
      <c r="SWP15" s="100"/>
      <c r="SWQ15" s="100"/>
      <c r="SWR15" s="100"/>
      <c r="SWS15" s="100"/>
      <c r="SWT15" s="100"/>
      <c r="SWU15" s="100"/>
      <c r="SWV15" s="100"/>
      <c r="SWW15" s="100"/>
      <c r="SWX15" s="100"/>
      <c r="SWY15" s="100"/>
      <c r="SWZ15" s="100"/>
      <c r="SXA15" s="100"/>
      <c r="SXB15" s="100"/>
      <c r="SXC15" s="100"/>
      <c r="SXD15" s="100"/>
      <c r="SXE15" s="100"/>
      <c r="SXF15" s="100"/>
      <c r="SXG15" s="100"/>
      <c r="SXH15" s="100"/>
      <c r="SXI15" s="100"/>
      <c r="SXJ15" s="100"/>
      <c r="SXK15" s="100"/>
      <c r="SXL15" s="100"/>
      <c r="SXM15" s="100"/>
      <c r="SXN15" s="100"/>
      <c r="SXO15" s="100"/>
      <c r="SXP15" s="100"/>
      <c r="SXQ15" s="100"/>
      <c r="SXR15" s="100"/>
      <c r="SXS15" s="100"/>
      <c r="SXT15" s="100"/>
      <c r="SXU15" s="100"/>
      <c r="SXV15" s="100"/>
      <c r="SXW15" s="100"/>
      <c r="SXX15" s="100"/>
      <c r="SXY15" s="100"/>
      <c r="SXZ15" s="100"/>
      <c r="SYA15" s="100"/>
      <c r="SYB15" s="100"/>
      <c r="SYC15" s="100"/>
      <c r="SYD15" s="100"/>
      <c r="SYE15" s="100"/>
      <c r="SYF15" s="100"/>
      <c r="SYG15" s="100"/>
      <c r="SYH15" s="100"/>
      <c r="SYI15" s="100"/>
      <c r="SYJ15" s="100"/>
      <c r="SYK15" s="100"/>
      <c r="SYL15" s="100"/>
      <c r="SYM15" s="100"/>
      <c r="SYN15" s="100"/>
      <c r="SYO15" s="100"/>
      <c r="SYP15" s="100"/>
      <c r="SYQ15" s="100"/>
      <c r="SYR15" s="100"/>
      <c r="SYS15" s="100"/>
      <c r="SYT15" s="100"/>
      <c r="SYU15" s="100"/>
      <c r="SYV15" s="100"/>
      <c r="SYW15" s="100"/>
      <c r="SYX15" s="100"/>
      <c r="SYY15" s="100"/>
      <c r="SYZ15" s="100"/>
      <c r="SZA15" s="100"/>
      <c r="SZB15" s="100"/>
      <c r="SZC15" s="100"/>
      <c r="SZD15" s="100"/>
      <c r="SZE15" s="100"/>
      <c r="SZF15" s="100"/>
      <c r="SZG15" s="100"/>
      <c r="SZH15" s="100"/>
      <c r="SZI15" s="100"/>
      <c r="SZJ15" s="100"/>
      <c r="SZK15" s="100"/>
      <c r="SZL15" s="100"/>
      <c r="SZM15" s="100"/>
      <c r="SZN15" s="100"/>
      <c r="SZO15" s="100"/>
      <c r="SZP15" s="100"/>
      <c r="SZQ15" s="100"/>
      <c r="SZR15" s="100"/>
      <c r="SZS15" s="100"/>
      <c r="SZT15" s="100"/>
      <c r="SZU15" s="100"/>
      <c r="SZV15" s="100"/>
      <c r="SZW15" s="100"/>
      <c r="SZX15" s="100"/>
      <c r="SZY15" s="100"/>
      <c r="SZZ15" s="100"/>
      <c r="TAA15" s="100"/>
      <c r="TAB15" s="100"/>
      <c r="TAC15" s="100"/>
      <c r="TAD15" s="100"/>
      <c r="TAE15" s="100"/>
      <c r="TAF15" s="100"/>
      <c r="TAG15" s="100"/>
      <c r="TAH15" s="100"/>
      <c r="TAI15" s="100"/>
      <c r="TAJ15" s="100"/>
      <c r="TAK15" s="100"/>
      <c r="TAL15" s="100"/>
      <c r="TAM15" s="100"/>
      <c r="TAN15" s="100"/>
      <c r="TAO15" s="100"/>
      <c r="TAP15" s="100"/>
      <c r="TAQ15" s="100"/>
      <c r="TAR15" s="100"/>
      <c r="TAS15" s="100"/>
      <c r="TAT15" s="100"/>
      <c r="TAU15" s="100"/>
      <c r="TAV15" s="100"/>
      <c r="TAW15" s="100"/>
      <c r="TAX15" s="100"/>
      <c r="TAY15" s="100"/>
      <c r="TAZ15" s="100"/>
      <c r="TBA15" s="100"/>
      <c r="TBB15" s="100"/>
      <c r="TBC15" s="100"/>
      <c r="TBD15" s="100"/>
      <c r="TBE15" s="100"/>
      <c r="TBF15" s="100"/>
      <c r="TBG15" s="100"/>
      <c r="TBH15" s="100"/>
      <c r="TBI15" s="100"/>
      <c r="TBJ15" s="100"/>
      <c r="TBK15" s="100"/>
      <c r="TBL15" s="100"/>
      <c r="TBM15" s="100"/>
      <c r="TBN15" s="100"/>
      <c r="TBO15" s="100"/>
      <c r="TBP15" s="100"/>
      <c r="TBQ15" s="100"/>
      <c r="TBR15" s="100"/>
      <c r="TBS15" s="100"/>
      <c r="TBT15" s="100"/>
      <c r="TBU15" s="100"/>
      <c r="TBV15" s="100"/>
      <c r="TBW15" s="100"/>
      <c r="TBX15" s="100"/>
      <c r="TBY15" s="100"/>
      <c r="TBZ15" s="100"/>
      <c r="TCA15" s="100"/>
      <c r="TCB15" s="100"/>
      <c r="TCC15" s="100"/>
      <c r="TCD15" s="100"/>
      <c r="TCE15" s="100"/>
      <c r="TCF15" s="100"/>
      <c r="TCG15" s="100"/>
      <c r="TCH15" s="100"/>
      <c r="TCI15" s="100"/>
      <c r="TCJ15" s="100"/>
      <c r="TCK15" s="100"/>
      <c r="TCL15" s="100"/>
      <c r="TCM15" s="100"/>
      <c r="TCN15" s="100"/>
      <c r="TCO15" s="100"/>
      <c r="TCP15" s="100"/>
      <c r="TCQ15" s="100"/>
      <c r="TCR15" s="100"/>
      <c r="TCS15" s="100"/>
      <c r="TCT15" s="100"/>
      <c r="TCU15" s="100"/>
      <c r="TCV15" s="100"/>
      <c r="TCW15" s="100"/>
      <c r="TCX15" s="100"/>
      <c r="TCY15" s="100"/>
      <c r="TCZ15" s="100"/>
      <c r="TDA15" s="100"/>
      <c r="TDB15" s="100"/>
      <c r="TDC15" s="100"/>
      <c r="TDD15" s="100"/>
      <c r="TDE15" s="100"/>
      <c r="TDF15" s="100"/>
      <c r="TDG15" s="100"/>
      <c r="TDH15" s="100"/>
      <c r="TDI15" s="100"/>
      <c r="TDJ15" s="100"/>
      <c r="TDK15" s="100"/>
      <c r="TDL15" s="100"/>
      <c r="TDM15" s="100"/>
      <c r="TDN15" s="100"/>
      <c r="TDO15" s="100"/>
      <c r="TDP15" s="100"/>
      <c r="TDQ15" s="100"/>
      <c r="TDR15" s="100"/>
      <c r="TDS15" s="100"/>
      <c r="TDT15" s="100"/>
      <c r="TDU15" s="100"/>
      <c r="TDV15" s="100"/>
      <c r="TDW15" s="100"/>
      <c r="TDX15" s="100"/>
      <c r="TDY15" s="100"/>
      <c r="TDZ15" s="100"/>
      <c r="TEA15" s="100"/>
      <c r="TEB15" s="100"/>
      <c r="TEC15" s="100"/>
      <c r="TED15" s="100"/>
      <c r="TEE15" s="100"/>
      <c r="TEF15" s="100"/>
      <c r="TEG15" s="100"/>
      <c r="TEH15" s="100"/>
      <c r="TEI15" s="100"/>
      <c r="TEJ15" s="100"/>
      <c r="TEK15" s="100"/>
      <c r="TEL15" s="100"/>
      <c r="TEM15" s="100"/>
      <c r="TEN15" s="100"/>
      <c r="TEO15" s="100"/>
      <c r="TEP15" s="100"/>
      <c r="TEQ15" s="100"/>
      <c r="TER15" s="100"/>
      <c r="TES15" s="100"/>
      <c r="TET15" s="100"/>
      <c r="TEU15" s="100"/>
      <c r="TEV15" s="100"/>
      <c r="TEW15" s="100"/>
      <c r="TEX15" s="100"/>
      <c r="TEY15" s="100"/>
      <c r="TEZ15" s="100"/>
      <c r="TFA15" s="100"/>
      <c r="TFB15" s="100"/>
      <c r="TFC15" s="100"/>
      <c r="TFD15" s="100"/>
      <c r="TFE15" s="100"/>
      <c r="TFF15" s="100"/>
      <c r="TFG15" s="100"/>
      <c r="TFH15" s="100"/>
      <c r="TFI15" s="100"/>
      <c r="TFJ15" s="100"/>
      <c r="TFK15" s="100"/>
      <c r="TFL15" s="100"/>
      <c r="TFM15" s="100"/>
      <c r="TFN15" s="100"/>
      <c r="TFO15" s="100"/>
      <c r="TFP15" s="100"/>
      <c r="TFQ15" s="100"/>
      <c r="TFR15" s="100"/>
      <c r="TFS15" s="100"/>
      <c r="TFT15" s="100"/>
      <c r="TFU15" s="100"/>
      <c r="TFV15" s="100"/>
      <c r="TFW15" s="100"/>
      <c r="TFX15" s="100"/>
      <c r="TFY15" s="100"/>
      <c r="TFZ15" s="100"/>
      <c r="TGA15" s="100"/>
      <c r="TGB15" s="100"/>
      <c r="TGC15" s="100"/>
      <c r="TGD15" s="100"/>
      <c r="TGE15" s="100"/>
      <c r="TGF15" s="100"/>
      <c r="TGG15" s="100"/>
      <c r="TGH15" s="100"/>
      <c r="TGI15" s="100"/>
      <c r="TGJ15" s="100"/>
      <c r="TGK15" s="100"/>
      <c r="TGL15" s="100"/>
      <c r="TGM15" s="100"/>
      <c r="TGN15" s="100"/>
      <c r="TGO15" s="100"/>
      <c r="TGP15" s="100"/>
      <c r="TGQ15" s="100"/>
      <c r="TGR15" s="100"/>
      <c r="TGS15" s="100"/>
      <c r="TGT15" s="100"/>
      <c r="TGU15" s="100"/>
      <c r="TGV15" s="100"/>
      <c r="TGW15" s="100"/>
      <c r="TGX15" s="100"/>
      <c r="TGY15" s="100"/>
      <c r="TGZ15" s="100"/>
      <c r="THA15" s="100"/>
      <c r="THB15" s="100"/>
      <c r="THC15" s="100"/>
      <c r="THD15" s="100"/>
      <c r="THE15" s="100"/>
      <c r="THF15" s="100"/>
      <c r="THG15" s="100"/>
      <c r="THH15" s="100"/>
      <c r="THI15" s="100"/>
      <c r="THJ15" s="100"/>
      <c r="THK15" s="100"/>
      <c r="THL15" s="100"/>
      <c r="THM15" s="100"/>
      <c r="THN15" s="100"/>
      <c r="THO15" s="100"/>
      <c r="THP15" s="100"/>
      <c r="THQ15" s="100"/>
      <c r="THR15" s="100"/>
      <c r="THS15" s="100"/>
      <c r="THT15" s="100"/>
      <c r="THU15" s="100"/>
      <c r="THV15" s="100"/>
      <c r="THW15" s="100"/>
      <c r="THX15" s="100"/>
      <c r="THY15" s="100"/>
      <c r="THZ15" s="100"/>
      <c r="TIA15" s="100"/>
      <c r="TIB15" s="100"/>
      <c r="TIC15" s="100"/>
      <c r="TID15" s="100"/>
      <c r="TIE15" s="100"/>
      <c r="TIF15" s="100"/>
      <c r="TIG15" s="100"/>
      <c r="TIH15" s="100"/>
      <c r="TII15" s="100"/>
      <c r="TIJ15" s="100"/>
      <c r="TIK15" s="100"/>
      <c r="TIL15" s="100"/>
      <c r="TIM15" s="100"/>
      <c r="TIN15" s="100"/>
      <c r="TIO15" s="100"/>
      <c r="TIP15" s="100"/>
      <c r="TIQ15" s="100"/>
      <c r="TIR15" s="100"/>
      <c r="TIS15" s="100"/>
      <c r="TIT15" s="100"/>
      <c r="TIU15" s="100"/>
      <c r="TIV15" s="100"/>
      <c r="TIW15" s="100"/>
      <c r="TIX15" s="100"/>
      <c r="TIY15" s="100"/>
      <c r="TIZ15" s="100"/>
      <c r="TJA15" s="100"/>
      <c r="TJB15" s="100"/>
      <c r="TJC15" s="100"/>
      <c r="TJD15" s="100"/>
      <c r="TJE15" s="100"/>
      <c r="TJF15" s="100"/>
      <c r="TJG15" s="100"/>
      <c r="TJH15" s="100"/>
      <c r="TJI15" s="100"/>
      <c r="TJJ15" s="100"/>
      <c r="TJK15" s="100"/>
      <c r="TJL15" s="100"/>
      <c r="TJM15" s="100"/>
      <c r="TJN15" s="100"/>
      <c r="TJO15" s="100"/>
      <c r="TJP15" s="100"/>
      <c r="TJQ15" s="100"/>
      <c r="TJR15" s="100"/>
      <c r="TJS15" s="100"/>
      <c r="TJT15" s="100"/>
      <c r="TJU15" s="100"/>
      <c r="TJV15" s="100"/>
      <c r="TJW15" s="100"/>
      <c r="TJX15" s="100"/>
      <c r="TJY15" s="100"/>
      <c r="TJZ15" s="100"/>
      <c r="TKA15" s="100"/>
      <c r="TKB15" s="100"/>
      <c r="TKC15" s="100"/>
      <c r="TKD15" s="100"/>
      <c r="TKE15" s="100"/>
      <c r="TKF15" s="100"/>
      <c r="TKG15" s="100"/>
      <c r="TKH15" s="100"/>
      <c r="TKI15" s="100"/>
      <c r="TKJ15" s="100"/>
      <c r="TKK15" s="100"/>
      <c r="TKL15" s="100"/>
      <c r="TKM15" s="100"/>
      <c r="TKN15" s="100"/>
      <c r="TKO15" s="100"/>
      <c r="TKP15" s="100"/>
      <c r="TKQ15" s="100"/>
      <c r="TKR15" s="100"/>
      <c r="TKS15" s="100"/>
      <c r="TKT15" s="100"/>
      <c r="TKU15" s="100"/>
      <c r="TKV15" s="100"/>
      <c r="TKW15" s="100"/>
      <c r="TKX15" s="100"/>
      <c r="TKY15" s="100"/>
      <c r="TKZ15" s="100"/>
      <c r="TLA15" s="100"/>
      <c r="TLB15" s="100"/>
      <c r="TLC15" s="100"/>
      <c r="TLD15" s="100"/>
      <c r="TLE15" s="100"/>
      <c r="TLF15" s="100"/>
      <c r="TLG15" s="100"/>
      <c r="TLH15" s="100"/>
      <c r="TLI15" s="100"/>
      <c r="TLJ15" s="100"/>
      <c r="TLK15" s="100"/>
      <c r="TLL15" s="100"/>
      <c r="TLM15" s="100"/>
      <c r="TLN15" s="100"/>
      <c r="TLO15" s="100"/>
      <c r="TLP15" s="100"/>
      <c r="TLQ15" s="100"/>
      <c r="TLR15" s="100"/>
      <c r="TLS15" s="100"/>
      <c r="TLT15" s="100"/>
      <c r="TLU15" s="100"/>
      <c r="TLV15" s="100"/>
      <c r="TLW15" s="100"/>
      <c r="TLX15" s="100"/>
      <c r="TLY15" s="100"/>
      <c r="TLZ15" s="100"/>
      <c r="TMA15" s="100"/>
      <c r="TMB15" s="100"/>
      <c r="TMC15" s="100"/>
      <c r="TMD15" s="100"/>
      <c r="TME15" s="100"/>
      <c r="TMF15" s="100"/>
      <c r="TMG15" s="100"/>
      <c r="TMH15" s="100"/>
      <c r="TMI15" s="100"/>
      <c r="TMJ15" s="100"/>
      <c r="TMK15" s="100"/>
      <c r="TML15" s="100"/>
      <c r="TMM15" s="100"/>
      <c r="TMN15" s="100"/>
      <c r="TMO15" s="100"/>
      <c r="TMP15" s="100"/>
      <c r="TMQ15" s="100"/>
      <c r="TMR15" s="100"/>
      <c r="TMS15" s="100"/>
      <c r="TMT15" s="100"/>
      <c r="TMU15" s="100"/>
      <c r="TMV15" s="100"/>
      <c r="TMW15" s="100"/>
      <c r="TMX15" s="100"/>
      <c r="TMY15" s="100"/>
      <c r="TMZ15" s="100"/>
      <c r="TNA15" s="100"/>
      <c r="TNB15" s="100"/>
      <c r="TNC15" s="100"/>
      <c r="TND15" s="100"/>
      <c r="TNE15" s="100"/>
      <c r="TNF15" s="100"/>
      <c r="TNG15" s="100"/>
      <c r="TNH15" s="100"/>
      <c r="TNI15" s="100"/>
      <c r="TNJ15" s="100"/>
      <c r="TNK15" s="100"/>
      <c r="TNL15" s="100"/>
      <c r="TNM15" s="100"/>
      <c r="TNN15" s="100"/>
      <c r="TNO15" s="100"/>
      <c r="TNP15" s="100"/>
      <c r="TNQ15" s="100"/>
      <c r="TNR15" s="100"/>
      <c r="TNS15" s="100"/>
      <c r="TNT15" s="100"/>
      <c r="TNU15" s="100"/>
      <c r="TNV15" s="100"/>
      <c r="TNW15" s="100"/>
      <c r="TNX15" s="100"/>
      <c r="TNY15" s="100"/>
      <c r="TNZ15" s="100"/>
      <c r="TOA15" s="100"/>
      <c r="TOB15" s="100"/>
      <c r="TOC15" s="100"/>
      <c r="TOD15" s="100"/>
      <c r="TOE15" s="100"/>
      <c r="TOF15" s="100"/>
      <c r="TOG15" s="100"/>
      <c r="TOH15" s="100"/>
      <c r="TOI15" s="100"/>
      <c r="TOJ15" s="100"/>
      <c r="TOK15" s="100"/>
      <c r="TOL15" s="100"/>
      <c r="TOM15" s="100"/>
      <c r="TON15" s="100"/>
      <c r="TOO15" s="100"/>
      <c r="TOP15" s="100"/>
      <c r="TOQ15" s="100"/>
      <c r="TOR15" s="100"/>
      <c r="TOS15" s="100"/>
      <c r="TOT15" s="100"/>
      <c r="TOU15" s="100"/>
      <c r="TOV15" s="100"/>
      <c r="TOW15" s="100"/>
      <c r="TOX15" s="100"/>
      <c r="TOY15" s="100"/>
      <c r="TOZ15" s="100"/>
      <c r="TPA15" s="100"/>
      <c r="TPB15" s="100"/>
      <c r="TPC15" s="100"/>
      <c r="TPD15" s="100"/>
      <c r="TPE15" s="100"/>
      <c r="TPF15" s="100"/>
      <c r="TPG15" s="100"/>
      <c r="TPH15" s="100"/>
      <c r="TPI15" s="100"/>
      <c r="TPJ15" s="100"/>
      <c r="TPK15" s="100"/>
      <c r="TPL15" s="100"/>
      <c r="TPM15" s="100"/>
      <c r="TPN15" s="100"/>
      <c r="TPO15" s="100"/>
      <c r="TPP15" s="100"/>
      <c r="TPQ15" s="100"/>
      <c r="TPR15" s="100"/>
      <c r="TPS15" s="100"/>
      <c r="TPT15" s="100"/>
      <c r="TPU15" s="100"/>
      <c r="TPV15" s="100"/>
      <c r="TPW15" s="100"/>
      <c r="TPX15" s="100"/>
      <c r="TPY15" s="100"/>
      <c r="TPZ15" s="100"/>
      <c r="TQA15" s="100"/>
      <c r="TQB15" s="100"/>
      <c r="TQC15" s="100"/>
      <c r="TQD15" s="100"/>
      <c r="TQE15" s="100"/>
      <c r="TQF15" s="100"/>
      <c r="TQG15" s="100"/>
      <c r="TQH15" s="100"/>
      <c r="TQI15" s="100"/>
      <c r="TQJ15" s="100"/>
      <c r="TQK15" s="100"/>
      <c r="TQL15" s="100"/>
      <c r="TQM15" s="100"/>
      <c r="TQN15" s="100"/>
      <c r="TQO15" s="100"/>
      <c r="TQP15" s="100"/>
      <c r="TQQ15" s="100"/>
      <c r="TQR15" s="100"/>
      <c r="TQS15" s="100"/>
      <c r="TQT15" s="100"/>
      <c r="TQU15" s="100"/>
      <c r="TQV15" s="100"/>
      <c r="TQW15" s="100"/>
      <c r="TQX15" s="100"/>
      <c r="TQY15" s="100"/>
      <c r="TQZ15" s="100"/>
      <c r="TRA15" s="100"/>
      <c r="TRB15" s="100"/>
      <c r="TRC15" s="100"/>
      <c r="TRD15" s="100"/>
      <c r="TRE15" s="100"/>
      <c r="TRF15" s="100"/>
      <c r="TRG15" s="100"/>
      <c r="TRH15" s="100"/>
      <c r="TRI15" s="100"/>
      <c r="TRJ15" s="100"/>
      <c r="TRK15" s="100"/>
      <c r="TRL15" s="100"/>
      <c r="TRM15" s="100"/>
      <c r="TRN15" s="100"/>
      <c r="TRO15" s="100"/>
      <c r="TRP15" s="100"/>
      <c r="TRQ15" s="100"/>
      <c r="TRR15" s="100"/>
      <c r="TRS15" s="100"/>
      <c r="TRT15" s="100"/>
      <c r="TRU15" s="100"/>
      <c r="TRV15" s="100"/>
      <c r="TRW15" s="100"/>
      <c r="TRX15" s="100"/>
      <c r="TRY15" s="100"/>
      <c r="TRZ15" s="100"/>
      <c r="TSA15" s="100"/>
      <c r="TSB15" s="100"/>
      <c r="TSC15" s="100"/>
      <c r="TSD15" s="100"/>
      <c r="TSE15" s="100"/>
      <c r="TSF15" s="100"/>
      <c r="TSG15" s="100"/>
      <c r="TSH15" s="100"/>
      <c r="TSI15" s="100"/>
      <c r="TSJ15" s="100"/>
      <c r="TSK15" s="100"/>
      <c r="TSL15" s="100"/>
      <c r="TSM15" s="100"/>
      <c r="TSN15" s="100"/>
      <c r="TSO15" s="100"/>
      <c r="TSP15" s="100"/>
      <c r="TSQ15" s="100"/>
      <c r="TSR15" s="100"/>
      <c r="TSS15" s="100"/>
      <c r="TST15" s="100"/>
      <c r="TSU15" s="100"/>
      <c r="TSV15" s="100"/>
      <c r="TSW15" s="100"/>
      <c r="TSX15" s="100"/>
      <c r="TSY15" s="100"/>
      <c r="TSZ15" s="100"/>
      <c r="TTA15" s="100"/>
      <c r="TTB15" s="100"/>
      <c r="TTC15" s="100"/>
      <c r="TTD15" s="100"/>
      <c r="TTE15" s="100"/>
      <c r="TTF15" s="100"/>
      <c r="TTG15" s="100"/>
      <c r="TTH15" s="100"/>
      <c r="TTI15" s="100"/>
      <c r="TTJ15" s="100"/>
      <c r="TTK15" s="100"/>
      <c r="TTL15" s="100"/>
      <c r="TTM15" s="100"/>
      <c r="TTN15" s="100"/>
      <c r="TTO15" s="100"/>
      <c r="TTP15" s="100"/>
      <c r="TTQ15" s="100"/>
      <c r="TTR15" s="100"/>
      <c r="TTS15" s="100"/>
      <c r="TTT15" s="100"/>
      <c r="TTU15" s="100"/>
      <c r="TTV15" s="100"/>
      <c r="TTW15" s="100"/>
      <c r="TTX15" s="100"/>
      <c r="TTY15" s="100"/>
      <c r="TTZ15" s="100"/>
      <c r="TUA15" s="100"/>
      <c r="TUB15" s="100"/>
      <c r="TUC15" s="100"/>
      <c r="TUD15" s="100"/>
      <c r="TUE15" s="100"/>
      <c r="TUF15" s="100"/>
      <c r="TUG15" s="100"/>
      <c r="TUH15" s="100"/>
      <c r="TUI15" s="100"/>
      <c r="TUJ15" s="100"/>
      <c r="TUK15" s="100"/>
      <c r="TUL15" s="100"/>
      <c r="TUM15" s="100"/>
      <c r="TUN15" s="100"/>
      <c r="TUO15" s="100"/>
      <c r="TUP15" s="100"/>
      <c r="TUQ15" s="100"/>
      <c r="TUR15" s="100"/>
      <c r="TUS15" s="100"/>
      <c r="TUT15" s="100"/>
      <c r="TUU15" s="100"/>
      <c r="TUV15" s="100"/>
      <c r="TUW15" s="100"/>
      <c r="TUX15" s="100"/>
      <c r="TUY15" s="100"/>
      <c r="TUZ15" s="100"/>
      <c r="TVA15" s="100"/>
      <c r="TVB15" s="100"/>
      <c r="TVC15" s="100"/>
      <c r="TVD15" s="100"/>
      <c r="TVE15" s="100"/>
      <c r="TVF15" s="100"/>
      <c r="TVG15" s="100"/>
      <c r="TVH15" s="100"/>
      <c r="TVI15" s="100"/>
      <c r="TVJ15" s="100"/>
      <c r="TVK15" s="100"/>
      <c r="TVL15" s="100"/>
      <c r="TVM15" s="100"/>
      <c r="TVN15" s="100"/>
      <c r="TVO15" s="100"/>
      <c r="TVP15" s="100"/>
      <c r="TVQ15" s="100"/>
      <c r="TVR15" s="100"/>
      <c r="TVS15" s="100"/>
      <c r="TVT15" s="100"/>
      <c r="TVU15" s="100"/>
      <c r="TVV15" s="100"/>
      <c r="TVW15" s="100"/>
      <c r="TVX15" s="100"/>
      <c r="TVY15" s="100"/>
      <c r="TVZ15" s="100"/>
      <c r="TWA15" s="100"/>
      <c r="TWB15" s="100"/>
      <c r="TWC15" s="100"/>
      <c r="TWD15" s="100"/>
      <c r="TWE15" s="100"/>
      <c r="TWF15" s="100"/>
      <c r="TWG15" s="100"/>
      <c r="TWH15" s="100"/>
      <c r="TWI15" s="100"/>
      <c r="TWJ15" s="100"/>
      <c r="TWK15" s="100"/>
      <c r="TWL15" s="100"/>
      <c r="TWM15" s="100"/>
      <c r="TWN15" s="100"/>
      <c r="TWO15" s="100"/>
      <c r="TWP15" s="100"/>
      <c r="TWQ15" s="100"/>
      <c r="TWR15" s="100"/>
      <c r="TWS15" s="100"/>
      <c r="TWT15" s="100"/>
      <c r="TWU15" s="100"/>
      <c r="TWV15" s="100"/>
      <c r="TWW15" s="100"/>
      <c r="TWX15" s="100"/>
      <c r="TWY15" s="100"/>
      <c r="TWZ15" s="100"/>
      <c r="TXA15" s="100"/>
      <c r="TXB15" s="100"/>
      <c r="TXC15" s="100"/>
      <c r="TXD15" s="100"/>
      <c r="TXE15" s="100"/>
      <c r="TXF15" s="100"/>
      <c r="TXG15" s="100"/>
      <c r="TXH15" s="100"/>
      <c r="TXI15" s="100"/>
      <c r="TXJ15" s="100"/>
      <c r="TXK15" s="100"/>
      <c r="TXL15" s="100"/>
      <c r="TXM15" s="100"/>
      <c r="TXN15" s="100"/>
      <c r="TXO15" s="100"/>
      <c r="TXP15" s="100"/>
      <c r="TXQ15" s="100"/>
      <c r="TXR15" s="100"/>
      <c r="TXS15" s="100"/>
      <c r="TXT15" s="100"/>
      <c r="TXU15" s="100"/>
      <c r="TXV15" s="100"/>
      <c r="TXW15" s="100"/>
      <c r="TXX15" s="100"/>
      <c r="TXY15" s="100"/>
      <c r="TXZ15" s="100"/>
      <c r="TYA15" s="100"/>
      <c r="TYB15" s="100"/>
      <c r="TYC15" s="100"/>
      <c r="TYD15" s="100"/>
      <c r="TYE15" s="100"/>
      <c r="TYF15" s="100"/>
      <c r="TYG15" s="100"/>
      <c r="TYH15" s="100"/>
      <c r="TYI15" s="100"/>
      <c r="TYJ15" s="100"/>
      <c r="TYK15" s="100"/>
      <c r="TYL15" s="100"/>
      <c r="TYM15" s="100"/>
      <c r="TYN15" s="100"/>
      <c r="TYO15" s="100"/>
      <c r="TYP15" s="100"/>
      <c r="TYQ15" s="100"/>
      <c r="TYR15" s="100"/>
      <c r="TYS15" s="100"/>
      <c r="TYT15" s="100"/>
      <c r="TYU15" s="100"/>
      <c r="TYV15" s="100"/>
      <c r="TYW15" s="100"/>
      <c r="TYX15" s="100"/>
      <c r="TYY15" s="100"/>
      <c r="TYZ15" s="100"/>
      <c r="TZA15" s="100"/>
      <c r="TZB15" s="100"/>
      <c r="TZC15" s="100"/>
      <c r="TZD15" s="100"/>
      <c r="TZE15" s="100"/>
      <c r="TZF15" s="100"/>
      <c r="TZG15" s="100"/>
      <c r="TZH15" s="100"/>
      <c r="TZI15" s="100"/>
      <c r="TZJ15" s="100"/>
      <c r="TZK15" s="100"/>
      <c r="TZL15" s="100"/>
      <c r="TZM15" s="100"/>
      <c r="TZN15" s="100"/>
      <c r="TZO15" s="100"/>
      <c r="TZP15" s="100"/>
      <c r="TZQ15" s="100"/>
      <c r="TZR15" s="100"/>
      <c r="TZS15" s="100"/>
      <c r="TZT15" s="100"/>
      <c r="TZU15" s="100"/>
      <c r="TZV15" s="100"/>
      <c r="TZW15" s="100"/>
      <c r="TZX15" s="100"/>
      <c r="TZY15" s="100"/>
      <c r="TZZ15" s="100"/>
      <c r="UAA15" s="100"/>
      <c r="UAB15" s="100"/>
      <c r="UAC15" s="100"/>
      <c r="UAD15" s="100"/>
      <c r="UAE15" s="100"/>
      <c r="UAF15" s="100"/>
      <c r="UAG15" s="100"/>
      <c r="UAH15" s="100"/>
      <c r="UAI15" s="100"/>
      <c r="UAJ15" s="100"/>
      <c r="UAK15" s="100"/>
      <c r="UAL15" s="100"/>
      <c r="UAM15" s="100"/>
      <c r="UAN15" s="100"/>
      <c r="UAO15" s="100"/>
      <c r="UAP15" s="100"/>
      <c r="UAQ15" s="100"/>
      <c r="UAR15" s="100"/>
      <c r="UAS15" s="100"/>
      <c r="UAT15" s="100"/>
      <c r="UAU15" s="100"/>
      <c r="UAV15" s="100"/>
      <c r="UAW15" s="100"/>
      <c r="UAX15" s="100"/>
      <c r="UAY15" s="100"/>
      <c r="UAZ15" s="100"/>
      <c r="UBA15" s="100"/>
      <c r="UBB15" s="100"/>
      <c r="UBC15" s="100"/>
      <c r="UBD15" s="100"/>
      <c r="UBE15" s="100"/>
      <c r="UBF15" s="100"/>
      <c r="UBG15" s="100"/>
      <c r="UBH15" s="100"/>
      <c r="UBI15" s="100"/>
      <c r="UBJ15" s="100"/>
      <c r="UBK15" s="100"/>
      <c r="UBL15" s="100"/>
      <c r="UBM15" s="100"/>
      <c r="UBN15" s="100"/>
      <c r="UBO15" s="100"/>
      <c r="UBP15" s="100"/>
      <c r="UBQ15" s="100"/>
      <c r="UBR15" s="100"/>
      <c r="UBS15" s="100"/>
      <c r="UBT15" s="100"/>
      <c r="UBU15" s="100"/>
      <c r="UBV15" s="100"/>
      <c r="UBW15" s="100"/>
      <c r="UBX15" s="100"/>
      <c r="UBY15" s="100"/>
      <c r="UBZ15" s="100"/>
      <c r="UCA15" s="100"/>
      <c r="UCB15" s="100"/>
      <c r="UCC15" s="100"/>
      <c r="UCD15" s="100"/>
      <c r="UCE15" s="100"/>
      <c r="UCF15" s="100"/>
      <c r="UCG15" s="100"/>
      <c r="UCH15" s="100"/>
      <c r="UCI15" s="100"/>
      <c r="UCJ15" s="100"/>
      <c r="UCK15" s="100"/>
      <c r="UCL15" s="100"/>
      <c r="UCM15" s="100"/>
      <c r="UCN15" s="100"/>
      <c r="UCO15" s="100"/>
      <c r="UCP15" s="100"/>
      <c r="UCQ15" s="100"/>
      <c r="UCR15" s="100"/>
      <c r="UCS15" s="100"/>
      <c r="UCT15" s="100"/>
      <c r="UCU15" s="100"/>
      <c r="UCV15" s="100"/>
      <c r="UCW15" s="100"/>
      <c r="UCX15" s="100"/>
      <c r="UCY15" s="100"/>
      <c r="UCZ15" s="100"/>
      <c r="UDA15" s="100"/>
      <c r="UDB15" s="100"/>
      <c r="UDC15" s="100"/>
      <c r="UDD15" s="100"/>
      <c r="UDE15" s="100"/>
      <c r="UDF15" s="100"/>
      <c r="UDG15" s="100"/>
      <c r="UDH15" s="100"/>
      <c r="UDI15" s="100"/>
      <c r="UDJ15" s="100"/>
      <c r="UDK15" s="100"/>
      <c r="UDL15" s="100"/>
      <c r="UDM15" s="100"/>
      <c r="UDN15" s="100"/>
      <c r="UDO15" s="100"/>
      <c r="UDP15" s="100"/>
      <c r="UDQ15" s="100"/>
      <c r="UDR15" s="100"/>
      <c r="UDS15" s="100"/>
      <c r="UDT15" s="100"/>
      <c r="UDU15" s="100"/>
      <c r="UDV15" s="100"/>
      <c r="UDW15" s="100"/>
      <c r="UDX15" s="100"/>
      <c r="UDY15" s="100"/>
      <c r="UDZ15" s="100"/>
      <c r="UEA15" s="100"/>
      <c r="UEB15" s="100"/>
      <c r="UEC15" s="100"/>
      <c r="UED15" s="100"/>
      <c r="UEE15" s="100"/>
      <c r="UEF15" s="100"/>
      <c r="UEG15" s="100"/>
      <c r="UEH15" s="100"/>
      <c r="UEI15" s="100"/>
      <c r="UEJ15" s="100"/>
      <c r="UEK15" s="100"/>
      <c r="UEL15" s="100"/>
      <c r="UEM15" s="100"/>
      <c r="UEN15" s="100"/>
      <c r="UEO15" s="100"/>
      <c r="UEP15" s="100"/>
      <c r="UEQ15" s="100"/>
      <c r="UER15" s="100"/>
      <c r="UES15" s="100"/>
      <c r="UET15" s="100"/>
      <c r="UEU15" s="100"/>
      <c r="UEV15" s="100"/>
      <c r="UEW15" s="100"/>
      <c r="UEX15" s="100"/>
      <c r="UEY15" s="100"/>
      <c r="UEZ15" s="100"/>
      <c r="UFA15" s="100"/>
      <c r="UFB15" s="100"/>
      <c r="UFC15" s="100"/>
      <c r="UFD15" s="100"/>
      <c r="UFE15" s="100"/>
      <c r="UFF15" s="100"/>
      <c r="UFG15" s="100"/>
      <c r="UFH15" s="100"/>
      <c r="UFI15" s="100"/>
      <c r="UFJ15" s="100"/>
      <c r="UFK15" s="100"/>
      <c r="UFL15" s="100"/>
      <c r="UFM15" s="100"/>
      <c r="UFN15" s="100"/>
      <c r="UFO15" s="100"/>
      <c r="UFP15" s="100"/>
      <c r="UFQ15" s="100"/>
      <c r="UFR15" s="100"/>
      <c r="UFS15" s="100"/>
      <c r="UFT15" s="100"/>
      <c r="UFU15" s="100"/>
      <c r="UFV15" s="100"/>
      <c r="UFW15" s="100"/>
      <c r="UFX15" s="100"/>
      <c r="UFY15" s="100"/>
      <c r="UFZ15" s="100"/>
      <c r="UGA15" s="100"/>
      <c r="UGB15" s="100"/>
      <c r="UGC15" s="100"/>
      <c r="UGD15" s="100"/>
      <c r="UGE15" s="100"/>
      <c r="UGF15" s="100"/>
      <c r="UGG15" s="100"/>
      <c r="UGH15" s="100"/>
      <c r="UGI15" s="100"/>
      <c r="UGJ15" s="100"/>
      <c r="UGK15" s="100"/>
      <c r="UGL15" s="100"/>
      <c r="UGM15" s="100"/>
      <c r="UGN15" s="100"/>
      <c r="UGO15" s="100"/>
      <c r="UGP15" s="100"/>
      <c r="UGQ15" s="100"/>
      <c r="UGR15" s="100"/>
      <c r="UGS15" s="100"/>
      <c r="UGT15" s="100"/>
      <c r="UGU15" s="100"/>
      <c r="UGV15" s="100"/>
      <c r="UGW15" s="100"/>
      <c r="UGX15" s="100"/>
      <c r="UGY15" s="100"/>
      <c r="UGZ15" s="100"/>
      <c r="UHA15" s="100"/>
      <c r="UHB15" s="100"/>
      <c r="UHC15" s="100"/>
      <c r="UHD15" s="100"/>
      <c r="UHE15" s="100"/>
      <c r="UHF15" s="100"/>
      <c r="UHG15" s="100"/>
      <c r="UHH15" s="100"/>
      <c r="UHI15" s="100"/>
      <c r="UHJ15" s="100"/>
      <c r="UHK15" s="100"/>
      <c r="UHL15" s="100"/>
      <c r="UHM15" s="100"/>
      <c r="UHN15" s="100"/>
      <c r="UHO15" s="100"/>
      <c r="UHP15" s="100"/>
      <c r="UHQ15" s="100"/>
      <c r="UHR15" s="100"/>
      <c r="UHS15" s="100"/>
      <c r="UHT15" s="100"/>
      <c r="UHU15" s="100"/>
      <c r="UHV15" s="100"/>
      <c r="UHW15" s="100"/>
      <c r="UHX15" s="100"/>
      <c r="UHY15" s="100"/>
      <c r="UHZ15" s="100"/>
      <c r="UIA15" s="100"/>
      <c r="UIB15" s="100"/>
      <c r="UIC15" s="100"/>
      <c r="UID15" s="100"/>
      <c r="UIE15" s="100"/>
      <c r="UIF15" s="100"/>
      <c r="UIG15" s="100"/>
      <c r="UIH15" s="100"/>
      <c r="UII15" s="100"/>
      <c r="UIJ15" s="100"/>
      <c r="UIK15" s="100"/>
      <c r="UIL15" s="100"/>
      <c r="UIM15" s="100"/>
      <c r="UIN15" s="100"/>
      <c r="UIO15" s="100"/>
      <c r="UIP15" s="100"/>
      <c r="UIQ15" s="100"/>
      <c r="UIR15" s="100"/>
      <c r="UIS15" s="100"/>
      <c r="UIT15" s="100"/>
      <c r="UIU15" s="100"/>
      <c r="UIV15" s="100"/>
      <c r="UIW15" s="100"/>
      <c r="UIX15" s="100"/>
      <c r="UIY15" s="100"/>
      <c r="UIZ15" s="100"/>
      <c r="UJA15" s="100"/>
      <c r="UJB15" s="100"/>
      <c r="UJC15" s="100"/>
      <c r="UJD15" s="100"/>
      <c r="UJE15" s="100"/>
      <c r="UJF15" s="100"/>
      <c r="UJG15" s="100"/>
      <c r="UJH15" s="100"/>
      <c r="UJI15" s="100"/>
      <c r="UJJ15" s="100"/>
      <c r="UJK15" s="100"/>
      <c r="UJL15" s="100"/>
      <c r="UJM15" s="100"/>
      <c r="UJN15" s="100"/>
      <c r="UJO15" s="100"/>
      <c r="UJP15" s="100"/>
      <c r="UJQ15" s="100"/>
      <c r="UJR15" s="100"/>
      <c r="UJS15" s="100"/>
      <c r="UJT15" s="100"/>
      <c r="UJU15" s="100"/>
      <c r="UJV15" s="100"/>
      <c r="UJW15" s="100"/>
      <c r="UJX15" s="100"/>
      <c r="UJY15" s="100"/>
      <c r="UJZ15" s="100"/>
      <c r="UKA15" s="100"/>
      <c r="UKB15" s="100"/>
      <c r="UKC15" s="100"/>
      <c r="UKD15" s="100"/>
      <c r="UKE15" s="100"/>
      <c r="UKF15" s="100"/>
      <c r="UKG15" s="100"/>
      <c r="UKH15" s="100"/>
      <c r="UKI15" s="100"/>
      <c r="UKJ15" s="100"/>
      <c r="UKK15" s="100"/>
      <c r="UKL15" s="100"/>
      <c r="UKM15" s="100"/>
      <c r="UKN15" s="100"/>
      <c r="UKO15" s="100"/>
      <c r="UKP15" s="100"/>
      <c r="UKQ15" s="100"/>
      <c r="UKR15" s="100"/>
      <c r="UKS15" s="100"/>
      <c r="UKT15" s="100"/>
      <c r="UKU15" s="100"/>
      <c r="UKV15" s="100"/>
      <c r="UKW15" s="100"/>
      <c r="UKX15" s="100"/>
      <c r="UKY15" s="100"/>
      <c r="UKZ15" s="100"/>
      <c r="ULA15" s="100"/>
      <c r="ULB15" s="100"/>
      <c r="ULC15" s="100"/>
      <c r="ULD15" s="100"/>
      <c r="ULE15" s="100"/>
      <c r="ULF15" s="100"/>
      <c r="ULG15" s="100"/>
      <c r="ULH15" s="100"/>
      <c r="ULI15" s="100"/>
      <c r="ULJ15" s="100"/>
      <c r="ULK15" s="100"/>
      <c r="ULL15" s="100"/>
      <c r="ULM15" s="100"/>
      <c r="ULN15" s="100"/>
      <c r="ULO15" s="100"/>
      <c r="ULP15" s="100"/>
      <c r="ULQ15" s="100"/>
      <c r="ULR15" s="100"/>
      <c r="ULS15" s="100"/>
      <c r="ULT15" s="100"/>
      <c r="ULU15" s="100"/>
      <c r="ULV15" s="100"/>
      <c r="ULW15" s="100"/>
      <c r="ULX15" s="100"/>
      <c r="ULY15" s="100"/>
      <c r="ULZ15" s="100"/>
      <c r="UMA15" s="100"/>
      <c r="UMB15" s="100"/>
      <c r="UMC15" s="100"/>
      <c r="UMD15" s="100"/>
      <c r="UME15" s="100"/>
      <c r="UMF15" s="100"/>
      <c r="UMG15" s="100"/>
      <c r="UMH15" s="100"/>
      <c r="UMI15" s="100"/>
      <c r="UMJ15" s="100"/>
      <c r="UMK15" s="100"/>
      <c r="UML15" s="100"/>
      <c r="UMM15" s="100"/>
      <c r="UMN15" s="100"/>
      <c r="UMO15" s="100"/>
      <c r="UMP15" s="100"/>
      <c r="UMQ15" s="100"/>
      <c r="UMR15" s="100"/>
      <c r="UMS15" s="100"/>
      <c r="UMT15" s="100"/>
      <c r="UMU15" s="100"/>
      <c r="UMV15" s="100"/>
      <c r="UMW15" s="100"/>
      <c r="UMX15" s="100"/>
      <c r="UMY15" s="100"/>
      <c r="UMZ15" s="100"/>
      <c r="UNA15" s="100"/>
      <c r="UNB15" s="100"/>
      <c r="UNC15" s="100"/>
      <c r="UND15" s="100"/>
      <c r="UNE15" s="100"/>
      <c r="UNF15" s="100"/>
      <c r="UNG15" s="100"/>
      <c r="UNH15" s="100"/>
      <c r="UNI15" s="100"/>
      <c r="UNJ15" s="100"/>
      <c r="UNK15" s="100"/>
      <c r="UNL15" s="100"/>
      <c r="UNM15" s="100"/>
      <c r="UNN15" s="100"/>
      <c r="UNO15" s="100"/>
      <c r="UNP15" s="100"/>
      <c r="UNQ15" s="100"/>
      <c r="UNR15" s="100"/>
      <c r="UNS15" s="100"/>
      <c r="UNT15" s="100"/>
      <c r="UNU15" s="100"/>
      <c r="UNV15" s="100"/>
      <c r="UNW15" s="100"/>
      <c r="UNX15" s="100"/>
      <c r="UNY15" s="100"/>
      <c r="UNZ15" s="100"/>
      <c r="UOA15" s="100"/>
      <c r="UOB15" s="100"/>
      <c r="UOC15" s="100"/>
      <c r="UOD15" s="100"/>
      <c r="UOE15" s="100"/>
      <c r="UOF15" s="100"/>
      <c r="UOG15" s="100"/>
      <c r="UOH15" s="100"/>
      <c r="UOI15" s="100"/>
      <c r="UOJ15" s="100"/>
      <c r="UOK15" s="100"/>
      <c r="UOL15" s="100"/>
      <c r="UOM15" s="100"/>
      <c r="UON15" s="100"/>
      <c r="UOO15" s="100"/>
      <c r="UOP15" s="100"/>
      <c r="UOQ15" s="100"/>
      <c r="UOR15" s="100"/>
      <c r="UOS15" s="100"/>
      <c r="UOT15" s="100"/>
      <c r="UOU15" s="100"/>
      <c r="UOV15" s="100"/>
      <c r="UOW15" s="100"/>
      <c r="UOX15" s="100"/>
      <c r="UOY15" s="100"/>
      <c r="UOZ15" s="100"/>
      <c r="UPA15" s="100"/>
      <c r="UPB15" s="100"/>
      <c r="UPC15" s="100"/>
      <c r="UPD15" s="100"/>
      <c r="UPE15" s="100"/>
      <c r="UPF15" s="100"/>
      <c r="UPG15" s="100"/>
      <c r="UPH15" s="100"/>
      <c r="UPI15" s="100"/>
      <c r="UPJ15" s="100"/>
      <c r="UPK15" s="100"/>
      <c r="UPL15" s="100"/>
      <c r="UPM15" s="100"/>
      <c r="UPN15" s="100"/>
      <c r="UPO15" s="100"/>
      <c r="UPP15" s="100"/>
      <c r="UPQ15" s="100"/>
      <c r="UPR15" s="100"/>
      <c r="UPS15" s="100"/>
      <c r="UPT15" s="100"/>
      <c r="UPU15" s="100"/>
      <c r="UPV15" s="100"/>
      <c r="UPW15" s="100"/>
      <c r="UPX15" s="100"/>
      <c r="UPY15" s="100"/>
      <c r="UPZ15" s="100"/>
      <c r="UQA15" s="100"/>
      <c r="UQB15" s="100"/>
      <c r="UQC15" s="100"/>
      <c r="UQD15" s="100"/>
      <c r="UQE15" s="100"/>
      <c r="UQF15" s="100"/>
      <c r="UQG15" s="100"/>
      <c r="UQH15" s="100"/>
      <c r="UQI15" s="100"/>
      <c r="UQJ15" s="100"/>
      <c r="UQK15" s="100"/>
      <c r="UQL15" s="100"/>
      <c r="UQM15" s="100"/>
      <c r="UQN15" s="100"/>
      <c r="UQO15" s="100"/>
      <c r="UQP15" s="100"/>
      <c r="UQQ15" s="100"/>
      <c r="UQR15" s="100"/>
      <c r="UQS15" s="100"/>
      <c r="UQT15" s="100"/>
      <c r="UQU15" s="100"/>
      <c r="UQV15" s="100"/>
      <c r="UQW15" s="100"/>
      <c r="UQX15" s="100"/>
      <c r="UQY15" s="100"/>
      <c r="UQZ15" s="100"/>
      <c r="URA15" s="100"/>
      <c r="URB15" s="100"/>
      <c r="URC15" s="100"/>
      <c r="URD15" s="100"/>
      <c r="URE15" s="100"/>
      <c r="URF15" s="100"/>
      <c r="URG15" s="100"/>
      <c r="URH15" s="100"/>
      <c r="URI15" s="100"/>
      <c r="URJ15" s="100"/>
      <c r="URK15" s="100"/>
      <c r="URL15" s="100"/>
      <c r="URM15" s="100"/>
      <c r="URN15" s="100"/>
      <c r="URO15" s="100"/>
      <c r="URP15" s="100"/>
      <c r="URQ15" s="100"/>
      <c r="URR15" s="100"/>
      <c r="URS15" s="100"/>
      <c r="URT15" s="100"/>
      <c r="URU15" s="100"/>
      <c r="URV15" s="100"/>
      <c r="URW15" s="100"/>
      <c r="URX15" s="100"/>
      <c r="URY15" s="100"/>
      <c r="URZ15" s="100"/>
      <c r="USA15" s="100"/>
      <c r="USB15" s="100"/>
      <c r="USC15" s="100"/>
      <c r="USD15" s="100"/>
      <c r="USE15" s="100"/>
      <c r="USF15" s="100"/>
      <c r="USG15" s="100"/>
      <c r="USH15" s="100"/>
      <c r="USI15" s="100"/>
      <c r="USJ15" s="100"/>
      <c r="USK15" s="100"/>
      <c r="USL15" s="100"/>
      <c r="USM15" s="100"/>
      <c r="USN15" s="100"/>
      <c r="USO15" s="100"/>
      <c r="USP15" s="100"/>
      <c r="USQ15" s="100"/>
      <c r="USR15" s="100"/>
      <c r="USS15" s="100"/>
      <c r="UST15" s="100"/>
      <c r="USU15" s="100"/>
      <c r="USV15" s="100"/>
      <c r="USW15" s="100"/>
      <c r="USX15" s="100"/>
      <c r="USY15" s="100"/>
      <c r="USZ15" s="100"/>
      <c r="UTA15" s="100"/>
      <c r="UTB15" s="100"/>
      <c r="UTC15" s="100"/>
      <c r="UTD15" s="100"/>
      <c r="UTE15" s="100"/>
      <c r="UTF15" s="100"/>
      <c r="UTG15" s="100"/>
      <c r="UTH15" s="100"/>
      <c r="UTI15" s="100"/>
      <c r="UTJ15" s="100"/>
      <c r="UTK15" s="100"/>
      <c r="UTL15" s="100"/>
      <c r="UTM15" s="100"/>
      <c r="UTN15" s="100"/>
      <c r="UTO15" s="100"/>
      <c r="UTP15" s="100"/>
      <c r="UTQ15" s="100"/>
      <c r="UTR15" s="100"/>
      <c r="UTS15" s="100"/>
      <c r="UTT15" s="100"/>
      <c r="UTU15" s="100"/>
      <c r="UTV15" s="100"/>
      <c r="UTW15" s="100"/>
      <c r="UTX15" s="100"/>
      <c r="UTY15" s="100"/>
      <c r="UTZ15" s="100"/>
      <c r="UUA15" s="100"/>
      <c r="UUB15" s="100"/>
      <c r="UUC15" s="100"/>
      <c r="UUD15" s="100"/>
      <c r="UUE15" s="100"/>
      <c r="UUF15" s="100"/>
      <c r="UUG15" s="100"/>
      <c r="UUH15" s="100"/>
      <c r="UUI15" s="100"/>
      <c r="UUJ15" s="100"/>
      <c r="UUK15" s="100"/>
      <c r="UUL15" s="100"/>
      <c r="UUM15" s="100"/>
      <c r="UUN15" s="100"/>
      <c r="UUO15" s="100"/>
      <c r="UUP15" s="100"/>
      <c r="UUQ15" s="100"/>
      <c r="UUR15" s="100"/>
      <c r="UUS15" s="100"/>
      <c r="UUT15" s="100"/>
      <c r="UUU15" s="100"/>
      <c r="UUV15" s="100"/>
      <c r="UUW15" s="100"/>
      <c r="UUX15" s="100"/>
      <c r="UUY15" s="100"/>
      <c r="UUZ15" s="100"/>
      <c r="UVA15" s="100"/>
      <c r="UVB15" s="100"/>
      <c r="UVC15" s="100"/>
      <c r="UVD15" s="100"/>
      <c r="UVE15" s="100"/>
      <c r="UVF15" s="100"/>
      <c r="UVG15" s="100"/>
      <c r="UVH15" s="100"/>
      <c r="UVI15" s="100"/>
      <c r="UVJ15" s="100"/>
      <c r="UVK15" s="100"/>
      <c r="UVL15" s="100"/>
      <c r="UVM15" s="100"/>
      <c r="UVN15" s="100"/>
      <c r="UVO15" s="100"/>
      <c r="UVP15" s="100"/>
      <c r="UVQ15" s="100"/>
      <c r="UVR15" s="100"/>
      <c r="UVS15" s="100"/>
      <c r="UVT15" s="100"/>
      <c r="UVU15" s="100"/>
      <c r="UVV15" s="100"/>
      <c r="UVW15" s="100"/>
      <c r="UVX15" s="100"/>
      <c r="UVY15" s="100"/>
      <c r="UVZ15" s="100"/>
      <c r="UWA15" s="100"/>
      <c r="UWB15" s="100"/>
      <c r="UWC15" s="100"/>
      <c r="UWD15" s="100"/>
      <c r="UWE15" s="100"/>
      <c r="UWF15" s="100"/>
      <c r="UWG15" s="100"/>
      <c r="UWH15" s="100"/>
      <c r="UWI15" s="100"/>
      <c r="UWJ15" s="100"/>
      <c r="UWK15" s="100"/>
      <c r="UWL15" s="100"/>
      <c r="UWM15" s="100"/>
      <c r="UWN15" s="100"/>
      <c r="UWO15" s="100"/>
      <c r="UWP15" s="100"/>
      <c r="UWQ15" s="100"/>
      <c r="UWR15" s="100"/>
      <c r="UWS15" s="100"/>
      <c r="UWT15" s="100"/>
      <c r="UWU15" s="100"/>
      <c r="UWV15" s="100"/>
      <c r="UWW15" s="100"/>
      <c r="UWX15" s="100"/>
      <c r="UWY15" s="100"/>
      <c r="UWZ15" s="100"/>
      <c r="UXA15" s="100"/>
      <c r="UXB15" s="100"/>
      <c r="UXC15" s="100"/>
      <c r="UXD15" s="100"/>
      <c r="UXE15" s="100"/>
      <c r="UXF15" s="100"/>
      <c r="UXG15" s="100"/>
      <c r="UXH15" s="100"/>
      <c r="UXI15" s="100"/>
      <c r="UXJ15" s="100"/>
      <c r="UXK15" s="100"/>
      <c r="UXL15" s="100"/>
      <c r="UXM15" s="100"/>
      <c r="UXN15" s="100"/>
      <c r="UXO15" s="100"/>
      <c r="UXP15" s="100"/>
      <c r="UXQ15" s="100"/>
      <c r="UXR15" s="100"/>
      <c r="UXS15" s="100"/>
      <c r="UXT15" s="100"/>
      <c r="UXU15" s="100"/>
      <c r="UXV15" s="100"/>
      <c r="UXW15" s="100"/>
      <c r="UXX15" s="100"/>
      <c r="UXY15" s="100"/>
      <c r="UXZ15" s="100"/>
      <c r="UYA15" s="100"/>
      <c r="UYB15" s="100"/>
      <c r="UYC15" s="100"/>
      <c r="UYD15" s="100"/>
      <c r="UYE15" s="100"/>
      <c r="UYF15" s="100"/>
      <c r="UYG15" s="100"/>
      <c r="UYH15" s="100"/>
      <c r="UYI15" s="100"/>
      <c r="UYJ15" s="100"/>
      <c r="UYK15" s="100"/>
      <c r="UYL15" s="100"/>
      <c r="UYM15" s="100"/>
      <c r="UYN15" s="100"/>
      <c r="UYO15" s="100"/>
      <c r="UYP15" s="100"/>
      <c r="UYQ15" s="100"/>
      <c r="UYR15" s="100"/>
      <c r="UYS15" s="100"/>
      <c r="UYT15" s="100"/>
      <c r="UYU15" s="100"/>
      <c r="UYV15" s="100"/>
      <c r="UYW15" s="100"/>
      <c r="UYX15" s="100"/>
      <c r="UYY15" s="100"/>
      <c r="UYZ15" s="100"/>
      <c r="UZA15" s="100"/>
      <c r="UZB15" s="100"/>
      <c r="UZC15" s="100"/>
      <c r="UZD15" s="100"/>
      <c r="UZE15" s="100"/>
      <c r="UZF15" s="100"/>
      <c r="UZG15" s="100"/>
      <c r="UZH15" s="100"/>
      <c r="UZI15" s="100"/>
      <c r="UZJ15" s="100"/>
      <c r="UZK15" s="100"/>
      <c r="UZL15" s="100"/>
      <c r="UZM15" s="100"/>
      <c r="UZN15" s="100"/>
      <c r="UZO15" s="100"/>
      <c r="UZP15" s="100"/>
      <c r="UZQ15" s="100"/>
      <c r="UZR15" s="100"/>
      <c r="UZS15" s="100"/>
      <c r="UZT15" s="100"/>
      <c r="UZU15" s="100"/>
      <c r="UZV15" s="100"/>
      <c r="UZW15" s="100"/>
      <c r="UZX15" s="100"/>
      <c r="UZY15" s="100"/>
      <c r="UZZ15" s="100"/>
      <c r="VAA15" s="100"/>
      <c r="VAB15" s="100"/>
      <c r="VAC15" s="100"/>
      <c r="VAD15" s="100"/>
      <c r="VAE15" s="100"/>
      <c r="VAF15" s="100"/>
      <c r="VAG15" s="100"/>
      <c r="VAH15" s="100"/>
      <c r="VAI15" s="100"/>
      <c r="VAJ15" s="100"/>
      <c r="VAK15" s="100"/>
      <c r="VAL15" s="100"/>
      <c r="VAM15" s="100"/>
      <c r="VAN15" s="100"/>
      <c r="VAO15" s="100"/>
      <c r="VAP15" s="100"/>
      <c r="VAQ15" s="100"/>
      <c r="VAR15" s="100"/>
      <c r="VAS15" s="100"/>
      <c r="VAT15" s="100"/>
      <c r="VAU15" s="100"/>
      <c r="VAV15" s="100"/>
      <c r="VAW15" s="100"/>
      <c r="VAX15" s="100"/>
      <c r="VAY15" s="100"/>
      <c r="VAZ15" s="100"/>
      <c r="VBA15" s="100"/>
      <c r="VBB15" s="100"/>
      <c r="VBC15" s="100"/>
      <c r="VBD15" s="100"/>
      <c r="VBE15" s="100"/>
      <c r="VBF15" s="100"/>
      <c r="VBG15" s="100"/>
      <c r="VBH15" s="100"/>
      <c r="VBI15" s="100"/>
      <c r="VBJ15" s="100"/>
      <c r="VBK15" s="100"/>
      <c r="VBL15" s="100"/>
      <c r="VBM15" s="100"/>
      <c r="VBN15" s="100"/>
      <c r="VBO15" s="100"/>
      <c r="VBP15" s="100"/>
      <c r="VBQ15" s="100"/>
      <c r="VBR15" s="100"/>
      <c r="VBS15" s="100"/>
      <c r="VBT15" s="100"/>
      <c r="VBU15" s="100"/>
      <c r="VBV15" s="100"/>
      <c r="VBW15" s="100"/>
      <c r="VBX15" s="100"/>
      <c r="VBY15" s="100"/>
      <c r="VBZ15" s="100"/>
      <c r="VCA15" s="100"/>
      <c r="VCB15" s="100"/>
      <c r="VCC15" s="100"/>
      <c r="VCD15" s="100"/>
      <c r="VCE15" s="100"/>
      <c r="VCF15" s="100"/>
      <c r="VCG15" s="100"/>
      <c r="VCH15" s="100"/>
      <c r="VCI15" s="100"/>
      <c r="VCJ15" s="100"/>
      <c r="VCK15" s="100"/>
      <c r="VCL15" s="100"/>
      <c r="VCM15" s="100"/>
      <c r="VCN15" s="100"/>
      <c r="VCO15" s="100"/>
      <c r="VCP15" s="100"/>
      <c r="VCQ15" s="100"/>
      <c r="VCR15" s="100"/>
      <c r="VCS15" s="100"/>
      <c r="VCT15" s="100"/>
      <c r="VCU15" s="100"/>
      <c r="VCV15" s="100"/>
      <c r="VCW15" s="100"/>
      <c r="VCX15" s="100"/>
      <c r="VCY15" s="100"/>
      <c r="VCZ15" s="100"/>
      <c r="VDA15" s="100"/>
      <c r="VDB15" s="100"/>
      <c r="VDC15" s="100"/>
      <c r="VDD15" s="100"/>
      <c r="VDE15" s="100"/>
      <c r="VDF15" s="100"/>
      <c r="VDG15" s="100"/>
      <c r="VDH15" s="100"/>
      <c r="VDI15" s="100"/>
      <c r="VDJ15" s="100"/>
      <c r="VDK15" s="100"/>
      <c r="VDL15" s="100"/>
      <c r="VDM15" s="100"/>
      <c r="VDN15" s="100"/>
      <c r="VDO15" s="100"/>
      <c r="VDP15" s="100"/>
      <c r="VDQ15" s="100"/>
      <c r="VDR15" s="100"/>
      <c r="VDS15" s="100"/>
      <c r="VDT15" s="100"/>
      <c r="VDU15" s="100"/>
      <c r="VDV15" s="100"/>
      <c r="VDW15" s="100"/>
      <c r="VDX15" s="100"/>
      <c r="VDY15" s="100"/>
      <c r="VDZ15" s="100"/>
      <c r="VEA15" s="100"/>
      <c r="VEB15" s="100"/>
      <c r="VEC15" s="100"/>
      <c r="VED15" s="100"/>
      <c r="VEE15" s="100"/>
      <c r="VEF15" s="100"/>
      <c r="VEG15" s="100"/>
      <c r="VEH15" s="100"/>
      <c r="VEI15" s="100"/>
      <c r="VEJ15" s="100"/>
      <c r="VEK15" s="100"/>
      <c r="VEL15" s="100"/>
      <c r="VEM15" s="100"/>
      <c r="VEN15" s="100"/>
      <c r="VEO15" s="100"/>
      <c r="VEP15" s="100"/>
      <c r="VEQ15" s="100"/>
      <c r="VER15" s="100"/>
      <c r="VES15" s="100"/>
      <c r="VET15" s="100"/>
      <c r="VEU15" s="100"/>
      <c r="VEV15" s="100"/>
      <c r="VEW15" s="100"/>
      <c r="VEX15" s="100"/>
      <c r="VEY15" s="100"/>
      <c r="VEZ15" s="100"/>
      <c r="VFA15" s="100"/>
      <c r="VFB15" s="100"/>
      <c r="VFC15" s="100"/>
      <c r="VFD15" s="100"/>
      <c r="VFE15" s="100"/>
      <c r="VFF15" s="100"/>
      <c r="VFG15" s="100"/>
      <c r="VFH15" s="100"/>
      <c r="VFI15" s="100"/>
      <c r="VFJ15" s="100"/>
      <c r="VFK15" s="100"/>
      <c r="VFL15" s="100"/>
      <c r="VFM15" s="100"/>
      <c r="VFN15" s="100"/>
      <c r="VFO15" s="100"/>
      <c r="VFP15" s="100"/>
      <c r="VFQ15" s="100"/>
      <c r="VFR15" s="100"/>
      <c r="VFS15" s="100"/>
      <c r="VFT15" s="100"/>
      <c r="VFU15" s="100"/>
      <c r="VFV15" s="100"/>
      <c r="VFW15" s="100"/>
      <c r="VFX15" s="100"/>
      <c r="VFY15" s="100"/>
      <c r="VFZ15" s="100"/>
      <c r="VGA15" s="100"/>
      <c r="VGB15" s="100"/>
      <c r="VGC15" s="100"/>
      <c r="VGD15" s="100"/>
      <c r="VGE15" s="100"/>
      <c r="VGF15" s="100"/>
      <c r="VGG15" s="100"/>
      <c r="VGH15" s="100"/>
      <c r="VGI15" s="100"/>
      <c r="VGJ15" s="100"/>
      <c r="VGK15" s="100"/>
      <c r="VGL15" s="100"/>
      <c r="VGM15" s="100"/>
      <c r="VGN15" s="100"/>
      <c r="VGO15" s="100"/>
      <c r="VGP15" s="100"/>
      <c r="VGQ15" s="100"/>
      <c r="VGR15" s="100"/>
      <c r="VGS15" s="100"/>
      <c r="VGT15" s="100"/>
      <c r="VGU15" s="100"/>
      <c r="VGV15" s="100"/>
      <c r="VGW15" s="100"/>
      <c r="VGX15" s="100"/>
      <c r="VGY15" s="100"/>
      <c r="VGZ15" s="100"/>
      <c r="VHA15" s="100"/>
      <c r="VHB15" s="100"/>
      <c r="VHC15" s="100"/>
      <c r="VHD15" s="100"/>
      <c r="VHE15" s="100"/>
      <c r="VHF15" s="100"/>
      <c r="VHG15" s="100"/>
      <c r="VHH15" s="100"/>
      <c r="VHI15" s="100"/>
      <c r="VHJ15" s="100"/>
      <c r="VHK15" s="100"/>
      <c r="VHL15" s="100"/>
      <c r="VHM15" s="100"/>
      <c r="VHN15" s="100"/>
      <c r="VHO15" s="100"/>
      <c r="VHP15" s="100"/>
      <c r="VHQ15" s="100"/>
      <c r="VHR15" s="100"/>
      <c r="VHS15" s="100"/>
      <c r="VHT15" s="100"/>
      <c r="VHU15" s="100"/>
      <c r="VHV15" s="100"/>
      <c r="VHW15" s="100"/>
      <c r="VHX15" s="100"/>
      <c r="VHY15" s="100"/>
      <c r="VHZ15" s="100"/>
      <c r="VIA15" s="100"/>
      <c r="VIB15" s="100"/>
      <c r="VIC15" s="100"/>
      <c r="VID15" s="100"/>
      <c r="VIE15" s="100"/>
      <c r="VIF15" s="100"/>
      <c r="VIG15" s="100"/>
      <c r="VIH15" s="100"/>
      <c r="VII15" s="100"/>
      <c r="VIJ15" s="100"/>
      <c r="VIK15" s="100"/>
      <c r="VIL15" s="100"/>
      <c r="VIM15" s="100"/>
      <c r="VIN15" s="100"/>
      <c r="VIO15" s="100"/>
      <c r="VIP15" s="100"/>
      <c r="VIQ15" s="100"/>
      <c r="VIR15" s="100"/>
      <c r="VIS15" s="100"/>
      <c r="VIT15" s="100"/>
      <c r="VIU15" s="100"/>
      <c r="VIV15" s="100"/>
      <c r="VIW15" s="100"/>
      <c r="VIX15" s="100"/>
      <c r="VIY15" s="100"/>
      <c r="VIZ15" s="100"/>
      <c r="VJA15" s="100"/>
      <c r="VJB15" s="100"/>
      <c r="VJC15" s="100"/>
      <c r="VJD15" s="100"/>
      <c r="VJE15" s="100"/>
      <c r="VJF15" s="100"/>
      <c r="VJG15" s="100"/>
      <c r="VJH15" s="100"/>
      <c r="VJI15" s="100"/>
      <c r="VJJ15" s="100"/>
      <c r="VJK15" s="100"/>
      <c r="VJL15" s="100"/>
      <c r="VJM15" s="100"/>
      <c r="VJN15" s="100"/>
      <c r="VJO15" s="100"/>
      <c r="VJP15" s="100"/>
      <c r="VJQ15" s="100"/>
      <c r="VJR15" s="100"/>
      <c r="VJS15" s="100"/>
      <c r="VJT15" s="100"/>
      <c r="VJU15" s="100"/>
      <c r="VJV15" s="100"/>
      <c r="VJW15" s="100"/>
      <c r="VJX15" s="100"/>
      <c r="VJY15" s="100"/>
      <c r="VJZ15" s="100"/>
      <c r="VKA15" s="100"/>
      <c r="VKB15" s="100"/>
      <c r="VKC15" s="100"/>
      <c r="VKD15" s="100"/>
      <c r="VKE15" s="100"/>
      <c r="VKF15" s="100"/>
      <c r="VKG15" s="100"/>
      <c r="VKH15" s="100"/>
      <c r="VKI15" s="100"/>
      <c r="VKJ15" s="100"/>
      <c r="VKK15" s="100"/>
      <c r="VKL15" s="100"/>
      <c r="VKM15" s="100"/>
      <c r="VKN15" s="100"/>
      <c r="VKO15" s="100"/>
      <c r="VKP15" s="100"/>
      <c r="VKQ15" s="100"/>
      <c r="VKR15" s="100"/>
      <c r="VKS15" s="100"/>
      <c r="VKT15" s="100"/>
      <c r="VKU15" s="100"/>
      <c r="VKV15" s="100"/>
      <c r="VKW15" s="100"/>
      <c r="VKX15" s="100"/>
      <c r="VKY15" s="100"/>
      <c r="VKZ15" s="100"/>
      <c r="VLA15" s="100"/>
      <c r="VLB15" s="100"/>
      <c r="VLC15" s="100"/>
      <c r="VLD15" s="100"/>
      <c r="VLE15" s="100"/>
      <c r="VLF15" s="100"/>
      <c r="VLG15" s="100"/>
      <c r="VLH15" s="100"/>
      <c r="VLI15" s="100"/>
      <c r="VLJ15" s="100"/>
      <c r="VLK15" s="100"/>
      <c r="VLL15" s="100"/>
      <c r="VLM15" s="100"/>
      <c r="VLN15" s="100"/>
      <c r="VLO15" s="100"/>
      <c r="VLP15" s="100"/>
      <c r="VLQ15" s="100"/>
      <c r="VLR15" s="100"/>
      <c r="VLS15" s="100"/>
      <c r="VLT15" s="100"/>
      <c r="VLU15" s="100"/>
      <c r="VLV15" s="100"/>
      <c r="VLW15" s="100"/>
      <c r="VLX15" s="100"/>
      <c r="VLY15" s="100"/>
      <c r="VLZ15" s="100"/>
      <c r="VMA15" s="100"/>
      <c r="VMB15" s="100"/>
      <c r="VMC15" s="100"/>
      <c r="VMD15" s="100"/>
      <c r="VME15" s="100"/>
      <c r="VMF15" s="100"/>
      <c r="VMG15" s="100"/>
      <c r="VMH15" s="100"/>
      <c r="VMI15" s="100"/>
      <c r="VMJ15" s="100"/>
      <c r="VMK15" s="100"/>
      <c r="VML15" s="100"/>
      <c r="VMM15" s="100"/>
      <c r="VMN15" s="100"/>
      <c r="VMO15" s="100"/>
      <c r="VMP15" s="100"/>
      <c r="VMQ15" s="100"/>
      <c r="VMR15" s="100"/>
      <c r="VMS15" s="100"/>
      <c r="VMT15" s="100"/>
      <c r="VMU15" s="100"/>
      <c r="VMV15" s="100"/>
      <c r="VMW15" s="100"/>
      <c r="VMX15" s="100"/>
      <c r="VMY15" s="100"/>
      <c r="VMZ15" s="100"/>
      <c r="VNA15" s="100"/>
      <c r="VNB15" s="100"/>
      <c r="VNC15" s="100"/>
      <c r="VND15" s="100"/>
      <c r="VNE15" s="100"/>
      <c r="VNF15" s="100"/>
      <c r="VNG15" s="100"/>
      <c r="VNH15" s="100"/>
      <c r="VNI15" s="100"/>
      <c r="VNJ15" s="100"/>
      <c r="VNK15" s="100"/>
      <c r="VNL15" s="100"/>
      <c r="VNM15" s="100"/>
      <c r="VNN15" s="100"/>
      <c r="VNO15" s="100"/>
      <c r="VNP15" s="100"/>
      <c r="VNQ15" s="100"/>
      <c r="VNR15" s="100"/>
      <c r="VNS15" s="100"/>
      <c r="VNT15" s="100"/>
      <c r="VNU15" s="100"/>
      <c r="VNV15" s="100"/>
      <c r="VNW15" s="100"/>
      <c r="VNX15" s="100"/>
      <c r="VNY15" s="100"/>
      <c r="VNZ15" s="100"/>
      <c r="VOA15" s="100"/>
      <c r="VOB15" s="100"/>
      <c r="VOC15" s="100"/>
      <c r="VOD15" s="100"/>
      <c r="VOE15" s="100"/>
      <c r="VOF15" s="100"/>
      <c r="VOG15" s="100"/>
      <c r="VOH15" s="100"/>
      <c r="VOI15" s="100"/>
      <c r="VOJ15" s="100"/>
      <c r="VOK15" s="100"/>
      <c r="VOL15" s="100"/>
      <c r="VOM15" s="100"/>
      <c r="VON15" s="100"/>
      <c r="VOO15" s="100"/>
      <c r="VOP15" s="100"/>
      <c r="VOQ15" s="100"/>
      <c r="VOR15" s="100"/>
      <c r="VOS15" s="100"/>
      <c r="VOT15" s="100"/>
      <c r="VOU15" s="100"/>
      <c r="VOV15" s="100"/>
      <c r="VOW15" s="100"/>
      <c r="VOX15" s="100"/>
      <c r="VOY15" s="100"/>
      <c r="VOZ15" s="100"/>
      <c r="VPA15" s="100"/>
      <c r="VPB15" s="100"/>
      <c r="VPC15" s="100"/>
      <c r="VPD15" s="100"/>
      <c r="VPE15" s="100"/>
      <c r="VPF15" s="100"/>
      <c r="VPG15" s="100"/>
      <c r="VPH15" s="100"/>
      <c r="VPI15" s="100"/>
      <c r="VPJ15" s="100"/>
      <c r="VPK15" s="100"/>
      <c r="VPL15" s="100"/>
      <c r="VPM15" s="100"/>
      <c r="VPN15" s="100"/>
      <c r="VPO15" s="100"/>
      <c r="VPP15" s="100"/>
      <c r="VPQ15" s="100"/>
      <c r="VPR15" s="100"/>
      <c r="VPS15" s="100"/>
      <c r="VPT15" s="100"/>
      <c r="VPU15" s="100"/>
      <c r="VPV15" s="100"/>
      <c r="VPW15" s="100"/>
      <c r="VPX15" s="100"/>
      <c r="VPY15" s="100"/>
      <c r="VPZ15" s="100"/>
      <c r="VQA15" s="100"/>
      <c r="VQB15" s="100"/>
      <c r="VQC15" s="100"/>
      <c r="VQD15" s="100"/>
      <c r="VQE15" s="100"/>
      <c r="VQF15" s="100"/>
      <c r="VQG15" s="100"/>
      <c r="VQH15" s="100"/>
      <c r="VQI15" s="100"/>
      <c r="VQJ15" s="100"/>
      <c r="VQK15" s="100"/>
      <c r="VQL15" s="100"/>
      <c r="VQM15" s="100"/>
      <c r="VQN15" s="100"/>
      <c r="VQO15" s="100"/>
      <c r="VQP15" s="100"/>
      <c r="VQQ15" s="100"/>
      <c r="VQR15" s="100"/>
      <c r="VQS15" s="100"/>
      <c r="VQT15" s="100"/>
      <c r="VQU15" s="100"/>
      <c r="VQV15" s="100"/>
      <c r="VQW15" s="100"/>
      <c r="VQX15" s="100"/>
      <c r="VQY15" s="100"/>
      <c r="VQZ15" s="100"/>
      <c r="VRA15" s="100"/>
      <c r="VRB15" s="100"/>
      <c r="VRC15" s="100"/>
      <c r="VRD15" s="100"/>
      <c r="VRE15" s="100"/>
      <c r="VRF15" s="100"/>
      <c r="VRG15" s="100"/>
      <c r="VRH15" s="100"/>
      <c r="VRI15" s="100"/>
      <c r="VRJ15" s="100"/>
      <c r="VRK15" s="100"/>
      <c r="VRL15" s="100"/>
      <c r="VRM15" s="100"/>
      <c r="VRN15" s="100"/>
      <c r="VRO15" s="100"/>
      <c r="VRP15" s="100"/>
      <c r="VRQ15" s="100"/>
      <c r="VRR15" s="100"/>
      <c r="VRS15" s="100"/>
      <c r="VRT15" s="100"/>
      <c r="VRU15" s="100"/>
      <c r="VRV15" s="100"/>
      <c r="VRW15" s="100"/>
      <c r="VRX15" s="100"/>
      <c r="VRY15" s="100"/>
      <c r="VRZ15" s="100"/>
      <c r="VSA15" s="100"/>
      <c r="VSB15" s="100"/>
      <c r="VSC15" s="100"/>
      <c r="VSD15" s="100"/>
      <c r="VSE15" s="100"/>
      <c r="VSF15" s="100"/>
      <c r="VSG15" s="100"/>
      <c r="VSH15" s="100"/>
      <c r="VSI15" s="100"/>
      <c r="VSJ15" s="100"/>
      <c r="VSK15" s="100"/>
      <c r="VSL15" s="100"/>
      <c r="VSM15" s="100"/>
      <c r="VSN15" s="100"/>
      <c r="VSO15" s="100"/>
      <c r="VSP15" s="100"/>
      <c r="VSQ15" s="100"/>
      <c r="VSR15" s="100"/>
      <c r="VSS15" s="100"/>
      <c r="VST15" s="100"/>
      <c r="VSU15" s="100"/>
      <c r="VSV15" s="100"/>
      <c r="VSW15" s="100"/>
      <c r="VSX15" s="100"/>
      <c r="VSY15" s="100"/>
      <c r="VSZ15" s="100"/>
      <c r="VTA15" s="100"/>
      <c r="VTB15" s="100"/>
      <c r="VTC15" s="100"/>
      <c r="VTD15" s="100"/>
      <c r="VTE15" s="100"/>
      <c r="VTF15" s="100"/>
      <c r="VTG15" s="100"/>
      <c r="VTH15" s="100"/>
      <c r="VTI15" s="100"/>
      <c r="VTJ15" s="100"/>
      <c r="VTK15" s="100"/>
      <c r="VTL15" s="100"/>
      <c r="VTM15" s="100"/>
      <c r="VTN15" s="100"/>
      <c r="VTO15" s="100"/>
      <c r="VTP15" s="100"/>
      <c r="VTQ15" s="100"/>
      <c r="VTR15" s="100"/>
      <c r="VTS15" s="100"/>
      <c r="VTT15" s="100"/>
      <c r="VTU15" s="100"/>
      <c r="VTV15" s="100"/>
      <c r="VTW15" s="100"/>
      <c r="VTX15" s="100"/>
      <c r="VTY15" s="100"/>
      <c r="VTZ15" s="100"/>
      <c r="VUA15" s="100"/>
      <c r="VUB15" s="100"/>
      <c r="VUC15" s="100"/>
      <c r="VUD15" s="100"/>
      <c r="VUE15" s="100"/>
      <c r="VUF15" s="100"/>
      <c r="VUG15" s="100"/>
      <c r="VUH15" s="100"/>
      <c r="VUI15" s="100"/>
      <c r="VUJ15" s="100"/>
      <c r="VUK15" s="100"/>
      <c r="VUL15" s="100"/>
      <c r="VUM15" s="100"/>
      <c r="VUN15" s="100"/>
      <c r="VUO15" s="100"/>
      <c r="VUP15" s="100"/>
      <c r="VUQ15" s="100"/>
      <c r="VUR15" s="100"/>
      <c r="VUS15" s="100"/>
      <c r="VUT15" s="100"/>
      <c r="VUU15" s="100"/>
      <c r="VUV15" s="100"/>
      <c r="VUW15" s="100"/>
      <c r="VUX15" s="100"/>
      <c r="VUY15" s="100"/>
      <c r="VUZ15" s="100"/>
      <c r="VVA15" s="100"/>
      <c r="VVB15" s="100"/>
      <c r="VVC15" s="100"/>
      <c r="VVD15" s="100"/>
      <c r="VVE15" s="100"/>
      <c r="VVF15" s="100"/>
      <c r="VVG15" s="100"/>
      <c r="VVH15" s="100"/>
      <c r="VVI15" s="100"/>
      <c r="VVJ15" s="100"/>
      <c r="VVK15" s="100"/>
      <c r="VVL15" s="100"/>
      <c r="VVM15" s="100"/>
      <c r="VVN15" s="100"/>
      <c r="VVO15" s="100"/>
      <c r="VVP15" s="100"/>
      <c r="VVQ15" s="100"/>
      <c r="VVR15" s="100"/>
      <c r="VVS15" s="100"/>
      <c r="VVT15" s="100"/>
      <c r="VVU15" s="100"/>
      <c r="VVV15" s="100"/>
      <c r="VVW15" s="100"/>
      <c r="VVX15" s="100"/>
      <c r="VVY15" s="100"/>
      <c r="VVZ15" s="100"/>
      <c r="VWA15" s="100"/>
      <c r="VWB15" s="100"/>
      <c r="VWC15" s="100"/>
      <c r="VWD15" s="100"/>
      <c r="VWE15" s="100"/>
      <c r="VWF15" s="100"/>
      <c r="VWG15" s="100"/>
      <c r="VWH15" s="100"/>
      <c r="VWI15" s="100"/>
      <c r="VWJ15" s="100"/>
      <c r="VWK15" s="100"/>
      <c r="VWL15" s="100"/>
      <c r="VWM15" s="100"/>
      <c r="VWN15" s="100"/>
      <c r="VWO15" s="100"/>
      <c r="VWP15" s="100"/>
      <c r="VWQ15" s="100"/>
      <c r="VWR15" s="100"/>
      <c r="VWS15" s="100"/>
      <c r="VWT15" s="100"/>
      <c r="VWU15" s="100"/>
      <c r="VWV15" s="100"/>
      <c r="VWW15" s="100"/>
      <c r="VWX15" s="100"/>
      <c r="VWY15" s="100"/>
      <c r="VWZ15" s="100"/>
      <c r="VXA15" s="100"/>
      <c r="VXB15" s="100"/>
      <c r="VXC15" s="100"/>
      <c r="VXD15" s="100"/>
      <c r="VXE15" s="100"/>
      <c r="VXF15" s="100"/>
      <c r="VXG15" s="100"/>
      <c r="VXH15" s="100"/>
      <c r="VXI15" s="100"/>
      <c r="VXJ15" s="100"/>
      <c r="VXK15" s="100"/>
      <c r="VXL15" s="100"/>
      <c r="VXM15" s="100"/>
      <c r="VXN15" s="100"/>
      <c r="VXO15" s="100"/>
      <c r="VXP15" s="100"/>
      <c r="VXQ15" s="100"/>
      <c r="VXR15" s="100"/>
      <c r="VXS15" s="100"/>
      <c r="VXT15" s="100"/>
      <c r="VXU15" s="100"/>
      <c r="VXV15" s="100"/>
      <c r="VXW15" s="100"/>
      <c r="VXX15" s="100"/>
      <c r="VXY15" s="100"/>
      <c r="VXZ15" s="100"/>
      <c r="VYA15" s="100"/>
      <c r="VYB15" s="100"/>
      <c r="VYC15" s="100"/>
      <c r="VYD15" s="100"/>
      <c r="VYE15" s="100"/>
      <c r="VYF15" s="100"/>
      <c r="VYG15" s="100"/>
      <c r="VYH15" s="100"/>
      <c r="VYI15" s="100"/>
      <c r="VYJ15" s="100"/>
      <c r="VYK15" s="100"/>
      <c r="VYL15" s="100"/>
      <c r="VYM15" s="100"/>
      <c r="VYN15" s="100"/>
      <c r="VYO15" s="100"/>
      <c r="VYP15" s="100"/>
      <c r="VYQ15" s="100"/>
      <c r="VYR15" s="100"/>
      <c r="VYS15" s="100"/>
      <c r="VYT15" s="100"/>
      <c r="VYU15" s="100"/>
      <c r="VYV15" s="100"/>
      <c r="VYW15" s="100"/>
      <c r="VYX15" s="100"/>
      <c r="VYY15" s="100"/>
      <c r="VYZ15" s="100"/>
      <c r="VZA15" s="100"/>
      <c r="VZB15" s="100"/>
      <c r="VZC15" s="100"/>
      <c r="VZD15" s="100"/>
      <c r="VZE15" s="100"/>
      <c r="VZF15" s="100"/>
      <c r="VZG15" s="100"/>
      <c r="VZH15" s="100"/>
      <c r="VZI15" s="100"/>
      <c r="VZJ15" s="100"/>
      <c r="VZK15" s="100"/>
      <c r="VZL15" s="100"/>
      <c r="VZM15" s="100"/>
      <c r="VZN15" s="100"/>
      <c r="VZO15" s="100"/>
      <c r="VZP15" s="100"/>
      <c r="VZQ15" s="100"/>
      <c r="VZR15" s="100"/>
      <c r="VZS15" s="100"/>
      <c r="VZT15" s="100"/>
      <c r="VZU15" s="100"/>
      <c r="VZV15" s="100"/>
      <c r="VZW15" s="100"/>
      <c r="VZX15" s="100"/>
      <c r="VZY15" s="100"/>
      <c r="VZZ15" s="100"/>
      <c r="WAA15" s="100"/>
      <c r="WAB15" s="100"/>
      <c r="WAC15" s="100"/>
      <c r="WAD15" s="100"/>
      <c r="WAE15" s="100"/>
      <c r="WAF15" s="100"/>
      <c r="WAG15" s="100"/>
      <c r="WAH15" s="100"/>
      <c r="WAI15" s="100"/>
      <c r="WAJ15" s="100"/>
      <c r="WAK15" s="100"/>
      <c r="WAL15" s="100"/>
      <c r="WAM15" s="100"/>
      <c r="WAN15" s="100"/>
      <c r="WAO15" s="100"/>
      <c r="WAP15" s="100"/>
      <c r="WAQ15" s="100"/>
      <c r="WAR15" s="100"/>
      <c r="WAS15" s="100"/>
      <c r="WAT15" s="100"/>
      <c r="WAU15" s="100"/>
      <c r="WAV15" s="100"/>
      <c r="WAW15" s="100"/>
      <c r="WAX15" s="100"/>
      <c r="WAY15" s="100"/>
      <c r="WAZ15" s="100"/>
      <c r="WBA15" s="100"/>
      <c r="WBB15" s="100"/>
      <c r="WBC15" s="100"/>
      <c r="WBD15" s="100"/>
      <c r="WBE15" s="100"/>
      <c r="WBF15" s="100"/>
      <c r="WBG15" s="100"/>
      <c r="WBH15" s="100"/>
      <c r="WBI15" s="100"/>
      <c r="WBJ15" s="100"/>
      <c r="WBK15" s="100"/>
      <c r="WBL15" s="100"/>
      <c r="WBM15" s="100"/>
      <c r="WBN15" s="100"/>
      <c r="WBO15" s="100"/>
      <c r="WBP15" s="100"/>
      <c r="WBQ15" s="100"/>
      <c r="WBR15" s="100"/>
      <c r="WBS15" s="100"/>
      <c r="WBT15" s="100"/>
      <c r="WBU15" s="100"/>
      <c r="WBV15" s="100"/>
      <c r="WBW15" s="100"/>
      <c r="WBX15" s="100"/>
      <c r="WBY15" s="100"/>
      <c r="WBZ15" s="100"/>
      <c r="WCA15" s="100"/>
      <c r="WCB15" s="100"/>
      <c r="WCC15" s="100"/>
      <c r="WCD15" s="100"/>
      <c r="WCE15" s="100"/>
      <c r="WCF15" s="100"/>
      <c r="WCG15" s="100"/>
      <c r="WCH15" s="100"/>
      <c r="WCI15" s="100"/>
      <c r="WCJ15" s="100"/>
      <c r="WCK15" s="100"/>
      <c r="WCL15" s="100"/>
      <c r="WCM15" s="100"/>
      <c r="WCN15" s="100"/>
      <c r="WCO15" s="100"/>
      <c r="WCP15" s="100"/>
      <c r="WCQ15" s="100"/>
      <c r="WCR15" s="100"/>
      <c r="WCS15" s="100"/>
      <c r="WCT15" s="100"/>
      <c r="WCU15" s="100"/>
      <c r="WCV15" s="100"/>
      <c r="WCW15" s="100"/>
      <c r="WCX15" s="100"/>
      <c r="WCY15" s="100"/>
      <c r="WCZ15" s="100"/>
      <c r="WDA15" s="100"/>
      <c r="WDB15" s="100"/>
      <c r="WDC15" s="100"/>
      <c r="WDD15" s="100"/>
      <c r="WDE15" s="100"/>
      <c r="WDF15" s="100"/>
      <c r="WDG15" s="100"/>
      <c r="WDH15" s="100"/>
      <c r="WDI15" s="100"/>
      <c r="WDJ15" s="100"/>
      <c r="WDK15" s="100"/>
      <c r="WDL15" s="100"/>
      <c r="WDM15" s="100"/>
      <c r="WDN15" s="100"/>
      <c r="WDO15" s="100"/>
      <c r="WDP15" s="100"/>
      <c r="WDQ15" s="100"/>
      <c r="WDR15" s="100"/>
      <c r="WDS15" s="100"/>
      <c r="WDT15" s="100"/>
      <c r="WDU15" s="100"/>
      <c r="WDV15" s="100"/>
      <c r="WDW15" s="100"/>
      <c r="WDX15" s="100"/>
      <c r="WDY15" s="100"/>
      <c r="WDZ15" s="100"/>
      <c r="WEA15" s="100"/>
      <c r="WEB15" s="100"/>
      <c r="WEC15" s="100"/>
      <c r="WED15" s="100"/>
      <c r="WEE15" s="100"/>
      <c r="WEF15" s="100"/>
      <c r="WEG15" s="100"/>
      <c r="WEH15" s="100"/>
      <c r="WEI15" s="100"/>
      <c r="WEJ15" s="100"/>
      <c r="WEK15" s="100"/>
      <c r="WEL15" s="100"/>
      <c r="WEM15" s="100"/>
      <c r="WEN15" s="100"/>
      <c r="WEO15" s="100"/>
      <c r="WEP15" s="100"/>
      <c r="WEQ15" s="100"/>
      <c r="WER15" s="100"/>
      <c r="WES15" s="100"/>
      <c r="WET15" s="100"/>
      <c r="WEU15" s="100"/>
      <c r="WEV15" s="100"/>
      <c r="WEW15" s="100"/>
      <c r="WEX15" s="100"/>
      <c r="WEY15" s="100"/>
      <c r="WEZ15" s="100"/>
      <c r="WFA15" s="100"/>
      <c r="WFB15" s="100"/>
      <c r="WFC15" s="100"/>
      <c r="WFD15" s="100"/>
      <c r="WFE15" s="100"/>
      <c r="WFF15" s="100"/>
      <c r="WFG15" s="100"/>
      <c r="WFH15" s="100"/>
      <c r="WFI15" s="100"/>
      <c r="WFJ15" s="100"/>
      <c r="WFK15" s="100"/>
      <c r="WFL15" s="100"/>
      <c r="WFM15" s="100"/>
      <c r="WFN15" s="100"/>
      <c r="WFO15" s="100"/>
      <c r="WFP15" s="100"/>
      <c r="WFQ15" s="100"/>
      <c r="WFR15" s="100"/>
      <c r="WFS15" s="100"/>
      <c r="WFT15" s="100"/>
      <c r="WFU15" s="100"/>
      <c r="WFV15" s="100"/>
      <c r="WFW15" s="100"/>
      <c r="WFX15" s="100"/>
      <c r="WFY15" s="100"/>
      <c r="WFZ15" s="100"/>
      <c r="WGA15" s="100"/>
      <c r="WGB15" s="100"/>
      <c r="WGC15" s="100"/>
      <c r="WGD15" s="100"/>
      <c r="WGE15" s="100"/>
      <c r="WGF15" s="100"/>
      <c r="WGG15" s="100"/>
      <c r="WGH15" s="100"/>
      <c r="WGI15" s="100"/>
      <c r="WGJ15" s="100"/>
      <c r="WGK15" s="100"/>
      <c r="WGL15" s="100"/>
      <c r="WGM15" s="100"/>
      <c r="WGN15" s="100"/>
      <c r="WGO15" s="100"/>
      <c r="WGP15" s="100"/>
      <c r="WGQ15" s="100"/>
      <c r="WGR15" s="100"/>
      <c r="WGS15" s="100"/>
      <c r="WGT15" s="100"/>
      <c r="WGU15" s="100"/>
      <c r="WGV15" s="100"/>
      <c r="WGW15" s="100"/>
      <c r="WGX15" s="100"/>
      <c r="WGY15" s="100"/>
      <c r="WGZ15" s="100"/>
      <c r="WHA15" s="100"/>
      <c r="WHB15" s="100"/>
      <c r="WHC15" s="100"/>
      <c r="WHD15" s="100"/>
      <c r="WHE15" s="100"/>
      <c r="WHF15" s="100"/>
      <c r="WHG15" s="100"/>
      <c r="WHH15" s="100"/>
      <c r="WHI15" s="100"/>
      <c r="WHJ15" s="100"/>
      <c r="WHK15" s="100"/>
      <c r="WHL15" s="100"/>
      <c r="WHM15" s="100"/>
      <c r="WHN15" s="100"/>
      <c r="WHO15" s="100"/>
      <c r="WHP15" s="100"/>
      <c r="WHQ15" s="100"/>
      <c r="WHR15" s="100"/>
      <c r="WHS15" s="100"/>
      <c r="WHT15" s="100"/>
      <c r="WHU15" s="100"/>
      <c r="WHV15" s="100"/>
      <c r="WHW15" s="100"/>
      <c r="WHX15" s="100"/>
      <c r="WHY15" s="100"/>
      <c r="WHZ15" s="100"/>
      <c r="WIA15" s="100"/>
      <c r="WIB15" s="100"/>
      <c r="WIC15" s="100"/>
      <c r="WID15" s="100"/>
      <c r="WIE15" s="100"/>
      <c r="WIF15" s="100"/>
      <c r="WIG15" s="100"/>
      <c r="WIH15" s="100"/>
      <c r="WII15" s="100"/>
      <c r="WIJ15" s="100"/>
      <c r="WIK15" s="100"/>
      <c r="WIL15" s="100"/>
      <c r="WIM15" s="100"/>
      <c r="WIN15" s="100"/>
      <c r="WIO15" s="100"/>
      <c r="WIP15" s="100"/>
      <c r="WIQ15" s="100"/>
      <c r="WIR15" s="100"/>
      <c r="WIS15" s="100"/>
      <c r="WIT15" s="100"/>
      <c r="WIU15" s="100"/>
      <c r="WIV15" s="100"/>
      <c r="WIW15" s="100"/>
      <c r="WIX15" s="100"/>
      <c r="WIY15" s="100"/>
      <c r="WIZ15" s="100"/>
      <c r="WJA15" s="100"/>
      <c r="WJB15" s="100"/>
      <c r="WJC15" s="100"/>
      <c r="WJD15" s="100"/>
      <c r="WJE15" s="100"/>
      <c r="WJF15" s="100"/>
      <c r="WJG15" s="100"/>
      <c r="WJH15" s="100"/>
      <c r="WJI15" s="100"/>
      <c r="WJJ15" s="100"/>
      <c r="WJK15" s="100"/>
      <c r="WJL15" s="100"/>
      <c r="WJM15" s="100"/>
      <c r="WJN15" s="100"/>
      <c r="WJO15" s="100"/>
      <c r="WJP15" s="100"/>
      <c r="WJQ15" s="100"/>
      <c r="WJR15" s="100"/>
      <c r="WJS15" s="100"/>
      <c r="WJT15" s="100"/>
      <c r="WJU15" s="100"/>
      <c r="WJV15" s="100"/>
      <c r="WJW15" s="100"/>
      <c r="WJX15" s="100"/>
      <c r="WJY15" s="100"/>
      <c r="WJZ15" s="100"/>
      <c r="WKA15" s="100"/>
      <c r="WKB15" s="100"/>
      <c r="WKC15" s="100"/>
      <c r="WKD15" s="100"/>
      <c r="WKE15" s="100"/>
      <c r="WKF15" s="100"/>
      <c r="WKG15" s="100"/>
      <c r="WKH15" s="100"/>
      <c r="WKI15" s="100"/>
      <c r="WKJ15" s="100"/>
      <c r="WKK15" s="100"/>
      <c r="WKL15" s="100"/>
      <c r="WKM15" s="100"/>
      <c r="WKN15" s="100"/>
      <c r="WKO15" s="100"/>
      <c r="WKP15" s="100"/>
      <c r="WKQ15" s="100"/>
      <c r="WKR15" s="100"/>
      <c r="WKS15" s="100"/>
      <c r="WKT15" s="100"/>
      <c r="WKU15" s="100"/>
      <c r="WKV15" s="100"/>
      <c r="WKW15" s="100"/>
      <c r="WKX15" s="100"/>
      <c r="WKY15" s="100"/>
      <c r="WKZ15" s="100"/>
      <c r="WLA15" s="100"/>
      <c r="WLB15" s="100"/>
      <c r="WLC15" s="100"/>
      <c r="WLD15" s="100"/>
      <c r="WLE15" s="100"/>
      <c r="WLF15" s="100"/>
      <c r="WLG15" s="100"/>
      <c r="WLH15" s="100"/>
      <c r="WLI15" s="100"/>
      <c r="WLJ15" s="100"/>
      <c r="WLK15" s="100"/>
      <c r="WLL15" s="100"/>
      <c r="WLM15" s="100"/>
      <c r="WLN15" s="100"/>
      <c r="WLO15" s="100"/>
      <c r="WLP15" s="100"/>
      <c r="WLQ15" s="100"/>
      <c r="WLR15" s="100"/>
      <c r="WLS15" s="100"/>
      <c r="WLT15" s="100"/>
      <c r="WLU15" s="100"/>
      <c r="WLV15" s="100"/>
      <c r="WLW15" s="100"/>
      <c r="WLX15" s="100"/>
      <c r="WLY15" s="100"/>
      <c r="WLZ15" s="100"/>
      <c r="WMA15" s="100"/>
      <c r="WMB15" s="100"/>
      <c r="WMC15" s="100"/>
      <c r="WMD15" s="100"/>
      <c r="WME15" s="100"/>
      <c r="WMF15" s="100"/>
      <c r="WMG15" s="100"/>
      <c r="WMH15" s="100"/>
      <c r="WMI15" s="100"/>
      <c r="WMJ15" s="100"/>
      <c r="WMK15" s="100"/>
      <c r="WML15" s="100"/>
      <c r="WMM15" s="100"/>
      <c r="WMN15" s="100"/>
      <c r="WMO15" s="100"/>
      <c r="WMP15" s="100"/>
      <c r="WMQ15" s="100"/>
      <c r="WMR15" s="100"/>
      <c r="WMS15" s="100"/>
      <c r="WMT15" s="100"/>
      <c r="WMU15" s="100"/>
      <c r="WMV15" s="100"/>
      <c r="WMW15" s="100"/>
      <c r="WMX15" s="100"/>
      <c r="WMY15" s="100"/>
      <c r="WMZ15" s="100"/>
      <c r="WNA15" s="100"/>
      <c r="WNB15" s="100"/>
      <c r="WNC15" s="100"/>
      <c r="WND15" s="100"/>
      <c r="WNE15" s="100"/>
      <c r="WNF15" s="100"/>
      <c r="WNG15" s="100"/>
      <c r="WNH15" s="100"/>
      <c r="WNI15" s="100"/>
      <c r="WNJ15" s="100"/>
      <c r="WNK15" s="100"/>
      <c r="WNL15" s="100"/>
      <c r="WNM15" s="100"/>
      <c r="WNN15" s="100"/>
      <c r="WNO15" s="100"/>
      <c r="WNP15" s="100"/>
      <c r="WNQ15" s="100"/>
      <c r="WNR15" s="100"/>
      <c r="WNS15" s="100"/>
      <c r="WNT15" s="100"/>
      <c r="WNU15" s="100"/>
      <c r="WNV15" s="100"/>
      <c r="WNW15" s="100"/>
      <c r="WNX15" s="100"/>
      <c r="WNY15" s="100"/>
      <c r="WNZ15" s="100"/>
      <c r="WOA15" s="100"/>
      <c r="WOB15" s="100"/>
      <c r="WOC15" s="100"/>
      <c r="WOD15" s="100"/>
      <c r="WOE15" s="100"/>
      <c r="WOF15" s="100"/>
      <c r="WOG15" s="100"/>
      <c r="WOH15" s="100"/>
      <c r="WOI15" s="100"/>
      <c r="WOJ15" s="100"/>
      <c r="WOK15" s="100"/>
      <c r="WOL15" s="100"/>
      <c r="WOM15" s="100"/>
      <c r="WON15" s="100"/>
      <c r="WOO15" s="100"/>
      <c r="WOP15" s="100"/>
      <c r="WOQ15" s="100"/>
      <c r="WOR15" s="100"/>
      <c r="WOS15" s="100"/>
      <c r="WOT15" s="100"/>
      <c r="WOU15" s="100"/>
      <c r="WOV15" s="100"/>
      <c r="WOW15" s="100"/>
      <c r="WOX15" s="100"/>
      <c r="WOY15" s="100"/>
      <c r="WOZ15" s="100"/>
      <c r="WPA15" s="100"/>
      <c r="WPB15" s="100"/>
      <c r="WPC15" s="100"/>
      <c r="WPD15" s="100"/>
      <c r="WPE15" s="100"/>
      <c r="WPF15" s="100"/>
      <c r="WPG15" s="100"/>
      <c r="WPH15" s="100"/>
      <c r="WPI15" s="100"/>
      <c r="WPJ15" s="100"/>
      <c r="WPK15" s="100"/>
      <c r="WPL15" s="100"/>
      <c r="WPM15" s="100"/>
      <c r="WPN15" s="100"/>
      <c r="WPO15" s="100"/>
      <c r="WPP15" s="100"/>
      <c r="WPQ15" s="100"/>
      <c r="WPR15" s="100"/>
      <c r="WPS15" s="100"/>
      <c r="WPT15" s="100"/>
      <c r="WPU15" s="100"/>
      <c r="WPV15" s="100"/>
      <c r="WPW15" s="100"/>
      <c r="WPX15" s="100"/>
      <c r="WPY15" s="100"/>
      <c r="WPZ15" s="100"/>
      <c r="WQA15" s="100"/>
      <c r="WQB15" s="100"/>
      <c r="WQC15" s="100"/>
      <c r="WQD15" s="100"/>
      <c r="WQE15" s="100"/>
      <c r="WQF15" s="100"/>
      <c r="WQG15" s="100"/>
      <c r="WQH15" s="100"/>
      <c r="WQI15" s="100"/>
      <c r="WQJ15" s="100"/>
      <c r="WQK15" s="100"/>
      <c r="WQL15" s="100"/>
      <c r="WQM15" s="100"/>
      <c r="WQN15" s="100"/>
      <c r="WQO15" s="100"/>
      <c r="WQP15" s="100"/>
      <c r="WQQ15" s="100"/>
      <c r="WQR15" s="100"/>
      <c r="WQS15" s="100"/>
      <c r="WQT15" s="100"/>
      <c r="WQU15" s="100"/>
      <c r="WQV15" s="100"/>
      <c r="WQW15" s="100"/>
      <c r="WQX15" s="100"/>
      <c r="WQY15" s="100"/>
      <c r="WQZ15" s="100"/>
      <c r="WRA15" s="100"/>
      <c r="WRB15" s="100"/>
      <c r="WRC15" s="100"/>
      <c r="WRD15" s="100"/>
      <c r="WRE15" s="100"/>
      <c r="WRF15" s="100"/>
      <c r="WRG15" s="100"/>
      <c r="WRH15" s="100"/>
      <c r="WRI15" s="100"/>
      <c r="WRJ15" s="100"/>
      <c r="WRK15" s="100"/>
      <c r="WRL15" s="100"/>
      <c r="WRM15" s="100"/>
      <c r="WRN15" s="100"/>
      <c r="WRO15" s="100"/>
      <c r="WRP15" s="100"/>
      <c r="WRQ15" s="100"/>
      <c r="WRR15" s="100"/>
      <c r="WRS15" s="100"/>
      <c r="WRT15" s="100"/>
      <c r="WRU15" s="100"/>
      <c r="WRV15" s="100"/>
      <c r="WRW15" s="100"/>
      <c r="WRX15" s="100"/>
      <c r="WRY15" s="100"/>
      <c r="WRZ15" s="100"/>
      <c r="WSA15" s="100"/>
      <c r="WSB15" s="100"/>
      <c r="WSC15" s="100"/>
      <c r="WSD15" s="100"/>
      <c r="WSE15" s="100"/>
      <c r="WSF15" s="100"/>
      <c r="WSG15" s="100"/>
      <c r="WSH15" s="100"/>
      <c r="WSI15" s="100"/>
      <c r="WSJ15" s="100"/>
      <c r="WSK15" s="100"/>
      <c r="WSL15" s="100"/>
      <c r="WSM15" s="100"/>
      <c r="WSN15" s="100"/>
      <c r="WSO15" s="100"/>
      <c r="WSP15" s="100"/>
      <c r="WSQ15" s="100"/>
      <c r="WSR15" s="100"/>
      <c r="WSS15" s="100"/>
      <c r="WST15" s="100"/>
      <c r="WSU15" s="100"/>
      <c r="WSV15" s="100"/>
      <c r="WSW15" s="100"/>
      <c r="WSX15" s="100"/>
      <c r="WSY15" s="100"/>
      <c r="WSZ15" s="100"/>
      <c r="WTA15" s="100"/>
      <c r="WTB15" s="100"/>
      <c r="WTC15" s="100"/>
      <c r="WTD15" s="100"/>
      <c r="WTE15" s="100"/>
      <c r="WTF15" s="100"/>
      <c r="WTG15" s="100"/>
      <c r="WTH15" s="100"/>
      <c r="WTI15" s="100"/>
      <c r="WTJ15" s="100"/>
      <c r="WTK15" s="100"/>
      <c r="WTL15" s="100"/>
      <c r="WTM15" s="100"/>
      <c r="WTN15" s="100"/>
      <c r="WTO15" s="100"/>
      <c r="WTP15" s="100"/>
      <c r="WTQ15" s="100"/>
      <c r="WTR15" s="100"/>
      <c r="WTS15" s="100"/>
      <c r="WTT15" s="100"/>
      <c r="WTU15" s="100"/>
      <c r="WTV15" s="100"/>
      <c r="WTW15" s="100"/>
      <c r="WTX15" s="100"/>
      <c r="WTY15" s="100"/>
      <c r="WTZ15" s="100"/>
      <c r="WUA15" s="100"/>
      <c r="WUB15" s="100"/>
      <c r="WUC15" s="100"/>
      <c r="WUD15" s="100"/>
      <c r="WUE15" s="100"/>
      <c r="WUF15" s="100"/>
      <c r="WUG15" s="100"/>
      <c r="WUH15" s="100"/>
      <c r="WUI15" s="100"/>
      <c r="WUJ15" s="100"/>
      <c r="WUK15" s="100"/>
      <c r="WUL15" s="100"/>
      <c r="WUM15" s="100"/>
      <c r="WUN15" s="100"/>
      <c r="WUO15" s="100"/>
      <c r="WUP15" s="100"/>
      <c r="WUQ15" s="100"/>
      <c r="WUR15" s="100"/>
      <c r="WUS15" s="100"/>
      <c r="WUT15" s="100"/>
      <c r="WUU15" s="100"/>
      <c r="WUV15" s="100"/>
      <c r="WUW15" s="100"/>
      <c r="WUX15" s="100"/>
      <c r="WUY15" s="100"/>
      <c r="WUZ15" s="100"/>
      <c r="WVA15" s="100"/>
      <c r="WVB15" s="100"/>
      <c r="WVC15" s="100"/>
      <c r="WVD15" s="100"/>
      <c r="WVE15" s="100"/>
      <c r="WVF15" s="100"/>
      <c r="WVG15" s="100"/>
      <c r="WVH15" s="100"/>
      <c r="WVI15" s="100"/>
      <c r="WVJ15" s="100"/>
      <c r="WVK15" s="100"/>
      <c r="WVL15" s="100"/>
      <c r="WVM15" s="100"/>
      <c r="WVN15" s="100"/>
      <c r="WVO15" s="100"/>
      <c r="WVP15" s="100"/>
      <c r="WVQ15" s="100"/>
      <c r="WVR15" s="100"/>
      <c r="WVS15" s="100"/>
      <c r="WVT15" s="100"/>
      <c r="WVU15" s="100"/>
      <c r="WVV15" s="100"/>
      <c r="WVW15" s="100"/>
      <c r="WVX15" s="100"/>
      <c r="WVY15" s="100"/>
      <c r="WVZ15" s="100"/>
      <c r="WWA15" s="100"/>
      <c r="WWB15" s="100"/>
      <c r="WWC15" s="100"/>
      <c r="WWD15" s="100"/>
      <c r="WWE15" s="100"/>
      <c r="WWF15" s="100"/>
      <c r="WWG15" s="100"/>
      <c r="WWH15" s="100"/>
      <c r="WWI15" s="100"/>
      <c r="WWJ15" s="100"/>
      <c r="WWK15" s="100"/>
      <c r="WWL15" s="100"/>
      <c r="WWM15" s="100"/>
      <c r="WWN15" s="100"/>
      <c r="WWO15" s="100"/>
      <c r="WWP15" s="100"/>
      <c r="WWQ15" s="100"/>
      <c r="WWR15" s="100"/>
      <c r="WWS15" s="100"/>
      <c r="WWT15" s="100"/>
      <c r="WWU15" s="100"/>
      <c r="WWV15" s="100"/>
      <c r="WWW15" s="100"/>
      <c r="WWX15" s="100"/>
      <c r="WWY15" s="100"/>
      <c r="WWZ15" s="100"/>
      <c r="WXA15" s="100"/>
      <c r="WXB15" s="100"/>
      <c r="WXC15" s="100"/>
      <c r="WXD15" s="100"/>
      <c r="WXE15" s="100"/>
      <c r="WXF15" s="100"/>
      <c r="WXG15" s="100"/>
      <c r="WXH15" s="100"/>
      <c r="WXI15" s="100"/>
      <c r="WXJ15" s="100"/>
      <c r="WXK15" s="100"/>
      <c r="WXL15" s="100"/>
      <c r="WXM15" s="100"/>
      <c r="WXN15" s="100"/>
      <c r="WXO15" s="100"/>
      <c r="WXP15" s="100"/>
      <c r="WXQ15" s="100"/>
      <c r="WXR15" s="100"/>
      <c r="WXS15" s="100"/>
      <c r="WXT15" s="100"/>
      <c r="WXU15" s="100"/>
      <c r="WXV15" s="100"/>
      <c r="WXW15" s="100"/>
      <c r="WXX15" s="100"/>
      <c r="WXY15" s="100"/>
      <c r="WXZ15" s="100"/>
      <c r="WYA15" s="100"/>
      <c r="WYB15" s="100"/>
      <c r="WYC15" s="100"/>
      <c r="WYD15" s="100"/>
      <c r="WYE15" s="100"/>
      <c r="WYF15" s="100"/>
      <c r="WYG15" s="100"/>
      <c r="WYH15" s="100"/>
      <c r="WYI15" s="100"/>
      <c r="WYJ15" s="100"/>
      <c r="WYK15" s="100"/>
      <c r="WYL15" s="100"/>
      <c r="WYM15" s="100"/>
      <c r="WYN15" s="100"/>
      <c r="WYO15" s="100"/>
      <c r="WYP15" s="100"/>
      <c r="WYQ15" s="100"/>
      <c r="WYR15" s="100"/>
      <c r="WYS15" s="100"/>
      <c r="WYT15" s="100"/>
      <c r="WYU15" s="100"/>
      <c r="WYV15" s="100"/>
      <c r="WYW15" s="100"/>
      <c r="WYX15" s="100"/>
      <c r="WYY15" s="100"/>
      <c r="WYZ15" s="100"/>
      <c r="WZA15" s="100"/>
      <c r="WZB15" s="100"/>
      <c r="WZC15" s="100"/>
      <c r="WZD15" s="100"/>
      <c r="WZE15" s="100"/>
      <c r="WZF15" s="100"/>
      <c r="WZG15" s="100"/>
      <c r="WZH15" s="100"/>
      <c r="WZI15" s="100"/>
      <c r="WZJ15" s="100"/>
      <c r="WZK15" s="100"/>
      <c r="WZL15" s="100"/>
      <c r="WZM15" s="100"/>
      <c r="WZN15" s="100"/>
      <c r="WZO15" s="100"/>
      <c r="WZP15" s="100"/>
      <c r="WZQ15" s="100"/>
      <c r="WZR15" s="100"/>
      <c r="WZS15" s="100"/>
      <c r="WZT15" s="100"/>
      <c r="WZU15" s="100"/>
      <c r="WZV15" s="100"/>
      <c r="WZW15" s="100"/>
      <c r="WZX15" s="100"/>
      <c r="WZY15" s="100"/>
      <c r="WZZ15" s="100"/>
      <c r="XAA15" s="100"/>
      <c r="XAB15" s="100"/>
      <c r="XAC15" s="100"/>
      <c r="XAD15" s="100"/>
      <c r="XAE15" s="100"/>
      <c r="XAF15" s="100"/>
      <c r="XAG15" s="100"/>
      <c r="XAH15" s="100"/>
      <c r="XAI15" s="100"/>
      <c r="XAJ15" s="100"/>
      <c r="XAK15" s="100"/>
      <c r="XAL15" s="100"/>
      <c r="XAM15" s="100"/>
      <c r="XAN15" s="100"/>
      <c r="XAO15" s="100"/>
      <c r="XAP15" s="100"/>
      <c r="XAQ15" s="100"/>
      <c r="XAR15" s="100"/>
      <c r="XAS15" s="100"/>
      <c r="XAT15" s="100"/>
      <c r="XAU15" s="100"/>
      <c r="XAV15" s="100"/>
      <c r="XAW15" s="100"/>
      <c r="XAX15" s="100"/>
      <c r="XAY15" s="100"/>
      <c r="XAZ15" s="100"/>
      <c r="XBA15" s="100"/>
      <c r="XBB15" s="100"/>
      <c r="XBC15" s="100"/>
      <c r="XBD15" s="100"/>
      <c r="XBE15" s="100"/>
      <c r="XBF15" s="100"/>
      <c r="XBG15" s="100"/>
      <c r="XBH15" s="100"/>
      <c r="XBI15" s="100"/>
      <c r="XBJ15" s="100"/>
      <c r="XBK15" s="100"/>
      <c r="XBL15" s="100"/>
      <c r="XBM15" s="100"/>
      <c r="XBN15" s="100"/>
      <c r="XBO15" s="100"/>
      <c r="XBP15" s="100"/>
      <c r="XBQ15" s="100"/>
      <c r="XBR15" s="100"/>
      <c r="XBS15" s="100"/>
      <c r="XBT15" s="100"/>
      <c r="XBU15" s="100"/>
      <c r="XBV15" s="100"/>
      <c r="XBW15" s="100"/>
      <c r="XBX15" s="100"/>
      <c r="XBY15" s="100"/>
      <c r="XBZ15" s="100"/>
      <c r="XCA15" s="100"/>
      <c r="XCB15" s="100"/>
      <c r="XCC15" s="100"/>
      <c r="XCD15" s="100"/>
      <c r="XCE15" s="100"/>
      <c r="XCF15" s="100"/>
      <c r="XCG15" s="100"/>
      <c r="XCH15" s="100"/>
      <c r="XCI15" s="100"/>
      <c r="XCJ15" s="100"/>
      <c r="XCK15" s="100"/>
      <c r="XCL15" s="100"/>
      <c r="XCM15" s="100"/>
      <c r="XCN15" s="100"/>
      <c r="XCO15" s="100"/>
      <c r="XCP15" s="100"/>
      <c r="XCQ15" s="100"/>
      <c r="XCR15" s="100"/>
      <c r="XCS15" s="100"/>
      <c r="XCT15" s="100"/>
      <c r="XCU15" s="100"/>
      <c r="XCV15" s="100"/>
      <c r="XCW15" s="100"/>
      <c r="XCX15" s="100"/>
      <c r="XCY15" s="100"/>
      <c r="XCZ15" s="100"/>
      <c r="XDA15" s="100"/>
      <c r="XDB15" s="100"/>
      <c r="XDC15" s="100"/>
      <c r="XDD15" s="100"/>
      <c r="XDE15" s="100"/>
      <c r="XDF15" s="100"/>
      <c r="XDG15" s="100"/>
      <c r="XDH15" s="100"/>
      <c r="XDI15" s="100"/>
      <c r="XDJ15" s="100"/>
      <c r="XDK15" s="100"/>
      <c r="XDL15" s="100"/>
      <c r="XDM15" s="100"/>
      <c r="XDN15" s="100"/>
      <c r="XDO15" s="100"/>
      <c r="XDP15" s="100"/>
      <c r="XDQ15" s="100"/>
      <c r="XDR15" s="100"/>
      <c r="XDS15" s="100"/>
      <c r="XDT15" s="100"/>
      <c r="XDU15" s="100"/>
      <c r="XDV15" s="100"/>
      <c r="XDW15" s="100"/>
      <c r="XDX15" s="100"/>
      <c r="XDY15" s="100"/>
      <c r="XDZ15" s="100"/>
      <c r="XEA15" s="100"/>
      <c r="XEB15" s="100"/>
      <c r="XEC15" s="100"/>
      <c r="XED15" s="100"/>
      <c r="XEE15" s="100"/>
      <c r="XEF15" s="100"/>
      <c r="XEG15" s="100"/>
      <c r="XEH15" s="100"/>
      <c r="XEI15" s="100"/>
      <c r="XEJ15" s="100"/>
      <c r="XEK15" s="100"/>
      <c r="XEL15" s="100"/>
      <c r="XEM15" s="100"/>
      <c r="XEN15" s="100"/>
      <c r="XEO15" s="100"/>
      <c r="XEP15" s="100"/>
      <c r="XEQ15" s="100"/>
      <c r="XER15" s="100"/>
      <c r="XES15" s="100"/>
      <c r="XET15" s="100"/>
      <c r="XEU15" s="100"/>
      <c r="XEV15" s="100"/>
      <c r="XEW15" s="100"/>
      <c r="XEX15" s="100"/>
      <c r="XEY15" s="100"/>
      <c r="XEZ15" s="100"/>
      <c r="XFA15" s="100"/>
      <c r="XFB15" s="100"/>
    </row>
    <row r="16" spans="1:16382" x14ac:dyDescent="0.25">
      <c r="A16" s="100" t="s">
        <v>375</v>
      </c>
      <c r="B16" s="341" t="s">
        <v>926</v>
      </c>
      <c r="C16" s="341" t="s">
        <v>926</v>
      </c>
      <c r="D16" s="100"/>
      <c r="E16" s="100"/>
      <c r="F16" s="100"/>
    </row>
    <row r="17" spans="1:6" x14ac:dyDescent="0.25">
      <c r="A17" s="100" t="s">
        <v>378</v>
      </c>
      <c r="B17" s="341" t="s">
        <v>926</v>
      </c>
      <c r="C17" s="341" t="s">
        <v>926</v>
      </c>
      <c r="D17" s="100"/>
      <c r="E17" s="100"/>
      <c r="F17" s="100"/>
    </row>
    <row r="18" spans="1:6" ht="15.75" thickBot="1" x14ac:dyDescent="0.3">
      <c r="A18" s="40" t="s">
        <v>2</v>
      </c>
      <c r="B18" s="41">
        <f>SUM($B$9:B17)</f>
        <v>0</v>
      </c>
      <c r="C18" s="41">
        <f>SUM($C$9:C17)</f>
        <v>0</v>
      </c>
      <c r="D18" s="100"/>
      <c r="E18" s="100"/>
      <c r="F18" s="100"/>
    </row>
    <row r="19" spans="1:6" ht="15.75" thickTop="1" x14ac:dyDescent="0.25">
      <c r="A19" s="100"/>
      <c r="B19" s="100"/>
      <c r="C19" s="100"/>
      <c r="D19" s="100"/>
      <c r="E19" s="100"/>
      <c r="F19" s="100"/>
    </row>
    <row r="20" spans="1:6" x14ac:dyDescent="0.25">
      <c r="A20" s="100"/>
      <c r="B20" s="100"/>
      <c r="C20" s="100"/>
      <c r="D20" s="100"/>
      <c r="E20" s="100"/>
      <c r="F20" s="100"/>
    </row>
    <row r="21" spans="1:6" x14ac:dyDescent="0.25">
      <c r="A21" s="100"/>
      <c r="B21" s="100"/>
      <c r="C21" s="100"/>
      <c r="D21" s="100"/>
      <c r="E21" s="100"/>
      <c r="F21" s="100"/>
    </row>
    <row r="22" spans="1:6" x14ac:dyDescent="0.25">
      <c r="A22" s="100"/>
      <c r="B22" s="100"/>
      <c r="C22" s="100"/>
      <c r="D22" s="100"/>
      <c r="E22" s="100"/>
      <c r="F22" s="100"/>
    </row>
    <row r="23" spans="1:6" x14ac:dyDescent="0.25">
      <c r="A23" s="100"/>
      <c r="B23" s="100"/>
      <c r="C23" s="100"/>
      <c r="D23" s="100"/>
      <c r="E23" s="100"/>
      <c r="F23" s="100"/>
    </row>
    <row r="24" spans="1:6" x14ac:dyDescent="0.25">
      <c r="A24" s="100"/>
      <c r="B24" s="100"/>
      <c r="C24" s="100"/>
      <c r="D24" s="100"/>
      <c r="E24" s="100"/>
      <c r="F24" s="100"/>
    </row>
    <row r="25" spans="1:6" x14ac:dyDescent="0.25">
      <c r="A25" s="100"/>
      <c r="B25" s="100"/>
      <c r="C25" s="100"/>
      <c r="D25" s="100"/>
      <c r="E25" s="100"/>
      <c r="F25" s="100"/>
    </row>
    <row r="26" spans="1:6" x14ac:dyDescent="0.25">
      <c r="A26" s="100"/>
      <c r="B26" s="100"/>
      <c r="C26" s="100"/>
      <c r="D26" s="100"/>
      <c r="E26" s="100"/>
      <c r="F26" s="100"/>
    </row>
    <row r="27" spans="1:6" x14ac:dyDescent="0.25">
      <c r="A27" s="100"/>
      <c r="B27" s="100"/>
      <c r="C27" s="100"/>
      <c r="D27" s="100"/>
      <c r="E27" s="100"/>
      <c r="F27" s="100"/>
    </row>
    <row r="28" spans="1:6" x14ac:dyDescent="0.25">
      <c r="A28" s="100"/>
      <c r="B28" s="100"/>
      <c r="C28" s="100"/>
      <c r="D28" s="100"/>
      <c r="E28" s="100"/>
      <c r="F28" s="100"/>
    </row>
    <row r="29" spans="1:6" x14ac:dyDescent="0.25">
      <c r="A29" s="100"/>
      <c r="B29" s="100"/>
      <c r="C29" s="100"/>
      <c r="D29" s="100"/>
      <c r="E29" s="100"/>
      <c r="F29" s="100"/>
    </row>
    <row r="30" spans="1:6" x14ac:dyDescent="0.25">
      <c r="A30" s="100"/>
      <c r="B30" s="100"/>
      <c r="C30" s="100"/>
      <c r="D30" s="100"/>
      <c r="E30" s="100"/>
      <c r="F30" s="100"/>
    </row>
    <row r="31" spans="1:6" x14ac:dyDescent="0.25">
      <c r="A31" s="100"/>
      <c r="B31" s="100"/>
      <c r="C31" s="100"/>
      <c r="D31" s="100"/>
      <c r="E31" s="100"/>
      <c r="F31" s="100"/>
    </row>
    <row r="32" spans="1:6" x14ac:dyDescent="0.25">
      <c r="A32" s="100"/>
      <c r="B32" s="100"/>
      <c r="C32" s="100"/>
      <c r="D32" s="100"/>
      <c r="E32" s="100"/>
      <c r="F32" s="100"/>
    </row>
    <row r="33" spans="1:6" x14ac:dyDescent="0.25">
      <c r="A33" s="100"/>
      <c r="B33" s="100"/>
      <c r="C33" s="100"/>
      <c r="D33" s="100"/>
      <c r="E33" s="100"/>
      <c r="F33" s="100"/>
    </row>
    <row r="34" spans="1:6" x14ac:dyDescent="0.25">
      <c r="A34" s="100"/>
      <c r="B34" s="100"/>
      <c r="C34" s="100"/>
      <c r="D34" s="100"/>
      <c r="E34" s="100"/>
      <c r="F34" s="100"/>
    </row>
    <row r="35" spans="1:6" x14ac:dyDescent="0.25">
      <c r="A35" s="100"/>
      <c r="B35" s="100"/>
      <c r="C35" s="100"/>
      <c r="D35" s="100"/>
      <c r="E35" s="100"/>
      <c r="F35" s="100"/>
    </row>
    <row r="36" spans="1:6" x14ac:dyDescent="0.25">
      <c r="A36" s="100"/>
      <c r="B36" s="100"/>
      <c r="C36" s="100"/>
      <c r="D36" s="100"/>
      <c r="E36" s="100"/>
      <c r="F36" s="100"/>
    </row>
    <row r="37" spans="1:6" x14ac:dyDescent="0.25">
      <c r="A37" s="100"/>
      <c r="B37" s="100"/>
      <c r="C37" s="100"/>
      <c r="D37" s="100"/>
      <c r="E37" s="100"/>
      <c r="F37" s="100"/>
    </row>
    <row r="38" spans="1:6" x14ac:dyDescent="0.25">
      <c r="A38" s="100"/>
      <c r="B38" s="100"/>
      <c r="C38" s="100"/>
      <c r="D38" s="100"/>
      <c r="E38" s="100"/>
      <c r="F38" s="100"/>
    </row>
    <row r="39" spans="1:6" x14ac:dyDescent="0.25">
      <c r="A39" s="100"/>
      <c r="B39" s="100"/>
      <c r="C39" s="100"/>
      <c r="D39" s="100"/>
      <c r="E39" s="100"/>
      <c r="F39" s="100"/>
    </row>
    <row r="40" spans="1:6" x14ac:dyDescent="0.25">
      <c r="A40" s="100"/>
      <c r="B40" s="100"/>
      <c r="C40" s="100"/>
      <c r="D40" s="100"/>
      <c r="E40" s="100"/>
      <c r="F40" s="100"/>
    </row>
    <row r="41" spans="1:6" x14ac:dyDescent="0.25">
      <c r="A41" s="100"/>
      <c r="B41" s="100"/>
      <c r="C41" s="100"/>
      <c r="D41" s="100"/>
      <c r="E41" s="100"/>
      <c r="F41" s="100"/>
    </row>
    <row r="42" spans="1:6" x14ac:dyDescent="0.25">
      <c r="A42" s="100"/>
      <c r="B42" s="100"/>
      <c r="C42" s="100"/>
      <c r="D42" s="100"/>
      <c r="E42" s="100"/>
      <c r="F42" s="100"/>
    </row>
    <row r="43" spans="1:6" x14ac:dyDescent="0.25">
      <c r="A43" s="100"/>
      <c r="B43" s="100"/>
      <c r="C43" s="100"/>
      <c r="D43" s="100"/>
      <c r="E43" s="100"/>
      <c r="F43" s="100"/>
    </row>
    <row r="44" spans="1:6" x14ac:dyDescent="0.25">
      <c r="A44" s="100"/>
      <c r="B44" s="100"/>
      <c r="C44" s="100"/>
      <c r="D44" s="100"/>
      <c r="E44" s="100"/>
      <c r="F44" s="100"/>
    </row>
    <row r="45" spans="1:6" x14ac:dyDescent="0.25">
      <c r="A45" s="100"/>
      <c r="B45" s="100"/>
      <c r="C45" s="100"/>
      <c r="D45" s="100"/>
      <c r="E45" s="100"/>
      <c r="F45" s="100"/>
    </row>
    <row r="46" spans="1:6" x14ac:dyDescent="0.25">
      <c r="A46" s="100"/>
      <c r="B46" s="100"/>
      <c r="C46" s="100"/>
      <c r="D46" s="100"/>
      <c r="E46" s="100"/>
      <c r="F46" s="100"/>
    </row>
    <row r="47" spans="1:6" x14ac:dyDescent="0.25">
      <c r="A47" s="100"/>
      <c r="B47" s="100"/>
      <c r="C47" s="100"/>
      <c r="D47" s="100"/>
      <c r="E47" s="100"/>
      <c r="F47" s="100"/>
    </row>
    <row r="48" spans="1:6" x14ac:dyDescent="0.25">
      <c r="A48" s="100"/>
      <c r="B48" s="100"/>
      <c r="C48" s="100"/>
      <c r="D48" s="100"/>
      <c r="E48" s="100"/>
      <c r="F48" s="100"/>
    </row>
    <row r="49" spans="1:6" x14ac:dyDescent="0.25">
      <c r="A49" s="100"/>
      <c r="B49" s="100"/>
      <c r="C49" s="100"/>
      <c r="D49" s="100"/>
      <c r="E49" s="100"/>
      <c r="F49" s="100"/>
    </row>
    <row r="50" spans="1:6" x14ac:dyDescent="0.25">
      <c r="A50" s="100"/>
      <c r="B50" s="100"/>
      <c r="C50" s="100"/>
      <c r="D50" s="100"/>
      <c r="E50" s="100"/>
      <c r="F50" s="100"/>
    </row>
    <row r="51" spans="1:6" x14ac:dyDescent="0.25">
      <c r="A51" s="100"/>
      <c r="B51" s="100"/>
      <c r="C51" s="100"/>
      <c r="D51" s="100"/>
      <c r="E51" s="100"/>
      <c r="F51" s="100"/>
    </row>
    <row r="52" spans="1:6" x14ac:dyDescent="0.25">
      <c r="A52" s="100"/>
      <c r="B52" s="100"/>
      <c r="C52" s="100"/>
      <c r="D52" s="100"/>
      <c r="E52" s="100"/>
      <c r="F52" s="100"/>
    </row>
    <row r="53" spans="1:6" x14ac:dyDescent="0.25">
      <c r="A53" s="100"/>
      <c r="B53" s="100"/>
      <c r="C53" s="100"/>
      <c r="D53" s="100"/>
      <c r="E53" s="100"/>
      <c r="F53" s="100"/>
    </row>
    <row r="54" spans="1:6" x14ac:dyDescent="0.25">
      <c r="A54" s="100"/>
      <c r="B54" s="100"/>
      <c r="C54" s="100"/>
      <c r="D54" s="100"/>
      <c r="E54" s="100"/>
      <c r="F54" s="100"/>
    </row>
    <row r="55" spans="1:6" x14ac:dyDescent="0.25">
      <c r="A55" s="100"/>
      <c r="B55" s="100"/>
      <c r="C55" s="100"/>
      <c r="D55" s="100"/>
      <c r="E55" s="100"/>
      <c r="F55" s="100"/>
    </row>
    <row r="56" spans="1:6" x14ac:dyDescent="0.25">
      <c r="A56" s="100"/>
      <c r="B56" s="100"/>
      <c r="C56" s="100"/>
      <c r="D56" s="100"/>
      <c r="E56" s="100"/>
      <c r="F56" s="100"/>
    </row>
    <row r="57" spans="1:6" x14ac:dyDescent="0.25">
      <c r="A57" s="100"/>
      <c r="B57" s="100"/>
      <c r="C57" s="100"/>
      <c r="D57" s="100"/>
      <c r="E57" s="100"/>
      <c r="F57" s="100"/>
    </row>
    <row r="58" spans="1:6" x14ac:dyDescent="0.25">
      <c r="A58" s="100"/>
      <c r="B58" s="100"/>
      <c r="C58" s="100"/>
      <c r="D58" s="100"/>
      <c r="E58" s="100"/>
      <c r="F58" s="100"/>
    </row>
    <row r="59" spans="1:6" x14ac:dyDescent="0.25">
      <c r="A59" s="100"/>
      <c r="B59" s="100"/>
      <c r="C59" s="100"/>
      <c r="D59" s="100"/>
      <c r="E59" s="100"/>
      <c r="F59" s="100"/>
    </row>
    <row r="60" spans="1:6" x14ac:dyDescent="0.25">
      <c r="A60" s="100"/>
      <c r="B60" s="100"/>
      <c r="C60" s="100"/>
      <c r="D60" s="100"/>
      <c r="E60" s="100"/>
      <c r="F60" s="100"/>
    </row>
    <row r="61" spans="1:6" x14ac:dyDescent="0.25">
      <c r="A61" s="100"/>
      <c r="B61" s="100"/>
      <c r="C61" s="100"/>
      <c r="D61" s="100"/>
      <c r="E61" s="100"/>
      <c r="F61" s="100"/>
    </row>
    <row r="62" spans="1:6" x14ac:dyDescent="0.25">
      <c r="A62" s="100"/>
      <c r="B62" s="100"/>
      <c r="C62" s="100"/>
      <c r="D62" s="100"/>
      <c r="E62" s="100"/>
      <c r="F62" s="100"/>
    </row>
    <row r="63" spans="1:6" x14ac:dyDescent="0.25">
      <c r="A63" s="100"/>
      <c r="B63" s="100"/>
      <c r="C63" s="100"/>
      <c r="D63" s="100"/>
      <c r="E63" s="100"/>
      <c r="F63" s="100"/>
    </row>
    <row r="64" spans="1:6" x14ac:dyDescent="0.25">
      <c r="A64" s="100"/>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row r="67" spans="1:6" x14ac:dyDescent="0.25">
      <c r="A67" s="100"/>
      <c r="B67" s="100"/>
      <c r="C67" s="100"/>
      <c r="D67" s="100"/>
      <c r="E67" s="100"/>
      <c r="F67" s="100"/>
    </row>
    <row r="68" spans="1:6" x14ac:dyDescent="0.25">
      <c r="A68" s="100"/>
      <c r="B68" s="100"/>
      <c r="C68" s="100"/>
      <c r="D68" s="100"/>
      <c r="E68" s="100"/>
      <c r="F68" s="100"/>
    </row>
    <row r="69" spans="1:6" x14ac:dyDescent="0.25">
      <c r="A69" s="100"/>
      <c r="B69" s="100"/>
      <c r="C69" s="100"/>
      <c r="D69" s="100"/>
      <c r="E69" s="100"/>
      <c r="F69" s="100"/>
    </row>
    <row r="70" spans="1:6" x14ac:dyDescent="0.25">
      <c r="A70" s="100"/>
      <c r="B70" s="100"/>
      <c r="C70" s="100"/>
      <c r="D70" s="100"/>
      <c r="E70" s="100"/>
      <c r="F70" s="100"/>
    </row>
  </sheetData>
  <mergeCells count="2">
    <mergeCell ref="A4:C4"/>
    <mergeCell ref="B7:C7"/>
  </mergeCells>
  <hyperlinks>
    <hyperlink ref="D1" location="BG!A1" display="BG"/>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38"/>
  <sheetViews>
    <sheetView showGridLines="0" topLeftCell="A7" workbookViewId="0">
      <selection activeCell="B12" sqref="B12"/>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RIEDER &amp; CIA. S.A.C.I. Y SUBSIDIARIA</v>
      </c>
      <c r="D1" s="115" t="s">
        <v>117</v>
      </c>
    </row>
    <row r="2" spans="1:7" x14ac:dyDescent="0.2">
      <c r="A2" s="3"/>
    </row>
    <row r="3" spans="1:7" x14ac:dyDescent="0.2">
      <c r="A3" s="3"/>
    </row>
    <row r="4" spans="1:7" x14ac:dyDescent="0.2">
      <c r="A4" s="204" t="s">
        <v>243</v>
      </c>
      <c r="B4" s="204"/>
      <c r="C4" s="204"/>
    </row>
    <row r="5" spans="1:7" x14ac:dyDescent="0.2">
      <c r="A5" s="173" t="s">
        <v>260</v>
      </c>
      <c r="B5" s="173"/>
    </row>
    <row r="6" spans="1:7" x14ac:dyDescent="0.2">
      <c r="A6" s="2" t="s">
        <v>13</v>
      </c>
    </row>
    <row r="8" spans="1:7" x14ac:dyDescent="0.2">
      <c r="A8" s="12" t="s">
        <v>61</v>
      </c>
      <c r="B8" s="10"/>
      <c r="C8" s="10"/>
      <c r="E8" s="12" t="s">
        <v>60</v>
      </c>
      <c r="F8" s="16"/>
      <c r="G8" s="10"/>
    </row>
    <row r="9" spans="1:7" x14ac:dyDescent="0.2">
      <c r="A9" s="10"/>
      <c r="E9" s="10"/>
      <c r="F9" s="192"/>
      <c r="G9" s="192"/>
    </row>
    <row r="10" spans="1:7" x14ac:dyDescent="0.2">
      <c r="A10" s="13" t="s">
        <v>4</v>
      </c>
      <c r="B10" s="267">
        <f>IFERROR(IF(Indice!B6="","2XX2",YEAR(Indice!B6)),"2XX2")</f>
        <v>2025</v>
      </c>
      <c r="C10" s="267">
        <f>IFERROR(YEAR(Indice!B6-365),"2XX1")</f>
        <v>2024</v>
      </c>
      <c r="E10" s="13" t="s">
        <v>4</v>
      </c>
      <c r="F10" s="267">
        <f>IFERROR(IF(Indice!B6="","2XX2",YEAR(Indice!B6)),"2XX2")</f>
        <v>2025</v>
      </c>
      <c r="G10" s="267">
        <f>IFERROR(YEAR(Indice!B6-365),"2XX1")</f>
        <v>2024</v>
      </c>
    </row>
    <row r="11" spans="1:7" ht="15" x14ac:dyDescent="0.25">
      <c r="A11" s="10" t="s">
        <v>908</v>
      </c>
      <c r="B11" s="357">
        <v>20052242410</v>
      </c>
      <c r="C11" s="357">
        <v>13230908931</v>
      </c>
      <c r="E11" s="10" t="s">
        <v>94</v>
      </c>
      <c r="F11" s="558">
        <v>240861977</v>
      </c>
      <c r="G11" s="361">
        <v>5470778705</v>
      </c>
    </row>
    <row r="12" spans="1:7" ht="15" x14ac:dyDescent="0.25">
      <c r="A12" s="10" t="s">
        <v>94</v>
      </c>
      <c r="B12" s="357">
        <f>3513661399+9613636+1088688342+854751638</f>
        <v>5466715015</v>
      </c>
      <c r="C12" s="357">
        <f>7494916360+2317094648</f>
        <v>9812011008</v>
      </c>
      <c r="E12" s="100"/>
      <c r="F12" s="361"/>
      <c r="G12" s="361"/>
    </row>
    <row r="13" spans="1:7" x14ac:dyDescent="0.2">
      <c r="A13" s="10" t="s">
        <v>14</v>
      </c>
      <c r="B13" s="358">
        <v>8039679023</v>
      </c>
      <c r="C13" s="358">
        <v>13818355902</v>
      </c>
      <c r="E13" s="10"/>
      <c r="F13" s="363"/>
      <c r="G13" s="363"/>
    </row>
    <row r="14" spans="1:7" x14ac:dyDescent="0.2">
      <c r="A14" s="10" t="s">
        <v>55</v>
      </c>
      <c r="B14" s="358">
        <v>156498001</v>
      </c>
      <c r="C14" s="358">
        <v>187727783</v>
      </c>
      <c r="E14" s="10"/>
      <c r="F14" s="363"/>
      <c r="G14" s="363"/>
    </row>
    <row r="15" spans="1:7" x14ac:dyDescent="0.2">
      <c r="A15" s="10" t="s">
        <v>56</v>
      </c>
      <c r="B15" s="358">
        <f>3376241747+5806577</f>
        <v>3382048324</v>
      </c>
      <c r="C15" s="358">
        <f>6368989776+510468</f>
        <v>6369500244</v>
      </c>
      <c r="E15" s="10" t="s">
        <v>253</v>
      </c>
      <c r="F15" s="357"/>
      <c r="G15" s="357"/>
    </row>
    <row r="16" spans="1:7" x14ac:dyDescent="0.2">
      <c r="A16" s="10" t="s">
        <v>832</v>
      </c>
      <c r="B16" s="358">
        <v>5741539366</v>
      </c>
      <c r="C16" s="358">
        <f>6216277353+4705995163-4705995163</f>
        <v>6216277353</v>
      </c>
      <c r="E16" s="10" t="s">
        <v>860</v>
      </c>
      <c r="F16" s="359">
        <v>2975479843</v>
      </c>
      <c r="G16" s="359">
        <v>2975479843</v>
      </c>
    </row>
    <row r="17" spans="1:9" ht="13.5" thickBot="1" x14ac:dyDescent="0.25">
      <c r="A17" s="10" t="s">
        <v>1229</v>
      </c>
      <c r="B17" s="358">
        <v>0</v>
      </c>
      <c r="C17" s="358">
        <v>0</v>
      </c>
      <c r="E17" s="12" t="s">
        <v>2</v>
      </c>
      <c r="F17" s="360">
        <f>SUM(F11:F16)</f>
        <v>3216341820</v>
      </c>
      <c r="G17" s="360">
        <f>SUM(G11:G16)</f>
        <v>8446258548</v>
      </c>
    </row>
    <row r="18" spans="1:9" ht="13.5" thickTop="1" x14ac:dyDescent="0.2">
      <c r="A18" s="10" t="s">
        <v>860</v>
      </c>
      <c r="B18" s="358">
        <v>0</v>
      </c>
      <c r="C18" s="358">
        <v>0</v>
      </c>
      <c r="E18" s="12"/>
      <c r="F18" s="96"/>
      <c r="G18" s="96"/>
    </row>
    <row r="19" spans="1:9" x14ac:dyDescent="0.2">
      <c r="A19" s="10"/>
      <c r="B19" s="359"/>
      <c r="C19" s="359"/>
      <c r="E19" s="12"/>
      <c r="F19" s="96"/>
      <c r="G19" s="96"/>
    </row>
    <row r="20" spans="1:9" ht="13.5" thickBot="1" x14ac:dyDescent="0.25">
      <c r="A20" s="12" t="s">
        <v>2</v>
      </c>
      <c r="B20" s="360">
        <f>SUM($B$11:B19)</f>
        <v>42838722139</v>
      </c>
      <c r="C20" s="360">
        <f>SUM($C$11:C19)</f>
        <v>49634781221</v>
      </c>
      <c r="E20" s="12"/>
      <c r="F20" s="96"/>
      <c r="G20" s="96"/>
    </row>
    <row r="21" spans="1:9" ht="13.5" thickTop="1" x14ac:dyDescent="0.2">
      <c r="A21" s="12"/>
      <c r="B21" s="96"/>
      <c r="C21" s="96"/>
    </row>
    <row r="22" spans="1:9" x14ac:dyDescent="0.2">
      <c r="B22" s="15"/>
      <c r="C22" s="15"/>
    </row>
    <row r="24" spans="1:9" x14ac:dyDescent="0.2">
      <c r="A24" s="12" t="s">
        <v>1951</v>
      </c>
      <c r="B24" s="491"/>
    </row>
    <row r="25" spans="1:9" x14ac:dyDescent="0.2">
      <c r="A25" s="24" t="s">
        <v>129</v>
      </c>
      <c r="B25" s="358">
        <v>-82588970393</v>
      </c>
      <c r="C25" s="358">
        <v>-84892477907</v>
      </c>
    </row>
    <row r="26" spans="1:9" x14ac:dyDescent="0.2">
      <c r="A26" s="10" t="s">
        <v>991</v>
      </c>
      <c r="B26" s="358">
        <v>149725844276</v>
      </c>
      <c r="C26" s="358">
        <v>135340271113</v>
      </c>
    </row>
    <row r="27" spans="1:9" ht="13.5" thickBot="1" x14ac:dyDescent="0.25">
      <c r="B27" s="492">
        <f>SUM($B$25:B26)</f>
        <v>67136873883</v>
      </c>
      <c r="C27" s="492">
        <f>SUM($C$25:C26)</f>
        <v>50447793206</v>
      </c>
    </row>
    <row r="28" spans="1:9" ht="13.5" thickTop="1" x14ac:dyDescent="0.2"/>
    <row r="32" spans="1:9" customFormat="1" ht="15" x14ac:dyDescent="0.25">
      <c r="E32" s="2"/>
      <c r="F32" s="2"/>
      <c r="G32" s="2"/>
      <c r="H32" s="2"/>
      <c r="I32" s="2"/>
    </row>
    <row r="33" spans="5:9" customFormat="1" ht="15" x14ac:dyDescent="0.25">
      <c r="H33" s="2"/>
      <c r="I33" s="2"/>
    </row>
    <row r="34" spans="5:9" customFormat="1" ht="15" x14ac:dyDescent="0.25"/>
    <row r="35" spans="5:9" customFormat="1" ht="15" x14ac:dyDescent="0.25"/>
    <row r="36" spans="5:9" customFormat="1" ht="15" x14ac:dyDescent="0.25"/>
    <row r="37" spans="5:9" ht="15" x14ac:dyDescent="0.25">
      <c r="E37"/>
      <c r="F37"/>
      <c r="G37"/>
      <c r="H37"/>
      <c r="I37"/>
    </row>
    <row r="38" spans="5:9" ht="15" x14ac:dyDescent="0.25">
      <c r="H38"/>
      <c r="I38"/>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7"/>
  <sheetViews>
    <sheetView showGridLines="0" topLeftCell="A28" workbookViewId="0">
      <selection activeCell="D1" sqref="D1"/>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RIEDER &amp; CIA. S.A.C.I. Y SUBSIDIARIA</v>
      </c>
      <c r="D1" s="115" t="s">
        <v>117</v>
      </c>
    </row>
    <row r="4" spans="1:7" x14ac:dyDescent="0.25">
      <c r="A4" s="739" t="s">
        <v>254</v>
      </c>
      <c r="B4" s="739"/>
      <c r="C4" s="739"/>
    </row>
    <row r="6" spans="1:7" x14ac:dyDescent="0.25">
      <c r="A6" s="738" t="s">
        <v>16</v>
      </c>
      <c r="B6" s="738"/>
      <c r="C6" s="738"/>
      <c r="D6" s="738"/>
      <c r="E6" s="738"/>
      <c r="F6" s="738"/>
      <c r="G6" s="738"/>
    </row>
    <row r="7" spans="1:7" ht="15" customHeight="1" x14ac:dyDescent="0.25">
      <c r="B7" s="737" t="s">
        <v>260</v>
      </c>
      <c r="C7" s="737"/>
    </row>
    <row r="8" spans="1:7" x14ac:dyDescent="0.25">
      <c r="A8" s="13" t="s">
        <v>4</v>
      </c>
      <c r="B8" s="267">
        <f>IFERROR(IF(Indice!B6="","2XX2",YEAR(Indice!B6)),"2XX2")</f>
        <v>2025</v>
      </c>
      <c r="C8" s="267">
        <f>IFERROR(YEAR(Indice!B6-365),"2XX1")</f>
        <v>2024</v>
      </c>
    </row>
    <row r="9" spans="1:7" x14ac:dyDescent="0.25">
      <c r="A9" s="19" t="s">
        <v>881</v>
      </c>
      <c r="B9" s="358">
        <v>19769109913</v>
      </c>
      <c r="C9" s="358">
        <v>13642800966</v>
      </c>
    </row>
    <row r="10" spans="1:7" x14ac:dyDescent="0.25">
      <c r="A10" t="s">
        <v>1230</v>
      </c>
      <c r="B10" s="358">
        <v>2085730119</v>
      </c>
      <c r="C10" s="358">
        <v>2839119904</v>
      </c>
    </row>
    <row r="11" spans="1:7" x14ac:dyDescent="0.25">
      <c r="A11" s="19" t="s">
        <v>883</v>
      </c>
      <c r="B11" s="358">
        <v>5281980860</v>
      </c>
      <c r="C11" s="358">
        <v>3980274973</v>
      </c>
    </row>
    <row r="12" spans="1:7" x14ac:dyDescent="0.25">
      <c r="A12" s="19" t="s">
        <v>1231</v>
      </c>
      <c r="B12" s="358">
        <v>1059452899</v>
      </c>
      <c r="C12" s="358">
        <v>1063212899</v>
      </c>
    </row>
    <row r="13" spans="1:7" x14ac:dyDescent="0.25">
      <c r="A13" s="19" t="s">
        <v>882</v>
      </c>
      <c r="B13" s="358">
        <v>147480233</v>
      </c>
      <c r="C13" s="358">
        <v>147480233</v>
      </c>
    </row>
    <row r="14" spans="1:7" x14ac:dyDescent="0.25">
      <c r="A14" s="19" t="s">
        <v>1232</v>
      </c>
      <c r="B14" s="358">
        <v>3282394</v>
      </c>
      <c r="C14" s="358">
        <v>13152404</v>
      </c>
    </row>
    <row r="15" spans="1:7" x14ac:dyDescent="0.25">
      <c r="A15" s="19" t="s">
        <v>895</v>
      </c>
      <c r="B15" s="358">
        <v>268144228</v>
      </c>
      <c r="C15" s="358">
        <v>283054266</v>
      </c>
    </row>
    <row r="16" spans="1:7" x14ac:dyDescent="0.25">
      <c r="A16" s="19" t="s">
        <v>894</v>
      </c>
      <c r="B16" s="358">
        <v>239514439</v>
      </c>
      <c r="C16" s="358">
        <v>302357569</v>
      </c>
    </row>
    <row r="17" spans="1:3" x14ac:dyDescent="0.25">
      <c r="A17" s="19" t="s">
        <v>1233</v>
      </c>
      <c r="B17" s="358">
        <v>10073968</v>
      </c>
      <c r="C17" s="358">
        <v>10073968</v>
      </c>
    </row>
    <row r="18" spans="1:3" x14ac:dyDescent="0.25">
      <c r="A18" s="19" t="s">
        <v>892</v>
      </c>
      <c r="B18" s="358">
        <v>0</v>
      </c>
      <c r="C18" s="358">
        <v>3762677970</v>
      </c>
    </row>
    <row r="19" spans="1:3" x14ac:dyDescent="0.25">
      <c r="A19" s="19" t="s">
        <v>889</v>
      </c>
      <c r="B19" s="358">
        <v>1159515736</v>
      </c>
      <c r="C19" s="358">
        <v>2685635425</v>
      </c>
    </row>
    <row r="20" spans="1:3" x14ac:dyDescent="0.25">
      <c r="A20" s="19" t="s">
        <v>890</v>
      </c>
      <c r="B20" s="358">
        <v>139918833</v>
      </c>
      <c r="C20" s="358">
        <v>1235435422</v>
      </c>
    </row>
    <row r="21" spans="1:3" x14ac:dyDescent="0.25">
      <c r="A21" s="19" t="s">
        <v>888</v>
      </c>
      <c r="B21" s="358">
        <v>14136364</v>
      </c>
      <c r="C21" s="358">
        <v>73260727</v>
      </c>
    </row>
    <row r="22" spans="1:3" x14ac:dyDescent="0.25">
      <c r="A22" s="19" t="s">
        <v>1076</v>
      </c>
      <c r="B22" s="358">
        <v>867506829</v>
      </c>
      <c r="C22" s="358">
        <v>2515950071</v>
      </c>
    </row>
    <row r="23" spans="1:3" x14ac:dyDescent="0.25">
      <c r="A23" s="19" t="s">
        <v>1234</v>
      </c>
      <c r="B23" s="358">
        <v>5380133543</v>
      </c>
      <c r="C23" s="358">
        <v>3841779925</v>
      </c>
    </row>
    <row r="24" spans="1:3" x14ac:dyDescent="0.25">
      <c r="A24" s="19" t="s">
        <v>1235</v>
      </c>
      <c r="B24" s="358">
        <v>8685483124</v>
      </c>
      <c r="C24" s="358">
        <v>2569489684</v>
      </c>
    </row>
    <row r="25" spans="1:3" x14ac:dyDescent="0.25">
      <c r="A25" s="19" t="s">
        <v>884</v>
      </c>
      <c r="B25" s="358">
        <v>3240273413</v>
      </c>
      <c r="C25" s="358">
        <v>2504909210</v>
      </c>
    </row>
    <row r="26" spans="1:3" x14ac:dyDescent="0.25">
      <c r="A26" s="19" t="s">
        <v>887</v>
      </c>
      <c r="B26" s="358">
        <v>8535062127</v>
      </c>
      <c r="C26" s="358">
        <v>8535062127</v>
      </c>
    </row>
    <row r="27" spans="1:3" x14ac:dyDescent="0.25">
      <c r="A27" s="19" t="s">
        <v>885</v>
      </c>
      <c r="B27" s="358">
        <v>965796041</v>
      </c>
      <c r="C27" s="358">
        <v>965796041</v>
      </c>
    </row>
    <row r="28" spans="1:3" x14ac:dyDescent="0.25">
      <c r="A28" s="19" t="s">
        <v>891</v>
      </c>
      <c r="B28" s="358">
        <v>103766806</v>
      </c>
      <c r="C28" s="358">
        <v>103766806</v>
      </c>
    </row>
    <row r="29" spans="1:3" x14ac:dyDescent="0.25">
      <c r="A29" s="19" t="s">
        <v>93</v>
      </c>
      <c r="B29" s="358">
        <v>663997561</v>
      </c>
      <c r="C29" s="358">
        <v>1287608195</v>
      </c>
    </row>
    <row r="30" spans="1:3" x14ac:dyDescent="0.25">
      <c r="A30" s="19" t="s">
        <v>1236</v>
      </c>
      <c r="B30" s="358">
        <v>1000350176</v>
      </c>
      <c r="C30" s="358">
        <v>731818102</v>
      </c>
    </row>
    <row r="31" spans="1:3" x14ac:dyDescent="0.25">
      <c r="A31" s="19" t="s">
        <v>1077</v>
      </c>
      <c r="B31" s="358">
        <v>9415980838</v>
      </c>
      <c r="C31" s="358">
        <v>11168152827</v>
      </c>
    </row>
    <row r="32" spans="1:3" x14ac:dyDescent="0.25">
      <c r="A32" s="19" t="s">
        <v>1237</v>
      </c>
      <c r="B32" s="358">
        <v>8464524255</v>
      </c>
      <c r="C32" s="358">
        <v>17260941997</v>
      </c>
    </row>
    <row r="33" spans="1:3" x14ac:dyDescent="0.25">
      <c r="A33" s="19" t="s">
        <v>1238</v>
      </c>
      <c r="B33" s="358">
        <v>246996</v>
      </c>
      <c r="C33" s="358">
        <v>246996</v>
      </c>
    </row>
    <row r="34" spans="1:3" x14ac:dyDescent="0.25">
      <c r="A34" s="19" t="s">
        <v>92</v>
      </c>
      <c r="B34" s="358">
        <f>5815186053+28797183748</f>
        <v>34612369801</v>
      </c>
      <c r="C34" s="358">
        <f>1352155095+27596532052</f>
        <v>28948687147</v>
      </c>
    </row>
    <row r="35" spans="1:3" x14ac:dyDescent="0.25">
      <c r="A35" s="19" t="s">
        <v>1078</v>
      </c>
      <c r="B35" s="358">
        <v>22282517</v>
      </c>
      <c r="C35" s="358">
        <v>46944964</v>
      </c>
    </row>
    <row r="36" spans="1:3" x14ac:dyDescent="0.25">
      <c r="A36" s="19" t="s">
        <v>1957</v>
      </c>
      <c r="B36" s="358">
        <v>302478348</v>
      </c>
      <c r="C36" s="358">
        <v>17081821614</v>
      </c>
    </row>
    <row r="37" spans="1:3" x14ac:dyDescent="0.25">
      <c r="A37" s="19" t="s">
        <v>886</v>
      </c>
      <c r="B37" s="358">
        <v>43013737965</v>
      </c>
      <c r="C37" s="358">
        <v>37508912909</v>
      </c>
    </row>
    <row r="38" spans="1:3" x14ac:dyDescent="0.25">
      <c r="A38" s="19" t="s">
        <v>893</v>
      </c>
      <c r="B38" s="358">
        <v>8959004826</v>
      </c>
      <c r="C38" s="358">
        <v>13454798058</v>
      </c>
    </row>
    <row r="39" spans="1:3" x14ac:dyDescent="0.25">
      <c r="A39" s="19" t="s">
        <v>879</v>
      </c>
      <c r="B39" s="358">
        <v>46792500037</v>
      </c>
      <c r="C39" s="358">
        <v>50493665913</v>
      </c>
    </row>
    <row r="40" spans="1:3" x14ac:dyDescent="0.25">
      <c r="A40" s="19" t="s">
        <v>880</v>
      </c>
      <c r="B40" s="358">
        <v>22336280119</v>
      </c>
      <c r="C40" s="358">
        <v>23647927332</v>
      </c>
    </row>
    <row r="41" spans="1:3" ht="15" customHeight="1" x14ac:dyDescent="0.25">
      <c r="A41" s="168" t="s">
        <v>255</v>
      </c>
      <c r="B41" s="358">
        <v>-71696087141</v>
      </c>
      <c r="C41" s="364">
        <v>-2055555917</v>
      </c>
    </row>
    <row r="42" spans="1:3" ht="15" customHeight="1" x14ac:dyDescent="0.25">
      <c r="A42" s="168" t="s">
        <v>2696</v>
      </c>
      <c r="B42" s="358">
        <v>0</v>
      </c>
      <c r="C42" s="364">
        <v>19015024</v>
      </c>
    </row>
    <row r="43" spans="1:3" ht="15" customHeight="1" x14ac:dyDescent="0.25">
      <c r="A43" s="168" t="s">
        <v>2697</v>
      </c>
      <c r="B43" s="358">
        <v>365365432</v>
      </c>
      <c r="C43" s="364">
        <v>389744649</v>
      </c>
    </row>
    <row r="44" spans="1:3" ht="15" customHeight="1" x14ac:dyDescent="0.25">
      <c r="A44" s="168" t="s">
        <v>2698</v>
      </c>
      <c r="B44" s="358">
        <v>142746842</v>
      </c>
      <c r="C44" s="364">
        <v>154298874</v>
      </c>
    </row>
    <row r="45" spans="1:3" ht="15" customHeight="1" x14ac:dyDescent="0.25">
      <c r="A45" s="168" t="s">
        <v>2699</v>
      </c>
      <c r="B45" s="358">
        <v>28182799.539999999</v>
      </c>
      <c r="C45" s="364">
        <v>8648521.5399999991</v>
      </c>
    </row>
    <row r="46" spans="1:3" ht="15.75" thickBot="1" x14ac:dyDescent="0.3">
      <c r="A46" s="12" t="s">
        <v>15</v>
      </c>
      <c r="B46" s="365">
        <f>SUM(B9:B45)</f>
        <v>162380323240.54001</v>
      </c>
      <c r="C46" s="365">
        <f>SUM(C9:C45)</f>
        <v>251222967795.54001</v>
      </c>
    </row>
    <row r="47" spans="1:3"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2"/>
  <sheetViews>
    <sheetView workbookViewId="0">
      <selection activeCell="H19" sqref="H19"/>
    </sheetView>
  </sheetViews>
  <sheetFormatPr baseColWidth="10" defaultRowHeight="15" x14ac:dyDescent="0.25"/>
  <cols>
    <col min="1" max="2" width="22.85546875" style="100" customWidth="1"/>
    <col min="3" max="3" width="29.28515625" style="100" bestFit="1" customWidth="1"/>
    <col min="4" max="4" width="25.85546875" style="100" customWidth="1"/>
    <col min="5" max="5" width="26.140625" style="100" customWidth="1"/>
    <col min="6" max="6" width="3.42578125" style="100" customWidth="1"/>
    <col min="7" max="7" width="29.28515625" style="100" bestFit="1" customWidth="1"/>
    <col min="8" max="8" width="33" style="100" bestFit="1" customWidth="1"/>
    <col min="9" max="9" width="33" style="100" customWidth="1"/>
    <col min="10" max="10" width="39.28515625" style="100" bestFit="1" customWidth="1"/>
    <col min="11" max="11" width="37.42578125" style="100" bestFit="1" customWidth="1"/>
    <col min="12" max="12" width="35.7109375" style="100" bestFit="1" customWidth="1"/>
    <col min="13" max="30" width="11.42578125" style="100"/>
  </cols>
  <sheetData>
    <row r="1" spans="1:12" x14ac:dyDescent="0.25">
      <c r="A1" s="100" t="str">
        <f>Indice!C1</f>
        <v>RIEDER &amp; CIA. S.A.C.I. Y SUBSIDIARIA</v>
      </c>
      <c r="B1" s="116"/>
      <c r="D1" s="116" t="s">
        <v>117</v>
      </c>
    </row>
    <row r="4" spans="1:12" x14ac:dyDescent="0.25">
      <c r="A4" s="739" t="s">
        <v>257</v>
      </c>
      <c r="B4" s="739"/>
      <c r="C4" s="739"/>
      <c r="D4" s="739"/>
      <c r="E4" s="739"/>
      <c r="F4" s="739"/>
    </row>
    <row r="5" spans="1:12" s="26" customFormat="1" x14ac:dyDescent="0.25">
      <c r="A5" s="273" t="s">
        <v>196</v>
      </c>
      <c r="B5" s="274"/>
      <c r="C5" s="117"/>
      <c r="D5" s="117"/>
      <c r="E5" s="117"/>
      <c r="F5" s="117"/>
    </row>
    <row r="6" spans="1:12" x14ac:dyDescent="0.25">
      <c r="A6" s="100" t="s">
        <v>258</v>
      </c>
    </row>
    <row r="7" spans="1:12" x14ac:dyDescent="0.25">
      <c r="A7" s="100" t="s">
        <v>400</v>
      </c>
      <c r="B7" s="271">
        <f>IFERROR(IF(Indice!B6="","2XX2",YEAR(Indice!B6)),"2XX2")</f>
        <v>2025</v>
      </c>
      <c r="C7" s="270">
        <f>IFERROR(YEAR(Indice!B6-365),"2XX1")</f>
        <v>2024</v>
      </c>
    </row>
    <row r="8" spans="1:12" x14ac:dyDescent="0.25">
      <c r="A8" s="100" t="s">
        <v>403</v>
      </c>
      <c r="B8" s="369">
        <v>1379431669.9934413</v>
      </c>
      <c r="C8" s="368">
        <v>887847410</v>
      </c>
      <c r="D8" s="201" t="s">
        <v>408</v>
      </c>
    </row>
    <row r="10" spans="1:12" x14ac:dyDescent="0.25">
      <c r="A10" s="100" t="s">
        <v>261</v>
      </c>
      <c r="D10"/>
      <c r="E10"/>
      <c r="G10" s="100" t="s">
        <v>401</v>
      </c>
    </row>
    <row r="11" spans="1:12" x14ac:dyDescent="0.25">
      <c r="D11" s="275">
        <f>IFERROR(IF(Indice!B6="","2XX2",YEAR(Indice!B6)),"2XX2")</f>
        <v>2025</v>
      </c>
      <c r="E11" s="272"/>
    </row>
    <row r="12" spans="1:12" ht="15" customHeight="1" x14ac:dyDescent="0.25">
      <c r="A12" s="199" t="s">
        <v>385</v>
      </c>
      <c r="B12" s="193" t="s">
        <v>386</v>
      </c>
      <c r="C12" s="199" t="s">
        <v>402</v>
      </c>
      <c r="D12" s="200" t="s">
        <v>399</v>
      </c>
      <c r="E12" s="200" t="s">
        <v>259</v>
      </c>
      <c r="G12" s="199" t="s">
        <v>402</v>
      </c>
      <c r="H12" s="199" t="s">
        <v>404</v>
      </c>
      <c r="I12" s="199" t="s">
        <v>407</v>
      </c>
      <c r="J12" s="199" t="s">
        <v>405</v>
      </c>
      <c r="K12" s="199" t="s">
        <v>262</v>
      </c>
      <c r="L12" s="199" t="s">
        <v>406</v>
      </c>
    </row>
    <row r="13" spans="1:12" x14ac:dyDescent="0.25">
      <c r="A13" s="169" t="s">
        <v>1953</v>
      </c>
      <c r="B13" s="525"/>
      <c r="C13" s="336">
        <v>7558</v>
      </c>
      <c r="D13" s="366">
        <v>10004392512</v>
      </c>
      <c r="E13" s="336">
        <v>-1410504055</v>
      </c>
      <c r="G13" s="169">
        <v>7558</v>
      </c>
      <c r="H13" s="138"/>
      <c r="I13" s="336">
        <v>887847410</v>
      </c>
      <c r="J13" s="338">
        <v>0.13788260190099999</v>
      </c>
      <c r="K13" s="367">
        <f t="shared" ref="K13" si="0">J13*D13</f>
        <v>1379431669.9934413</v>
      </c>
      <c r="L13" s="337">
        <v>491584260</v>
      </c>
    </row>
    <row r="14" spans="1:12" x14ac:dyDescent="0.25">
      <c r="A14" s="138"/>
      <c r="B14" s="138"/>
      <c r="C14" s="138"/>
      <c r="D14" s="138"/>
      <c r="E14" s="138"/>
      <c r="G14" s="138"/>
      <c r="H14" s="138"/>
      <c r="I14" s="138"/>
      <c r="J14" s="169"/>
      <c r="K14" s="202">
        <f t="shared" ref="K14:K17" si="1">J14*D14</f>
        <v>0</v>
      </c>
      <c r="L14" s="202">
        <f t="shared" ref="L14:L17" si="2">J14*E14</f>
        <v>0</v>
      </c>
    </row>
    <row r="15" spans="1:12" x14ac:dyDescent="0.25">
      <c r="A15" s="138"/>
      <c r="B15" s="138"/>
      <c r="C15" s="138"/>
      <c r="D15" s="138"/>
      <c r="E15" s="138"/>
      <c r="G15" s="138"/>
      <c r="H15" s="138"/>
      <c r="I15" s="138"/>
      <c r="J15" s="169"/>
      <c r="K15" s="202">
        <f t="shared" si="1"/>
        <v>0</v>
      </c>
      <c r="L15" s="202">
        <f t="shared" si="2"/>
        <v>0</v>
      </c>
    </row>
    <row r="16" spans="1:12" x14ac:dyDescent="0.25">
      <c r="A16" s="138"/>
      <c r="B16" s="138"/>
      <c r="C16" s="138"/>
      <c r="D16" s="138"/>
      <c r="E16" s="138"/>
      <c r="G16" s="138"/>
      <c r="H16" s="138"/>
      <c r="I16" s="138"/>
      <c r="J16" s="169"/>
      <c r="K16" s="202">
        <f t="shared" si="1"/>
        <v>0</v>
      </c>
      <c r="L16" s="202">
        <f t="shared" si="2"/>
        <v>0</v>
      </c>
    </row>
    <row r="17" spans="1:12" x14ac:dyDescent="0.25">
      <c r="A17" s="138"/>
      <c r="B17" s="138"/>
      <c r="C17" s="138"/>
      <c r="D17" s="138"/>
      <c r="E17" s="138"/>
      <c r="G17" s="138"/>
      <c r="H17" s="138"/>
      <c r="I17" s="138"/>
      <c r="J17" s="169"/>
      <c r="K17" s="202">
        <f t="shared" si="1"/>
        <v>0</v>
      </c>
      <c r="L17" s="202">
        <f t="shared" si="2"/>
        <v>0</v>
      </c>
    </row>
    <row r="20" spans="1:12" x14ac:dyDescent="0.25">
      <c r="B20" s="539"/>
    </row>
    <row r="22" spans="1:12" ht="15" customHeight="1" x14ac:dyDescent="0.25"/>
  </sheetData>
  <mergeCells count="1">
    <mergeCell ref="A4:F4"/>
  </mergeCells>
  <hyperlinks>
    <hyperlink ref="D1" location="BG!A1" display="BG"/>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57"/>
  <sheetViews>
    <sheetView topLeftCell="E1" workbookViewId="0">
      <selection activeCell="L1" sqref="L1"/>
    </sheetView>
  </sheetViews>
  <sheetFormatPr baseColWidth="10" defaultRowHeight="15" x14ac:dyDescent="0.25"/>
  <cols>
    <col min="1" max="1" width="41.7109375" style="100" customWidth="1"/>
    <col min="2" max="2" width="16.42578125" style="100" customWidth="1"/>
    <col min="3" max="3" width="13.5703125" style="100" customWidth="1"/>
    <col min="4" max="4" width="17" style="100" customWidth="1"/>
    <col min="5" max="5" width="11.42578125" style="100" customWidth="1"/>
    <col min="6" max="6" width="15.42578125" style="100" customWidth="1"/>
    <col min="7" max="7" width="15.7109375" style="100" customWidth="1"/>
    <col min="8" max="8" width="16" style="100" customWidth="1"/>
    <col min="9" max="9" width="17" style="100" customWidth="1"/>
    <col min="10" max="10" width="14.28515625" style="100" customWidth="1"/>
    <col min="11" max="11" width="16.85546875" style="100" customWidth="1"/>
    <col min="12" max="12" width="15.42578125" style="100" bestFit="1" customWidth="1"/>
    <col min="13" max="13" width="17" style="100" bestFit="1" customWidth="1"/>
    <col min="14" max="30" width="11.42578125" style="100"/>
  </cols>
  <sheetData>
    <row r="1" spans="1:102" x14ac:dyDescent="0.25">
      <c r="A1" s="100" t="str">
        <f>Indice!C1</f>
        <v>RIEDER &amp; CIA. S.A.C.I. Y SUBSIDIARIA</v>
      </c>
      <c r="L1" s="116" t="s">
        <v>117</v>
      </c>
    </row>
    <row r="5" spans="1:102" x14ac:dyDescent="0.25">
      <c r="A5" s="102"/>
    </row>
    <row r="12" spans="1:102" ht="24.75" customHeight="1" x14ac:dyDescent="0.25">
      <c r="A12" s="740" t="s">
        <v>263</v>
      </c>
      <c r="B12" s="741"/>
      <c r="C12" s="741"/>
      <c r="D12" s="741"/>
      <c r="E12" s="741"/>
      <c r="F12" s="741"/>
      <c r="G12" s="741"/>
      <c r="H12" s="741"/>
      <c r="I12" s="741"/>
      <c r="J12" s="741"/>
      <c r="K12" s="741"/>
      <c r="L12" s="741"/>
      <c r="M12" s="742"/>
      <c r="N12" s="131"/>
      <c r="O12" s="131"/>
      <c r="P12" s="131"/>
      <c r="Q12" s="131"/>
      <c r="R12" s="131"/>
      <c r="S12" s="131"/>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row>
    <row r="13" spans="1:102" x14ac:dyDescent="0.25">
      <c r="A13" s="277" t="s">
        <v>196</v>
      </c>
      <c r="B13" s="131"/>
      <c r="C13" s="131"/>
      <c r="D13" s="131"/>
      <c r="E13" s="131"/>
      <c r="F13" s="131"/>
      <c r="G13" s="131"/>
      <c r="H13" s="131"/>
      <c r="I13" s="131"/>
      <c r="J13" s="132">
        <v>-1</v>
      </c>
      <c r="K13" s="131"/>
      <c r="L13" s="131"/>
      <c r="M13" s="131"/>
      <c r="N13" s="131"/>
      <c r="O13" s="131"/>
      <c r="P13" s="131"/>
      <c r="Q13" s="131"/>
      <c r="R13" s="131"/>
      <c r="S13" s="131"/>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row>
    <row r="14" spans="1:102" s="26" customFormat="1" x14ac:dyDescent="0.25">
      <c r="B14" s="276"/>
      <c r="C14" s="276"/>
      <c r="D14" s="276"/>
      <c r="E14" s="276"/>
      <c r="F14" s="276"/>
      <c r="G14" s="276"/>
      <c r="H14" s="276"/>
      <c r="I14" s="276"/>
      <c r="J14" s="276"/>
      <c r="K14" s="276"/>
      <c r="L14" s="276"/>
      <c r="M14" s="276"/>
      <c r="N14" s="130"/>
      <c r="O14" s="130"/>
      <c r="P14" s="130"/>
      <c r="Q14" s="130"/>
      <c r="R14" s="130"/>
      <c r="S14" s="130"/>
    </row>
    <row r="15" spans="1:102" s="129" customFormat="1" ht="55.5" customHeight="1" x14ac:dyDescent="0.25">
      <c r="A15" s="280"/>
      <c r="B15" s="278" t="s">
        <v>185</v>
      </c>
      <c r="C15" s="278" t="s">
        <v>186</v>
      </c>
      <c r="D15" s="278" t="s">
        <v>57</v>
      </c>
      <c r="E15" s="278" t="s">
        <v>187</v>
      </c>
      <c r="F15" s="278" t="s">
        <v>188</v>
      </c>
      <c r="G15" s="278" t="s">
        <v>189</v>
      </c>
      <c r="H15" s="278" t="s">
        <v>190</v>
      </c>
      <c r="I15" s="278" t="s">
        <v>191</v>
      </c>
      <c r="J15" s="278" t="s">
        <v>192</v>
      </c>
      <c r="K15" s="278" t="s">
        <v>193</v>
      </c>
      <c r="L15" s="279" t="s">
        <v>409</v>
      </c>
      <c r="M15" s="283"/>
      <c r="N15" s="130"/>
      <c r="O15" s="130"/>
      <c r="P15" s="130"/>
      <c r="Q15" s="130"/>
      <c r="R15" s="130"/>
      <c r="S15" s="130"/>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row>
    <row r="16" spans="1:102" s="129" customFormat="1" x14ac:dyDescent="0.25">
      <c r="A16" s="281"/>
      <c r="B16" s="282"/>
      <c r="C16" s="282"/>
      <c r="D16" s="282"/>
      <c r="E16" s="282"/>
      <c r="F16" s="282"/>
      <c r="G16" s="282"/>
      <c r="H16" s="282"/>
      <c r="I16" s="282"/>
      <c r="J16" s="282"/>
      <c r="K16" s="282"/>
      <c r="L16" s="284">
        <f>IFERROR(IF(Indice!B6="","2XX2",YEAR(Indice!B6)),"2XX2")</f>
        <v>2025</v>
      </c>
      <c r="M16" s="285">
        <f>IFERROR(YEAR(Indice!B6-365),"2XX1")</f>
        <v>2024</v>
      </c>
      <c r="N16" s="130"/>
      <c r="O16" s="130"/>
      <c r="P16" s="130"/>
      <c r="Q16" s="130"/>
      <c r="R16" s="130"/>
      <c r="S16" s="130"/>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row>
    <row r="17" spans="1:62" x14ac:dyDescent="0.25">
      <c r="A17" s="519" t="s">
        <v>1132</v>
      </c>
      <c r="B17" s="370">
        <v>11454756217</v>
      </c>
      <c r="C17" s="370">
        <v>5860000</v>
      </c>
      <c r="D17" s="371">
        <v>0</v>
      </c>
      <c r="E17" s="370">
        <v>0</v>
      </c>
      <c r="F17" s="372">
        <f>B17+C17-D17</f>
        <v>11460616217</v>
      </c>
      <c r="G17" s="372">
        <v>10966839733</v>
      </c>
      <c r="H17" s="372">
        <v>58163874</v>
      </c>
      <c r="I17" s="437">
        <v>0</v>
      </c>
      <c r="J17" s="437">
        <v>0</v>
      </c>
      <c r="K17" s="370">
        <f>G17+H17-I17</f>
        <v>11025003607</v>
      </c>
      <c r="L17" s="370">
        <f>F17-K17</f>
        <v>435612610</v>
      </c>
      <c r="M17" s="372">
        <v>1077970126</v>
      </c>
      <c r="N17" s="133"/>
      <c r="O17" s="131"/>
      <c r="P17" s="131"/>
      <c r="Q17" s="131"/>
      <c r="R17" s="131"/>
      <c r="S17" s="131"/>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row>
    <row r="18" spans="1:62" x14ac:dyDescent="0.25">
      <c r="A18" s="519" t="s">
        <v>1133</v>
      </c>
      <c r="B18" s="370">
        <v>268703888</v>
      </c>
      <c r="C18" s="370">
        <v>736362</v>
      </c>
      <c r="D18" s="373">
        <v>0</v>
      </c>
      <c r="E18" s="370">
        <v>0</v>
      </c>
      <c r="F18" s="372">
        <f>B18+C18-D18</f>
        <v>269440250</v>
      </c>
      <c r="G18" s="372">
        <v>248486017</v>
      </c>
      <c r="H18" s="372">
        <v>6490671</v>
      </c>
      <c r="I18" s="437">
        <v>0</v>
      </c>
      <c r="J18" s="437">
        <v>0</v>
      </c>
      <c r="K18" s="370">
        <f>G18+H18-I18</f>
        <v>254976688</v>
      </c>
      <c r="L18" s="370">
        <f>F18-K18</f>
        <v>14463562</v>
      </c>
      <c r="M18" s="372">
        <v>18378369</v>
      </c>
      <c r="N18" s="133"/>
      <c r="O18" s="131"/>
      <c r="P18" s="131"/>
      <c r="Q18" s="131"/>
      <c r="R18" s="131"/>
      <c r="S18" s="131"/>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row>
    <row r="19" spans="1:62" x14ac:dyDescent="0.25">
      <c r="A19" s="519" t="s">
        <v>1134</v>
      </c>
      <c r="B19" s="370">
        <v>15020854339</v>
      </c>
      <c r="C19" s="370">
        <v>39088153</v>
      </c>
      <c r="D19" s="371">
        <v>0</v>
      </c>
      <c r="E19" s="370">
        <v>0</v>
      </c>
      <c r="F19" s="372">
        <f t="shared" ref="F19:F43" si="0">B19+C19-D19</f>
        <v>15059942492</v>
      </c>
      <c r="G19" s="372">
        <v>14685144457</v>
      </c>
      <c r="H19" s="372">
        <v>64221186</v>
      </c>
      <c r="I19" s="437">
        <v>0</v>
      </c>
      <c r="J19" s="437">
        <v>0</v>
      </c>
      <c r="K19" s="370">
        <f t="shared" ref="K19:K40" si="1">G19+H19-I19</f>
        <v>14749365643</v>
      </c>
      <c r="L19" s="370">
        <f t="shared" ref="L19:L40" si="2">F19-K19</f>
        <v>310576849</v>
      </c>
      <c r="M19" s="372">
        <v>563105595</v>
      </c>
      <c r="N19" s="133"/>
      <c r="O19" s="131"/>
      <c r="P19" s="131"/>
      <c r="Q19" s="131"/>
      <c r="R19" s="131"/>
      <c r="S19" s="131"/>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row>
    <row r="20" spans="1:62" x14ac:dyDescent="0.25">
      <c r="A20" s="519" t="s">
        <v>927</v>
      </c>
      <c r="B20" s="370">
        <v>7356163774</v>
      </c>
      <c r="C20" s="370">
        <v>0</v>
      </c>
      <c r="D20" s="373">
        <v>0</v>
      </c>
      <c r="E20" s="370">
        <v>0</v>
      </c>
      <c r="F20" s="372">
        <f t="shared" si="0"/>
        <v>7356163774</v>
      </c>
      <c r="G20" s="372">
        <v>7331439873</v>
      </c>
      <c r="H20" s="372">
        <v>8599629</v>
      </c>
      <c r="I20" s="437">
        <v>0</v>
      </c>
      <c r="J20" s="437">
        <v>0</v>
      </c>
      <c r="K20" s="370">
        <f t="shared" si="1"/>
        <v>7340039502</v>
      </c>
      <c r="L20" s="370">
        <f t="shared" si="2"/>
        <v>16124272</v>
      </c>
      <c r="M20" s="372">
        <v>21417868</v>
      </c>
      <c r="N20" s="133"/>
      <c r="O20" s="131"/>
      <c r="P20" s="131"/>
      <c r="Q20" s="131"/>
      <c r="R20" s="131"/>
      <c r="S20" s="131"/>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row>
    <row r="21" spans="1:62" x14ac:dyDescent="0.25">
      <c r="A21" s="519" t="s">
        <v>928</v>
      </c>
      <c r="B21" s="370">
        <v>8267437388</v>
      </c>
      <c r="C21" s="370">
        <v>0</v>
      </c>
      <c r="D21" s="373">
        <v>0</v>
      </c>
      <c r="E21" s="370">
        <v>0</v>
      </c>
      <c r="F21" s="372">
        <f t="shared" si="0"/>
        <v>8267437388</v>
      </c>
      <c r="G21" s="372">
        <v>6402347701</v>
      </c>
      <c r="H21" s="372">
        <v>133852566</v>
      </c>
      <c r="I21" s="437">
        <v>0</v>
      </c>
      <c r="J21" s="437">
        <v>0</v>
      </c>
      <c r="K21" s="370">
        <f t="shared" si="1"/>
        <v>6536200267</v>
      </c>
      <c r="L21" s="370">
        <f t="shared" si="2"/>
        <v>1731237121</v>
      </c>
      <c r="M21" s="372">
        <v>1999663632</v>
      </c>
      <c r="N21" s="133"/>
      <c r="O21" s="131"/>
      <c r="P21" s="131"/>
      <c r="Q21" s="131"/>
      <c r="R21" s="131"/>
      <c r="S21" s="131"/>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row>
    <row r="22" spans="1:62" x14ac:dyDescent="0.25">
      <c r="A22" s="519" t="s">
        <v>1135</v>
      </c>
      <c r="B22" s="370">
        <v>1621401941</v>
      </c>
      <c r="C22" s="370">
        <v>0</v>
      </c>
      <c r="D22" s="373">
        <v>0</v>
      </c>
      <c r="E22" s="370">
        <v>0</v>
      </c>
      <c r="F22" s="372">
        <f t="shared" si="0"/>
        <v>1621401941</v>
      </c>
      <c r="G22" s="372">
        <v>1102337231</v>
      </c>
      <c r="H22" s="372">
        <v>12222786</v>
      </c>
      <c r="I22" s="437">
        <v>0</v>
      </c>
      <c r="J22" s="437">
        <v>0</v>
      </c>
      <c r="K22" s="370">
        <f t="shared" si="1"/>
        <v>1114560017</v>
      </c>
      <c r="L22" s="370">
        <f t="shared" si="2"/>
        <v>506841924</v>
      </c>
      <c r="M22" s="372">
        <v>808444034</v>
      </c>
      <c r="N22" s="133"/>
      <c r="O22" s="131"/>
      <c r="P22" s="131"/>
      <c r="Q22" s="131"/>
      <c r="R22" s="131"/>
      <c r="S22" s="131"/>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row>
    <row r="23" spans="1:62" x14ac:dyDescent="0.25">
      <c r="A23" s="519" t="s">
        <v>929</v>
      </c>
      <c r="B23" s="370">
        <v>11329380856</v>
      </c>
      <c r="C23" s="370">
        <v>52299376</v>
      </c>
      <c r="D23" s="373">
        <v>0</v>
      </c>
      <c r="E23" s="370">
        <v>0</v>
      </c>
      <c r="F23" s="372">
        <f t="shared" si="0"/>
        <v>11381680232</v>
      </c>
      <c r="G23" s="372">
        <v>10398351043</v>
      </c>
      <c r="H23" s="372">
        <v>297126114</v>
      </c>
      <c r="I23" s="437">
        <v>0</v>
      </c>
      <c r="J23" s="437">
        <v>0</v>
      </c>
      <c r="K23" s="370">
        <f t="shared" si="1"/>
        <v>10695477157</v>
      </c>
      <c r="L23" s="370">
        <f t="shared" si="2"/>
        <v>686203075</v>
      </c>
      <c r="M23" s="372">
        <v>860038568</v>
      </c>
      <c r="N23" s="133"/>
      <c r="O23" s="131"/>
      <c r="P23" s="131"/>
      <c r="Q23" s="131"/>
      <c r="R23" s="131"/>
      <c r="S23" s="131"/>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row>
    <row r="24" spans="1:62" x14ac:dyDescent="0.25">
      <c r="A24" s="519" t="s">
        <v>195</v>
      </c>
      <c r="B24" s="370">
        <v>14104971232</v>
      </c>
      <c r="C24" s="370">
        <v>9460688</v>
      </c>
      <c r="D24" s="373">
        <v>0</v>
      </c>
      <c r="E24" s="370">
        <v>0</v>
      </c>
      <c r="F24" s="372">
        <f t="shared" si="0"/>
        <v>14114431920</v>
      </c>
      <c r="G24" s="372">
        <v>12200692204</v>
      </c>
      <c r="H24" s="372">
        <v>104244324</v>
      </c>
      <c r="I24" s="437">
        <v>0</v>
      </c>
      <c r="J24" s="437">
        <v>0</v>
      </c>
      <c r="K24" s="370">
        <f t="shared" si="1"/>
        <v>12304936528</v>
      </c>
      <c r="L24" s="370">
        <f t="shared" si="2"/>
        <v>1809495392</v>
      </c>
      <c r="M24" s="372">
        <v>2001347516</v>
      </c>
      <c r="N24" s="133"/>
      <c r="O24" s="131"/>
      <c r="P24" s="131"/>
      <c r="Q24" s="131"/>
      <c r="R24" s="131"/>
      <c r="S24" s="131"/>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row>
    <row r="25" spans="1:62" x14ac:dyDescent="0.25">
      <c r="A25" s="519" t="s">
        <v>1136</v>
      </c>
      <c r="B25" s="370">
        <v>163204099</v>
      </c>
      <c r="C25" s="370">
        <v>0</v>
      </c>
      <c r="D25" s="373">
        <v>0</v>
      </c>
      <c r="E25" s="370">
        <v>0</v>
      </c>
      <c r="F25" s="372">
        <f t="shared" si="0"/>
        <v>163204099</v>
      </c>
      <c r="G25" s="372">
        <v>163206948</v>
      </c>
      <c r="H25" s="372">
        <v>0</v>
      </c>
      <c r="I25" s="437">
        <v>0</v>
      </c>
      <c r="J25" s="437">
        <v>0</v>
      </c>
      <c r="K25" s="370">
        <f t="shared" si="1"/>
        <v>163206948</v>
      </c>
      <c r="L25" s="370">
        <f t="shared" si="2"/>
        <v>-2849</v>
      </c>
      <c r="M25" s="372">
        <v>-2849</v>
      </c>
      <c r="N25" s="133"/>
      <c r="O25" s="131"/>
      <c r="P25" s="131"/>
      <c r="Q25" s="131"/>
      <c r="R25" s="131"/>
      <c r="S25" s="131"/>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row>
    <row r="26" spans="1:62" x14ac:dyDescent="0.25">
      <c r="A26" s="519" t="s">
        <v>1137</v>
      </c>
      <c r="B26" s="370">
        <v>25384131</v>
      </c>
      <c r="C26" s="370">
        <v>0</v>
      </c>
      <c r="D26" s="373">
        <v>0</v>
      </c>
      <c r="E26" s="370">
        <v>0</v>
      </c>
      <c r="F26" s="372">
        <f t="shared" si="0"/>
        <v>25384131</v>
      </c>
      <c r="G26" s="372">
        <v>25084344</v>
      </c>
      <c r="H26" s="372">
        <v>0</v>
      </c>
      <c r="I26" s="437">
        <v>0</v>
      </c>
      <c r="J26" s="437">
        <v>0</v>
      </c>
      <c r="K26" s="370">
        <f>G26+H26-I26</f>
        <v>25084344</v>
      </c>
      <c r="L26" s="370">
        <f t="shared" si="2"/>
        <v>299787</v>
      </c>
      <c r="M26" s="372">
        <v>299787</v>
      </c>
      <c r="N26" s="133"/>
      <c r="O26" s="131"/>
      <c r="P26" s="131"/>
      <c r="Q26" s="131"/>
      <c r="R26" s="131"/>
      <c r="S26" s="131"/>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row>
    <row r="27" spans="1:62" x14ac:dyDescent="0.25">
      <c r="A27" s="519" t="s">
        <v>931</v>
      </c>
      <c r="B27" s="370">
        <v>13810164</v>
      </c>
      <c r="C27" s="370">
        <v>0</v>
      </c>
      <c r="D27" s="373">
        <v>0</v>
      </c>
      <c r="E27" s="370">
        <v>0</v>
      </c>
      <c r="F27" s="372">
        <f t="shared" si="0"/>
        <v>13810164</v>
      </c>
      <c r="G27" s="372">
        <v>13810171</v>
      </c>
      <c r="H27" s="372">
        <v>0</v>
      </c>
      <c r="I27" s="437">
        <v>0</v>
      </c>
      <c r="J27" s="437">
        <v>0</v>
      </c>
      <c r="K27" s="370">
        <f t="shared" si="1"/>
        <v>13810171</v>
      </c>
      <c r="L27" s="370">
        <f t="shared" si="2"/>
        <v>-7</v>
      </c>
      <c r="M27" s="372">
        <v>-7</v>
      </c>
      <c r="N27" s="133"/>
      <c r="O27" s="131"/>
      <c r="P27" s="131"/>
      <c r="Q27" s="131"/>
      <c r="R27" s="131"/>
      <c r="S27" s="131"/>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row>
    <row r="28" spans="1:62" x14ac:dyDescent="0.25">
      <c r="A28" s="519" t="s">
        <v>930</v>
      </c>
      <c r="B28" s="370">
        <v>28154129546.570381</v>
      </c>
      <c r="C28" s="370">
        <v>0</v>
      </c>
      <c r="D28" s="373">
        <v>0</v>
      </c>
      <c r="E28" s="370">
        <v>0</v>
      </c>
      <c r="F28" s="372">
        <f t="shared" si="0"/>
        <v>28154129546.570381</v>
      </c>
      <c r="G28" s="372">
        <v>10985788384.284754</v>
      </c>
      <c r="H28" s="372">
        <v>171854634</v>
      </c>
      <c r="I28" s="437">
        <v>0</v>
      </c>
      <c r="J28" s="437">
        <v>0</v>
      </c>
      <c r="K28" s="370">
        <f t="shared" si="1"/>
        <v>11157643018.284754</v>
      </c>
      <c r="L28" s="370">
        <f t="shared" si="2"/>
        <v>16996486528.285627</v>
      </c>
      <c r="M28" s="372">
        <v>21211381649</v>
      </c>
      <c r="N28" s="133"/>
      <c r="O28" s="131"/>
      <c r="P28" s="131"/>
      <c r="Q28" s="131"/>
      <c r="R28" s="131"/>
      <c r="S28" s="131"/>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row>
    <row r="29" spans="1:62" x14ac:dyDescent="0.25">
      <c r="A29" s="519" t="s">
        <v>194</v>
      </c>
      <c r="B29" s="370">
        <v>10676220162</v>
      </c>
      <c r="C29" s="370">
        <v>0</v>
      </c>
      <c r="D29" s="373">
        <v>0</v>
      </c>
      <c r="E29" s="370">
        <v>0</v>
      </c>
      <c r="F29" s="372">
        <f t="shared" si="0"/>
        <v>10676220162</v>
      </c>
      <c r="G29" s="372">
        <v>4210714960</v>
      </c>
      <c r="H29" s="372">
        <v>118851351</v>
      </c>
      <c r="I29" s="437">
        <v>0</v>
      </c>
      <c r="J29" s="437">
        <v>0</v>
      </c>
      <c r="K29" s="370">
        <f t="shared" si="1"/>
        <v>4329566311</v>
      </c>
      <c r="L29" s="370">
        <f>F29-K29</f>
        <v>6346653851</v>
      </c>
      <c r="M29" s="372">
        <v>6740132976</v>
      </c>
      <c r="N29" s="133"/>
      <c r="O29" s="131"/>
      <c r="P29" s="131"/>
      <c r="Q29" s="131"/>
      <c r="R29" s="131"/>
      <c r="S29" s="131"/>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row>
    <row r="30" spans="1:62" x14ac:dyDescent="0.25">
      <c r="A30" s="519" t="s">
        <v>932</v>
      </c>
      <c r="B30" s="370">
        <v>942983211</v>
      </c>
      <c r="C30" s="370">
        <v>0</v>
      </c>
      <c r="D30" s="373">
        <v>0</v>
      </c>
      <c r="E30" s="370">
        <v>0</v>
      </c>
      <c r="F30" s="372">
        <f t="shared" si="0"/>
        <v>942983211</v>
      </c>
      <c r="G30" s="372">
        <v>942983215</v>
      </c>
      <c r="H30" s="372">
        <v>0</v>
      </c>
      <c r="I30" s="437">
        <v>0</v>
      </c>
      <c r="J30" s="437">
        <v>0</v>
      </c>
      <c r="K30" s="370">
        <f t="shared" si="1"/>
        <v>942983215</v>
      </c>
      <c r="L30" s="370">
        <f>F30-K30</f>
        <v>-4</v>
      </c>
      <c r="M30" s="372">
        <v>-4</v>
      </c>
      <c r="N30" s="133"/>
      <c r="O30" s="131"/>
      <c r="P30" s="131"/>
      <c r="Q30" s="131"/>
      <c r="R30" s="131"/>
      <c r="S30" s="131"/>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row>
    <row r="31" spans="1:62" x14ac:dyDescent="0.25">
      <c r="A31" s="519" t="s">
        <v>933</v>
      </c>
      <c r="B31" s="370">
        <v>0</v>
      </c>
      <c r="C31" s="370">
        <v>0</v>
      </c>
      <c r="D31" s="373">
        <v>0</v>
      </c>
      <c r="E31" s="370">
        <v>0</v>
      </c>
      <c r="F31" s="372">
        <f t="shared" si="0"/>
        <v>0</v>
      </c>
      <c r="G31" s="372">
        <v>0</v>
      </c>
      <c r="H31" s="372">
        <v>0</v>
      </c>
      <c r="I31" s="437">
        <v>0</v>
      </c>
      <c r="J31" s="437">
        <v>0</v>
      </c>
      <c r="K31" s="370">
        <f t="shared" si="1"/>
        <v>0</v>
      </c>
      <c r="L31" s="370">
        <f t="shared" si="2"/>
        <v>0</v>
      </c>
      <c r="M31" s="372">
        <v>0</v>
      </c>
      <c r="N31" s="133"/>
      <c r="O31" s="131"/>
      <c r="P31" s="131"/>
      <c r="Q31" s="131"/>
      <c r="R31" s="131"/>
      <c r="S31" s="131"/>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row>
    <row r="32" spans="1:62" x14ac:dyDescent="0.25">
      <c r="A32" s="519" t="s">
        <v>1138</v>
      </c>
      <c r="B32" s="370">
        <v>0</v>
      </c>
      <c r="C32" s="370">
        <v>0</v>
      </c>
      <c r="D32" s="373">
        <v>0</v>
      </c>
      <c r="E32" s="370">
        <v>0</v>
      </c>
      <c r="F32" s="372">
        <f t="shared" si="0"/>
        <v>0</v>
      </c>
      <c r="G32" s="372">
        <v>0</v>
      </c>
      <c r="H32" s="372">
        <v>0</v>
      </c>
      <c r="I32" s="437">
        <v>0</v>
      </c>
      <c r="J32" s="437">
        <v>0</v>
      </c>
      <c r="K32" s="370">
        <f t="shared" si="1"/>
        <v>0</v>
      </c>
      <c r="L32" s="370">
        <f t="shared" si="2"/>
        <v>0</v>
      </c>
      <c r="M32" s="372">
        <v>0</v>
      </c>
      <c r="N32" s="133"/>
      <c r="O32" s="131"/>
      <c r="P32" s="131"/>
      <c r="Q32" s="131"/>
      <c r="R32" s="131"/>
      <c r="S32" s="131"/>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row>
    <row r="33" spans="1:62" x14ac:dyDescent="0.25">
      <c r="A33" s="519" t="s">
        <v>934</v>
      </c>
      <c r="B33" s="370">
        <v>0</v>
      </c>
      <c r="C33" s="370">
        <v>0</v>
      </c>
      <c r="D33" s="373">
        <v>0</v>
      </c>
      <c r="E33" s="370">
        <v>0</v>
      </c>
      <c r="F33" s="372">
        <f t="shared" si="0"/>
        <v>0</v>
      </c>
      <c r="G33" s="372">
        <v>0</v>
      </c>
      <c r="H33" s="372">
        <v>0</v>
      </c>
      <c r="I33" s="437">
        <v>0</v>
      </c>
      <c r="J33" s="437">
        <v>0</v>
      </c>
      <c r="K33" s="370">
        <f t="shared" si="1"/>
        <v>0</v>
      </c>
      <c r="L33" s="370">
        <f t="shared" si="2"/>
        <v>0</v>
      </c>
      <c r="M33" s="372">
        <v>0</v>
      </c>
      <c r="N33" s="133"/>
      <c r="O33" s="131"/>
      <c r="P33" s="131"/>
      <c r="Q33" s="131"/>
      <c r="R33" s="131"/>
      <c r="S33" s="131"/>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row>
    <row r="34" spans="1:62" x14ac:dyDescent="0.25">
      <c r="A34" s="519" t="s">
        <v>935</v>
      </c>
      <c r="B34" s="370">
        <v>0</v>
      </c>
      <c r="C34" s="370">
        <v>0</v>
      </c>
      <c r="D34" s="373">
        <v>0</v>
      </c>
      <c r="E34" s="370">
        <v>0</v>
      </c>
      <c r="F34" s="372">
        <f t="shared" si="0"/>
        <v>0</v>
      </c>
      <c r="G34" s="372">
        <v>0</v>
      </c>
      <c r="H34" s="372">
        <v>0</v>
      </c>
      <c r="I34" s="437">
        <v>0</v>
      </c>
      <c r="J34" s="437">
        <v>0</v>
      </c>
      <c r="K34" s="370">
        <f t="shared" si="1"/>
        <v>0</v>
      </c>
      <c r="L34" s="370">
        <f t="shared" si="2"/>
        <v>0</v>
      </c>
      <c r="M34" s="372">
        <v>0</v>
      </c>
      <c r="N34" s="133"/>
      <c r="O34" s="131"/>
      <c r="P34" s="131"/>
      <c r="Q34" s="131"/>
      <c r="R34" s="131"/>
      <c r="S34" s="131"/>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row>
    <row r="35" spans="1:62" x14ac:dyDescent="0.25">
      <c r="A35" s="519" t="s">
        <v>936</v>
      </c>
      <c r="B35" s="370">
        <v>0</v>
      </c>
      <c r="C35" s="370">
        <v>0</v>
      </c>
      <c r="D35" s="373">
        <v>0</v>
      </c>
      <c r="E35" s="370">
        <v>0</v>
      </c>
      <c r="F35" s="372">
        <f t="shared" si="0"/>
        <v>0</v>
      </c>
      <c r="G35" s="372">
        <v>0</v>
      </c>
      <c r="H35" s="372">
        <v>0</v>
      </c>
      <c r="I35" s="437">
        <v>0</v>
      </c>
      <c r="J35" s="437">
        <v>0</v>
      </c>
      <c r="K35" s="370">
        <f t="shared" si="1"/>
        <v>0</v>
      </c>
      <c r="L35" s="370">
        <f t="shared" si="2"/>
        <v>0</v>
      </c>
      <c r="M35" s="372">
        <v>0</v>
      </c>
      <c r="N35" s="133"/>
      <c r="O35" s="131"/>
      <c r="P35" s="131"/>
      <c r="Q35" s="131"/>
      <c r="R35" s="131"/>
      <c r="S35" s="131"/>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row>
    <row r="36" spans="1:62" x14ac:dyDescent="0.25">
      <c r="A36" s="519" t="s">
        <v>937</v>
      </c>
      <c r="B36" s="370">
        <v>0</v>
      </c>
      <c r="C36" s="370">
        <v>0</v>
      </c>
      <c r="D36" s="373">
        <v>0</v>
      </c>
      <c r="E36" s="370">
        <v>0</v>
      </c>
      <c r="F36" s="372">
        <f t="shared" si="0"/>
        <v>0</v>
      </c>
      <c r="G36" s="372">
        <v>0</v>
      </c>
      <c r="H36" s="372">
        <v>0</v>
      </c>
      <c r="I36" s="437">
        <v>0</v>
      </c>
      <c r="J36" s="437">
        <v>0</v>
      </c>
      <c r="K36" s="370">
        <f t="shared" si="1"/>
        <v>0</v>
      </c>
      <c r="L36" s="370">
        <f t="shared" si="2"/>
        <v>0</v>
      </c>
      <c r="M36" s="372">
        <v>0</v>
      </c>
      <c r="N36" s="133"/>
      <c r="O36" s="131"/>
      <c r="P36" s="131"/>
      <c r="Q36" s="131"/>
      <c r="R36" s="131"/>
      <c r="S36" s="131"/>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row>
    <row r="37" spans="1:62" x14ac:dyDescent="0.25">
      <c r="A37" s="519" t="s">
        <v>938</v>
      </c>
      <c r="B37" s="370">
        <v>0</v>
      </c>
      <c r="C37" s="370">
        <v>0</v>
      </c>
      <c r="D37" s="373">
        <v>0</v>
      </c>
      <c r="E37" s="370">
        <v>0</v>
      </c>
      <c r="F37" s="372">
        <f t="shared" si="0"/>
        <v>0</v>
      </c>
      <c r="G37" s="372">
        <v>0</v>
      </c>
      <c r="H37" s="372">
        <v>0</v>
      </c>
      <c r="I37" s="437">
        <v>0</v>
      </c>
      <c r="J37" s="437">
        <v>0</v>
      </c>
      <c r="K37" s="370">
        <f t="shared" si="1"/>
        <v>0</v>
      </c>
      <c r="L37" s="370">
        <f t="shared" si="2"/>
        <v>0</v>
      </c>
      <c r="M37" s="372">
        <v>0</v>
      </c>
      <c r="N37" s="133"/>
      <c r="O37" s="131"/>
      <c r="P37" s="131"/>
      <c r="Q37" s="131"/>
      <c r="R37" s="131"/>
      <c r="S37" s="131"/>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row>
    <row r="38" spans="1:62" x14ac:dyDescent="0.25">
      <c r="A38" s="519" t="s">
        <v>939</v>
      </c>
      <c r="B38" s="370">
        <v>0</v>
      </c>
      <c r="C38" s="370">
        <v>0</v>
      </c>
      <c r="D38" s="373">
        <v>0</v>
      </c>
      <c r="E38" s="370">
        <v>0</v>
      </c>
      <c r="F38" s="372">
        <f t="shared" si="0"/>
        <v>0</v>
      </c>
      <c r="G38" s="372">
        <v>0</v>
      </c>
      <c r="H38" s="372">
        <v>0</v>
      </c>
      <c r="I38" s="437">
        <v>0</v>
      </c>
      <c r="J38" s="437">
        <v>0</v>
      </c>
      <c r="K38" s="370">
        <f t="shared" si="1"/>
        <v>0</v>
      </c>
      <c r="L38" s="370">
        <f t="shared" si="2"/>
        <v>0</v>
      </c>
      <c r="M38" s="372">
        <v>0</v>
      </c>
      <c r="N38" s="133"/>
      <c r="O38" s="131"/>
      <c r="P38" s="131"/>
      <c r="Q38" s="131"/>
      <c r="R38" s="131"/>
      <c r="S38" s="131"/>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row>
    <row r="39" spans="1:62" x14ac:dyDescent="0.25">
      <c r="A39" s="519" t="s">
        <v>940</v>
      </c>
      <c r="B39" s="370">
        <v>0</v>
      </c>
      <c r="C39" s="370">
        <v>0</v>
      </c>
      <c r="D39" s="373">
        <v>0</v>
      </c>
      <c r="E39" s="370">
        <v>0</v>
      </c>
      <c r="F39" s="372">
        <f t="shared" si="0"/>
        <v>0</v>
      </c>
      <c r="G39" s="372">
        <v>0</v>
      </c>
      <c r="H39" s="372">
        <v>0</v>
      </c>
      <c r="I39" s="437">
        <v>0</v>
      </c>
      <c r="J39" s="437">
        <v>0</v>
      </c>
      <c r="K39" s="370">
        <f t="shared" si="1"/>
        <v>0</v>
      </c>
      <c r="L39" s="370">
        <f t="shared" si="2"/>
        <v>0</v>
      </c>
      <c r="M39" s="372">
        <v>0</v>
      </c>
      <c r="N39" s="133"/>
      <c r="O39" s="131"/>
      <c r="P39" s="131"/>
      <c r="Q39" s="131"/>
      <c r="R39" s="131"/>
      <c r="S39" s="131"/>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row>
    <row r="40" spans="1:62" x14ac:dyDescent="0.25">
      <c r="A40" s="519" t="s">
        <v>941</v>
      </c>
      <c r="B40" s="370">
        <v>330412324</v>
      </c>
      <c r="C40" s="370">
        <v>0</v>
      </c>
      <c r="D40" s="373">
        <v>0</v>
      </c>
      <c r="E40" s="370">
        <v>0</v>
      </c>
      <c r="F40" s="372">
        <f t="shared" si="0"/>
        <v>330412324</v>
      </c>
      <c r="G40" s="372">
        <v>330412324</v>
      </c>
      <c r="H40" s="372">
        <v>0</v>
      </c>
      <c r="I40" s="437">
        <v>0</v>
      </c>
      <c r="J40" s="437">
        <v>0</v>
      </c>
      <c r="K40" s="370">
        <f t="shared" si="1"/>
        <v>330412324</v>
      </c>
      <c r="L40" s="370">
        <f t="shared" si="2"/>
        <v>0</v>
      </c>
      <c r="M40" s="372">
        <v>0</v>
      </c>
      <c r="N40" s="133"/>
      <c r="O40" s="131"/>
      <c r="P40" s="131"/>
      <c r="Q40" s="131"/>
      <c r="R40" s="131"/>
      <c r="S40" s="131"/>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row>
    <row r="41" spans="1:62" x14ac:dyDescent="0.25">
      <c r="A41" s="519" t="s">
        <v>1139</v>
      </c>
      <c r="B41" s="370">
        <v>3557807634</v>
      </c>
      <c r="C41" s="370">
        <v>0</v>
      </c>
      <c r="D41" s="371">
        <v>0</v>
      </c>
      <c r="E41" s="370">
        <v>0</v>
      </c>
      <c r="F41" s="372">
        <f t="shared" si="0"/>
        <v>3557807634</v>
      </c>
      <c r="G41" s="372">
        <v>0</v>
      </c>
      <c r="H41" s="372">
        <v>0</v>
      </c>
      <c r="I41" s="372">
        <v>0</v>
      </c>
      <c r="J41" s="370">
        <v>0</v>
      </c>
      <c r="K41" s="370">
        <v>0</v>
      </c>
      <c r="L41" s="370">
        <f>F41-K41</f>
        <v>3557807634</v>
      </c>
      <c r="M41" s="372">
        <v>2777906874</v>
      </c>
      <c r="N41" s="133"/>
      <c r="O41" s="131"/>
      <c r="P41" s="131"/>
      <c r="Q41" s="131"/>
      <c r="R41" s="131"/>
      <c r="S41" s="131"/>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row>
    <row r="42" spans="1:62" x14ac:dyDescent="0.25">
      <c r="A42" s="519" t="s">
        <v>942</v>
      </c>
      <c r="B42" s="370">
        <v>0</v>
      </c>
      <c r="C42" s="370">
        <v>0</v>
      </c>
      <c r="D42" s="373">
        <v>0</v>
      </c>
      <c r="E42" s="370">
        <v>0</v>
      </c>
      <c r="F42" s="372">
        <f t="shared" si="0"/>
        <v>0</v>
      </c>
      <c r="G42" s="372">
        <v>0</v>
      </c>
      <c r="H42" s="372">
        <v>0</v>
      </c>
      <c r="I42" s="372">
        <v>0</v>
      </c>
      <c r="J42" s="370">
        <v>0</v>
      </c>
      <c r="K42" s="370">
        <v>0</v>
      </c>
      <c r="L42" s="370">
        <f t="shared" ref="L42" si="3">F42-K42</f>
        <v>0</v>
      </c>
      <c r="M42" s="372">
        <v>0</v>
      </c>
      <c r="N42" s="133"/>
      <c r="O42" s="131"/>
      <c r="P42" s="131"/>
      <c r="Q42" s="131"/>
      <c r="R42" s="131"/>
      <c r="S42" s="131"/>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row>
    <row r="43" spans="1:62" x14ac:dyDescent="0.25">
      <c r="A43" s="519" t="s">
        <v>943</v>
      </c>
      <c r="B43" s="370">
        <v>85303230642</v>
      </c>
      <c r="C43" s="370">
        <v>0</v>
      </c>
      <c r="D43" s="371">
        <v>0</v>
      </c>
      <c r="E43" s="370">
        <v>0</v>
      </c>
      <c r="F43" s="372">
        <f t="shared" si="0"/>
        <v>85303230642</v>
      </c>
      <c r="G43" s="372">
        <v>0</v>
      </c>
      <c r="H43" s="372">
        <v>0</v>
      </c>
      <c r="I43" s="370">
        <v>0</v>
      </c>
      <c r="J43" s="370">
        <v>0</v>
      </c>
      <c r="K43" s="370">
        <v>0</v>
      </c>
      <c r="L43" s="370">
        <f>F43-K43</f>
        <v>85303230642</v>
      </c>
      <c r="M43" s="372">
        <v>139466696330</v>
      </c>
      <c r="N43" s="133"/>
      <c r="O43" s="131"/>
      <c r="P43" s="131"/>
      <c r="Q43" s="131"/>
      <c r="R43" s="131"/>
      <c r="S43" s="131"/>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row>
    <row r="44" spans="1:62" x14ac:dyDescent="0.25">
      <c r="A44" s="519" t="s">
        <v>2683</v>
      </c>
      <c r="B44" s="370">
        <v>0</v>
      </c>
      <c r="C44" s="370">
        <v>0</v>
      </c>
      <c r="D44" s="370">
        <v>0</v>
      </c>
      <c r="E44" s="370">
        <v>0</v>
      </c>
      <c r="F44" s="370">
        <v>0</v>
      </c>
      <c r="G44" s="370">
        <v>0</v>
      </c>
      <c r="H44" s="370">
        <v>0</v>
      </c>
      <c r="I44" s="370">
        <v>0</v>
      </c>
      <c r="J44" s="370">
        <v>0</v>
      </c>
      <c r="K44" s="370">
        <v>0</v>
      </c>
      <c r="L44" s="370">
        <v>499491936</v>
      </c>
      <c r="M44" s="372">
        <v>499491936</v>
      </c>
      <c r="N44" s="133"/>
      <c r="O44" s="131"/>
      <c r="P44" s="131"/>
      <c r="Q44" s="131"/>
      <c r="R44" s="131"/>
      <c r="S44" s="131"/>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row>
    <row r="45" spans="1:62" x14ac:dyDescent="0.25">
      <c r="A45" s="519" t="s">
        <v>2684</v>
      </c>
      <c r="B45" s="370">
        <v>0</v>
      </c>
      <c r="C45" s="370">
        <v>0</v>
      </c>
      <c r="D45" s="370">
        <v>0</v>
      </c>
      <c r="E45" s="370">
        <v>0</v>
      </c>
      <c r="F45" s="370">
        <v>0</v>
      </c>
      <c r="G45" s="370">
        <v>0</v>
      </c>
      <c r="H45" s="370">
        <v>0</v>
      </c>
      <c r="I45" s="370">
        <v>0</v>
      </c>
      <c r="J45" s="370">
        <v>0</v>
      </c>
      <c r="K45" s="370">
        <v>0</v>
      </c>
      <c r="L45" s="370">
        <v>1266337592</v>
      </c>
      <c r="M45" s="372">
        <v>1266337592</v>
      </c>
      <c r="N45" s="133"/>
      <c r="O45" s="131"/>
      <c r="P45" s="131"/>
      <c r="Q45" s="131"/>
      <c r="R45" s="131"/>
      <c r="S45" s="131"/>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row>
    <row r="46" spans="1:62" x14ac:dyDescent="0.25">
      <c r="A46" s="519" t="s">
        <v>2685</v>
      </c>
      <c r="B46" s="370">
        <v>0</v>
      </c>
      <c r="C46" s="370">
        <v>0</v>
      </c>
      <c r="D46" s="370">
        <v>0</v>
      </c>
      <c r="E46" s="370">
        <v>0</v>
      </c>
      <c r="F46" s="370">
        <v>0</v>
      </c>
      <c r="G46" s="370">
        <v>0</v>
      </c>
      <c r="H46" s="370">
        <v>0</v>
      </c>
      <c r="I46" s="370">
        <v>0</v>
      </c>
      <c r="J46" s="370">
        <v>0</v>
      </c>
      <c r="K46" s="370">
        <v>0</v>
      </c>
      <c r="L46" s="370">
        <v>39889071</v>
      </c>
      <c r="M46" s="372">
        <v>39889071</v>
      </c>
      <c r="N46" s="133"/>
      <c r="O46" s="131"/>
      <c r="P46" s="131"/>
      <c r="Q46" s="131"/>
      <c r="R46" s="131"/>
      <c r="S46" s="131"/>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row>
    <row r="47" spans="1:62" x14ac:dyDescent="0.25">
      <c r="A47" s="519" t="s">
        <v>2686</v>
      </c>
      <c r="B47" s="370">
        <v>0</v>
      </c>
      <c r="C47" s="370">
        <v>0</v>
      </c>
      <c r="D47" s="370">
        <v>0</v>
      </c>
      <c r="E47" s="370">
        <v>0</v>
      </c>
      <c r="F47" s="370">
        <v>0</v>
      </c>
      <c r="G47" s="370">
        <v>0</v>
      </c>
      <c r="H47" s="370">
        <v>0</v>
      </c>
      <c r="I47" s="370">
        <v>0</v>
      </c>
      <c r="J47" s="370">
        <v>0</v>
      </c>
      <c r="K47" s="370">
        <v>0</v>
      </c>
      <c r="L47" s="370">
        <v>3771737446.8500004</v>
      </c>
      <c r="M47" s="372">
        <v>3767943946.8500004</v>
      </c>
      <c r="N47" s="133"/>
      <c r="O47" s="131"/>
      <c r="P47" s="131"/>
      <c r="Q47" s="131"/>
      <c r="R47" s="131"/>
      <c r="S47" s="131"/>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row>
    <row r="48" spans="1:62" x14ac:dyDescent="0.25">
      <c r="A48" s="519" t="s">
        <v>2687</v>
      </c>
      <c r="B48" s="370">
        <v>0</v>
      </c>
      <c r="C48" s="370">
        <v>0</v>
      </c>
      <c r="D48" s="370">
        <v>0</v>
      </c>
      <c r="E48" s="370">
        <v>0</v>
      </c>
      <c r="F48" s="370">
        <v>0</v>
      </c>
      <c r="G48" s="370">
        <v>0</v>
      </c>
      <c r="H48" s="370">
        <v>0</v>
      </c>
      <c r="I48" s="370">
        <v>0</v>
      </c>
      <c r="J48" s="370">
        <v>0</v>
      </c>
      <c r="K48" s="370">
        <v>0</v>
      </c>
      <c r="L48" s="370">
        <v>1802454632.5200002</v>
      </c>
      <c r="M48" s="372">
        <v>1794742451.5200002</v>
      </c>
      <c r="N48" s="133"/>
      <c r="O48" s="131"/>
      <c r="P48" s="131"/>
      <c r="Q48" s="131"/>
      <c r="R48" s="131"/>
      <c r="S48" s="131"/>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row>
    <row r="49" spans="1:62" x14ac:dyDescent="0.25">
      <c r="A49" s="519" t="s">
        <v>2688</v>
      </c>
      <c r="B49" s="370">
        <v>0</v>
      </c>
      <c r="C49" s="370">
        <v>0</v>
      </c>
      <c r="D49" s="370">
        <v>0</v>
      </c>
      <c r="E49" s="370">
        <v>0</v>
      </c>
      <c r="F49" s="370">
        <v>0</v>
      </c>
      <c r="G49" s="370">
        <v>0</v>
      </c>
      <c r="H49" s="370">
        <v>0</v>
      </c>
      <c r="I49" s="370">
        <v>0</v>
      </c>
      <c r="J49" s="370">
        <v>0</v>
      </c>
      <c r="K49" s="370">
        <v>0</v>
      </c>
      <c r="L49" s="370">
        <v>3104545</v>
      </c>
      <c r="M49" s="372">
        <v>3104545</v>
      </c>
      <c r="N49" s="133"/>
      <c r="O49" s="131"/>
      <c r="P49" s="131"/>
      <c r="Q49" s="131"/>
      <c r="R49" s="131"/>
      <c r="S49" s="131"/>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row>
    <row r="50" spans="1:62" x14ac:dyDescent="0.25">
      <c r="A50" s="519" t="s">
        <v>2689</v>
      </c>
      <c r="B50" s="370">
        <v>0</v>
      </c>
      <c r="C50" s="370">
        <v>0</v>
      </c>
      <c r="D50" s="370">
        <v>0</v>
      </c>
      <c r="E50" s="370">
        <v>0</v>
      </c>
      <c r="F50" s="370">
        <v>0</v>
      </c>
      <c r="G50" s="370">
        <v>0</v>
      </c>
      <c r="H50" s="370">
        <v>0</v>
      </c>
      <c r="I50" s="370">
        <v>0</v>
      </c>
      <c r="J50" s="370">
        <v>0</v>
      </c>
      <c r="K50" s="370">
        <v>0</v>
      </c>
      <c r="L50" s="370">
        <v>4917926962.8599997</v>
      </c>
      <c r="M50" s="372">
        <v>4917926962.8599997</v>
      </c>
      <c r="N50" s="133"/>
      <c r="O50" s="131"/>
      <c r="P50" s="131"/>
      <c r="Q50" s="131"/>
      <c r="R50" s="131"/>
      <c r="S50" s="131"/>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row>
    <row r="51" spans="1:62" x14ac:dyDescent="0.25">
      <c r="A51" s="520" t="s">
        <v>2690</v>
      </c>
      <c r="B51" s="370">
        <v>0</v>
      </c>
      <c r="C51" s="370">
        <v>0</v>
      </c>
      <c r="D51" s="370">
        <v>0</v>
      </c>
      <c r="E51" s="370">
        <v>0</v>
      </c>
      <c r="F51" s="370">
        <v>0</v>
      </c>
      <c r="G51" s="370">
        <v>0</v>
      </c>
      <c r="H51" s="370">
        <v>0</v>
      </c>
      <c r="I51" s="370">
        <v>0</v>
      </c>
      <c r="J51" s="370">
        <v>0</v>
      </c>
      <c r="K51" s="370">
        <v>0</v>
      </c>
      <c r="L51" s="370">
        <v>455421350</v>
      </c>
      <c r="M51" s="372">
        <v>455421350</v>
      </c>
      <c r="N51" s="133"/>
      <c r="O51" s="131"/>
      <c r="P51" s="131"/>
      <c r="Q51" s="131"/>
      <c r="R51" s="131"/>
      <c r="S51" s="131"/>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row>
    <row r="52" spans="1:62" x14ac:dyDescent="0.25">
      <c r="A52" s="520" t="s">
        <v>2691</v>
      </c>
      <c r="B52" s="370">
        <v>0</v>
      </c>
      <c r="C52" s="370">
        <v>0</v>
      </c>
      <c r="D52" s="370">
        <v>0</v>
      </c>
      <c r="E52" s="370">
        <v>0</v>
      </c>
      <c r="F52" s="370">
        <v>0</v>
      </c>
      <c r="G52" s="370">
        <v>0</v>
      </c>
      <c r="H52" s="370">
        <v>0</v>
      </c>
      <c r="I52" s="370">
        <v>0</v>
      </c>
      <c r="J52" s="370">
        <v>0</v>
      </c>
      <c r="K52" s="370">
        <v>0</v>
      </c>
      <c r="L52" s="370">
        <v>-12132852320.5</v>
      </c>
      <c r="M52" s="372">
        <v>-11939325167</v>
      </c>
      <c r="N52" s="133"/>
      <c r="O52" s="131"/>
      <c r="P52" s="131"/>
      <c r="Q52" s="131"/>
      <c r="R52" s="131"/>
      <c r="S52" s="131"/>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row>
    <row r="53" spans="1:62" x14ac:dyDescent="0.25">
      <c r="A53" s="93" t="s">
        <v>264</v>
      </c>
      <c r="B53" s="374">
        <f t="shared" ref="B53:M53" si="4">SUM(B17:B52)</f>
        <v>198590851548.57037</v>
      </c>
      <c r="C53" s="374">
        <f t="shared" si="4"/>
        <v>107444579</v>
      </c>
      <c r="D53" s="374">
        <f t="shared" si="4"/>
        <v>0</v>
      </c>
      <c r="E53" s="374">
        <f t="shared" si="4"/>
        <v>0</v>
      </c>
      <c r="F53" s="374">
        <f t="shared" si="4"/>
        <v>198698296127.57037</v>
      </c>
      <c r="G53" s="374">
        <f t="shared" si="4"/>
        <v>80007638605.28476</v>
      </c>
      <c r="H53" s="374">
        <f t="shared" si="4"/>
        <v>975627135</v>
      </c>
      <c r="I53" s="374">
        <f t="shared" si="4"/>
        <v>0</v>
      </c>
      <c r="J53" s="374">
        <f t="shared" si="4"/>
        <v>0</v>
      </c>
      <c r="K53" s="374">
        <f t="shared" si="4"/>
        <v>80983265740.28476</v>
      </c>
      <c r="L53" s="374">
        <f t="shared" si="4"/>
        <v>118338541603.01564</v>
      </c>
      <c r="M53" s="374">
        <f t="shared" si="4"/>
        <v>178352313152.22998</v>
      </c>
      <c r="N53" s="131"/>
      <c r="O53" s="131"/>
      <c r="P53" s="131"/>
      <c r="Q53" s="131"/>
      <c r="R53" s="131"/>
      <c r="S53" s="131"/>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row>
    <row r="55" spans="1:62" x14ac:dyDescent="0.25">
      <c r="A55" s="521" t="s">
        <v>944</v>
      </c>
      <c r="B55" s="434">
        <v>194490475572</v>
      </c>
      <c r="C55" s="434"/>
      <c r="D55" s="434">
        <v>54518850687</v>
      </c>
      <c r="E55" s="434">
        <v>0</v>
      </c>
      <c r="F55" s="434">
        <f>B55+C55-D55</f>
        <v>139971624885</v>
      </c>
      <c r="G55" s="434">
        <v>0</v>
      </c>
      <c r="H55" s="434">
        <v>0</v>
      </c>
      <c r="I55" s="434">
        <v>0</v>
      </c>
      <c r="J55" s="434">
        <v>0</v>
      </c>
      <c r="K55" s="434">
        <v>0</v>
      </c>
      <c r="L55" s="434">
        <f>F55-K55</f>
        <v>139971624885</v>
      </c>
      <c r="M55" s="435">
        <v>253853384036</v>
      </c>
      <c r="N55" s="133"/>
      <c r="O55" s="131"/>
      <c r="P55" s="131"/>
      <c r="Q55" s="131"/>
      <c r="R55" s="131"/>
      <c r="S55" s="131"/>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row>
    <row r="57" spans="1:62" x14ac:dyDescent="0.25">
      <c r="A57" s="138" t="s">
        <v>115</v>
      </c>
      <c r="B57" s="138"/>
      <c r="C57" s="138"/>
      <c r="D57" s="138"/>
      <c r="E57" s="138"/>
      <c r="F57" s="138"/>
      <c r="G57" s="138"/>
      <c r="H57" s="138"/>
      <c r="I57" s="138"/>
      <c r="J57" s="138"/>
      <c r="K57" s="138"/>
      <c r="L57" s="436">
        <f>L53+L55</f>
        <v>258310166488.01562</v>
      </c>
      <c r="M57" s="436">
        <f>M53+M55</f>
        <v>432205697188.22998</v>
      </c>
    </row>
  </sheetData>
  <mergeCells count="1">
    <mergeCell ref="A12:M12"/>
  </mergeCells>
  <hyperlinks>
    <hyperlink ref="L1" location="BG!A1" display="BG"/>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1"/>
  <sheetViews>
    <sheetView showGridLines="0" topLeftCell="A7" workbookViewId="0">
      <selection activeCell="F17" sqref="F17"/>
    </sheetView>
  </sheetViews>
  <sheetFormatPr baseColWidth="10" defaultRowHeight="15" x14ac:dyDescent="0.25"/>
  <cols>
    <col min="1" max="1" width="34.140625" customWidth="1"/>
    <col min="2" max="3" width="22.7109375" customWidth="1"/>
  </cols>
  <sheetData>
    <row r="1" spans="1:16382" x14ac:dyDescent="0.25">
      <c r="A1" t="str">
        <f>Indice!C1</f>
        <v>RIEDER &amp; CIA. S.A.C.I. Y SUBSIDIARIA</v>
      </c>
      <c r="C1" s="115" t="s">
        <v>117</v>
      </c>
    </row>
    <row r="4" spans="1:16382" x14ac:dyDescent="0.25">
      <c r="A4" s="204" t="s">
        <v>265</v>
      </c>
      <c r="B4" s="204"/>
      <c r="C4" s="204"/>
      <c r="D4" s="204"/>
      <c r="E4" s="744"/>
      <c r="F4" s="744"/>
      <c r="G4" s="744"/>
      <c r="H4" s="744"/>
      <c r="I4" s="744"/>
      <c r="J4" s="744"/>
      <c r="K4" s="744"/>
      <c r="L4" s="744"/>
      <c r="M4" s="744"/>
      <c r="N4" s="744"/>
      <c r="O4" s="744"/>
      <c r="P4" s="744"/>
      <c r="Q4" s="744"/>
      <c r="R4" s="744"/>
      <c r="S4" s="744"/>
      <c r="T4" s="744"/>
      <c r="U4" s="744"/>
      <c r="V4" s="744"/>
      <c r="W4" s="744"/>
      <c r="X4" s="744"/>
      <c r="Y4" s="744"/>
      <c r="Z4" s="744"/>
      <c r="AA4" s="744"/>
      <c r="AB4" s="744"/>
      <c r="AC4" s="744"/>
      <c r="AD4" s="744"/>
      <c r="AE4" s="744"/>
      <c r="AF4" s="744"/>
      <c r="AG4" s="744"/>
      <c r="AH4" s="744"/>
      <c r="AI4" s="744"/>
      <c r="AJ4" s="744"/>
      <c r="AK4" s="744"/>
      <c r="AL4" s="744"/>
      <c r="AM4" s="744"/>
      <c r="AN4" s="744"/>
      <c r="AO4" s="744"/>
      <c r="AP4" s="744"/>
      <c r="AQ4" s="744"/>
      <c r="AR4" s="744"/>
      <c r="AS4" s="744"/>
      <c r="AT4" s="744"/>
      <c r="AU4" s="744"/>
      <c r="AV4" s="744"/>
      <c r="AW4" s="744"/>
      <c r="AX4" s="744"/>
      <c r="AY4" s="744"/>
      <c r="AZ4" s="744"/>
      <c r="BA4" s="744"/>
      <c r="BB4" s="744"/>
      <c r="BC4" s="744"/>
      <c r="BD4" s="744"/>
      <c r="BE4" s="744"/>
      <c r="BF4" s="744"/>
      <c r="BG4" s="744"/>
      <c r="BH4" s="744"/>
      <c r="BI4" s="744"/>
      <c r="BJ4" s="744"/>
      <c r="BK4" s="744"/>
      <c r="BL4" s="744"/>
      <c r="BM4" s="744"/>
      <c r="BN4" s="744"/>
      <c r="BO4" s="744"/>
      <c r="BP4" s="744"/>
      <c r="BQ4" s="744"/>
      <c r="BR4" s="744"/>
      <c r="BS4" s="744"/>
      <c r="BT4" s="744"/>
      <c r="BU4" s="744"/>
      <c r="BV4" s="744"/>
      <c r="BW4" s="744"/>
      <c r="BX4" s="744"/>
      <c r="BY4" s="744"/>
      <c r="BZ4" s="744"/>
      <c r="CA4" s="744"/>
      <c r="CB4" s="744"/>
      <c r="CC4" s="744"/>
      <c r="CD4" s="744"/>
      <c r="CE4" s="744"/>
      <c r="CF4" s="744"/>
      <c r="CG4" s="744"/>
      <c r="CH4" s="744"/>
      <c r="CI4" s="744"/>
      <c r="CJ4" s="744"/>
      <c r="CK4" s="744"/>
      <c r="CL4" s="744"/>
      <c r="CM4" s="744"/>
      <c r="CN4" s="744"/>
      <c r="CO4" s="744"/>
      <c r="CP4" s="744"/>
      <c r="CQ4" s="744"/>
      <c r="CR4" s="744"/>
      <c r="CS4" s="744"/>
      <c r="CT4" s="744"/>
      <c r="CU4" s="744"/>
      <c r="CV4" s="744"/>
      <c r="CW4" s="744"/>
      <c r="CX4" s="744"/>
      <c r="CY4" s="744"/>
      <c r="CZ4" s="744"/>
      <c r="DA4" s="744"/>
      <c r="DB4" s="744"/>
      <c r="DC4" s="744"/>
      <c r="DD4" s="744"/>
      <c r="DE4" s="744"/>
      <c r="DF4" s="744"/>
      <c r="DG4" s="744"/>
      <c r="DH4" s="744"/>
      <c r="DI4" s="744"/>
      <c r="DJ4" s="744"/>
      <c r="DK4" s="744"/>
      <c r="DL4" s="744"/>
      <c r="DM4" s="744"/>
      <c r="DN4" s="744"/>
      <c r="DO4" s="744"/>
      <c r="DP4" s="744"/>
      <c r="DQ4" s="744"/>
      <c r="DR4" s="744"/>
      <c r="DS4" s="744"/>
      <c r="DT4" s="744"/>
      <c r="DU4" s="744"/>
      <c r="DV4" s="744"/>
      <c r="DW4" s="744"/>
      <c r="DX4" s="744"/>
      <c r="DY4" s="744"/>
      <c r="DZ4" s="744"/>
      <c r="EA4" s="744"/>
      <c r="EB4" s="744"/>
      <c r="EC4" s="744"/>
      <c r="ED4" s="744"/>
      <c r="EE4" s="744"/>
      <c r="EF4" s="744"/>
      <c r="EG4" s="744"/>
      <c r="EH4" s="744"/>
      <c r="EI4" s="744"/>
      <c r="EJ4" s="744"/>
      <c r="EK4" s="744"/>
      <c r="EL4" s="744"/>
      <c r="EM4" s="744"/>
      <c r="EN4" s="744"/>
      <c r="EO4" s="744"/>
      <c r="EP4" s="744"/>
      <c r="EQ4" s="744"/>
      <c r="ER4" s="744"/>
      <c r="ES4" s="744"/>
      <c r="ET4" s="744"/>
      <c r="EU4" s="744"/>
      <c r="EV4" s="744"/>
      <c r="EW4" s="744"/>
      <c r="EX4" s="744"/>
      <c r="EY4" s="744"/>
      <c r="EZ4" s="744"/>
      <c r="FA4" s="744"/>
      <c r="FB4" s="744"/>
      <c r="FC4" s="744"/>
      <c r="FD4" s="744"/>
      <c r="FE4" s="744"/>
      <c r="FF4" s="744"/>
      <c r="FG4" s="744"/>
      <c r="FH4" s="744"/>
      <c r="FI4" s="744"/>
      <c r="FJ4" s="744"/>
      <c r="FK4" s="744"/>
      <c r="FL4" s="744"/>
      <c r="FM4" s="744"/>
      <c r="FN4" s="744"/>
      <c r="FO4" s="744"/>
      <c r="FP4" s="744"/>
      <c r="FQ4" s="744"/>
      <c r="FR4" s="744"/>
      <c r="FS4" s="744"/>
      <c r="FT4" s="744"/>
      <c r="FU4" s="744"/>
      <c r="FV4" s="744"/>
      <c r="FW4" s="744"/>
      <c r="FX4" s="744"/>
      <c r="FY4" s="744"/>
      <c r="FZ4" s="744"/>
      <c r="GA4" s="744"/>
      <c r="GB4" s="744"/>
      <c r="GC4" s="744"/>
      <c r="GD4" s="744"/>
      <c r="GE4" s="744"/>
      <c r="GF4" s="744"/>
      <c r="GG4" s="744"/>
      <c r="GH4" s="744"/>
      <c r="GI4" s="744"/>
      <c r="GJ4" s="744"/>
      <c r="GK4" s="744"/>
      <c r="GL4" s="744"/>
      <c r="GM4" s="744"/>
      <c r="GN4" s="744"/>
      <c r="GO4" s="744"/>
      <c r="GP4" s="744"/>
      <c r="GQ4" s="744"/>
      <c r="GR4" s="744"/>
      <c r="GS4" s="744"/>
      <c r="GT4" s="744"/>
      <c r="GU4" s="744"/>
      <c r="GV4" s="744"/>
      <c r="GW4" s="744"/>
      <c r="GX4" s="744"/>
      <c r="GY4" s="744"/>
      <c r="GZ4" s="744"/>
      <c r="HA4" s="744"/>
      <c r="HB4" s="744"/>
      <c r="HC4" s="744"/>
      <c r="HD4" s="744"/>
      <c r="HE4" s="744"/>
      <c r="HF4" s="744"/>
      <c r="HG4" s="744"/>
      <c r="HH4" s="744"/>
      <c r="HI4" s="744"/>
      <c r="HJ4" s="744"/>
      <c r="HK4" s="744"/>
      <c r="HL4" s="744"/>
      <c r="HM4" s="744"/>
      <c r="HN4" s="744"/>
      <c r="HO4" s="744"/>
      <c r="HP4" s="744"/>
      <c r="HQ4" s="744"/>
      <c r="HR4" s="744"/>
      <c r="HS4" s="744"/>
      <c r="HT4" s="744"/>
      <c r="HU4" s="744"/>
      <c r="HV4" s="744"/>
      <c r="HW4" s="744"/>
      <c r="HX4" s="744"/>
      <c r="HY4" s="744"/>
      <c r="HZ4" s="744"/>
      <c r="IA4" s="744"/>
      <c r="IB4" s="744"/>
      <c r="IC4" s="744"/>
      <c r="ID4" s="744"/>
      <c r="IE4" s="744"/>
      <c r="IF4" s="744"/>
      <c r="IG4" s="744"/>
      <c r="IH4" s="744"/>
      <c r="II4" s="744"/>
      <c r="IJ4" s="744"/>
      <c r="IK4" s="744"/>
      <c r="IL4" s="744"/>
      <c r="IM4" s="744"/>
      <c r="IN4" s="744"/>
      <c r="IO4" s="744"/>
      <c r="IP4" s="744"/>
      <c r="IQ4" s="744"/>
      <c r="IR4" s="744"/>
      <c r="IS4" s="744"/>
      <c r="IT4" s="744"/>
      <c r="IU4" s="744"/>
      <c r="IV4" s="744"/>
      <c r="IW4" s="744"/>
      <c r="IX4" s="744"/>
      <c r="IY4" s="744"/>
      <c r="IZ4" s="744"/>
      <c r="JA4" s="744"/>
      <c r="JB4" s="744"/>
      <c r="JC4" s="744"/>
      <c r="JD4" s="744"/>
      <c r="JE4" s="744"/>
      <c r="JF4" s="744"/>
      <c r="JG4" s="744"/>
      <c r="JH4" s="744"/>
      <c r="JI4" s="744"/>
      <c r="JJ4" s="744"/>
      <c r="JK4" s="744"/>
      <c r="JL4" s="744"/>
      <c r="JM4" s="744"/>
      <c r="JN4" s="744"/>
      <c r="JO4" s="744"/>
      <c r="JP4" s="744"/>
      <c r="JQ4" s="744"/>
      <c r="JR4" s="744"/>
      <c r="JS4" s="744"/>
      <c r="JT4" s="744"/>
      <c r="JU4" s="744"/>
      <c r="JV4" s="744"/>
      <c r="JW4" s="744"/>
      <c r="JX4" s="744"/>
      <c r="JY4" s="744"/>
      <c r="JZ4" s="744"/>
      <c r="KA4" s="744"/>
      <c r="KB4" s="744"/>
      <c r="KC4" s="744"/>
      <c r="KD4" s="744"/>
      <c r="KE4" s="744"/>
      <c r="KF4" s="744"/>
      <c r="KG4" s="744"/>
      <c r="KH4" s="744"/>
      <c r="KI4" s="744"/>
      <c r="KJ4" s="744"/>
      <c r="KK4" s="744"/>
      <c r="KL4" s="744"/>
      <c r="KM4" s="744"/>
      <c r="KN4" s="744"/>
      <c r="KO4" s="744"/>
      <c r="KP4" s="744"/>
      <c r="KQ4" s="744"/>
      <c r="KR4" s="744"/>
      <c r="KS4" s="744"/>
      <c r="KT4" s="744"/>
      <c r="KU4" s="744"/>
      <c r="KV4" s="744"/>
      <c r="KW4" s="744"/>
      <c r="KX4" s="744"/>
      <c r="KY4" s="744"/>
      <c r="KZ4" s="744"/>
      <c r="LA4" s="744"/>
      <c r="LB4" s="744"/>
      <c r="LC4" s="744"/>
      <c r="LD4" s="744"/>
      <c r="LE4" s="744"/>
      <c r="LF4" s="744"/>
      <c r="LG4" s="744"/>
      <c r="LH4" s="744"/>
      <c r="LI4" s="744"/>
      <c r="LJ4" s="744"/>
      <c r="LK4" s="744"/>
      <c r="LL4" s="744"/>
      <c r="LM4" s="744"/>
      <c r="LN4" s="744"/>
      <c r="LO4" s="744"/>
      <c r="LP4" s="744"/>
      <c r="LQ4" s="744"/>
      <c r="LR4" s="744"/>
      <c r="LS4" s="744"/>
      <c r="LT4" s="744"/>
      <c r="LU4" s="744"/>
      <c r="LV4" s="744"/>
      <c r="LW4" s="744"/>
      <c r="LX4" s="744"/>
      <c r="LY4" s="744"/>
      <c r="LZ4" s="744"/>
      <c r="MA4" s="744"/>
      <c r="MB4" s="744"/>
      <c r="MC4" s="744"/>
      <c r="MD4" s="744"/>
      <c r="ME4" s="744"/>
      <c r="MF4" s="744"/>
      <c r="MG4" s="744"/>
      <c r="MH4" s="744"/>
      <c r="MI4" s="744"/>
      <c r="MJ4" s="744"/>
      <c r="MK4" s="744"/>
      <c r="ML4" s="744"/>
      <c r="MM4" s="744"/>
      <c r="MN4" s="744"/>
      <c r="MO4" s="744"/>
      <c r="MP4" s="744"/>
      <c r="MQ4" s="744"/>
      <c r="MR4" s="744"/>
      <c r="MS4" s="744"/>
      <c r="MT4" s="744"/>
      <c r="MU4" s="744"/>
      <c r="MV4" s="744"/>
      <c r="MW4" s="744"/>
      <c r="MX4" s="744"/>
      <c r="MY4" s="744"/>
      <c r="MZ4" s="744"/>
      <c r="NA4" s="744"/>
      <c r="NB4" s="744"/>
      <c r="NC4" s="744"/>
      <c r="ND4" s="744"/>
      <c r="NE4" s="744"/>
      <c r="NF4" s="744"/>
      <c r="NG4" s="744"/>
      <c r="NH4" s="744"/>
      <c r="NI4" s="744"/>
      <c r="NJ4" s="744"/>
      <c r="NK4" s="744"/>
      <c r="NL4" s="744"/>
      <c r="NM4" s="744"/>
      <c r="NN4" s="744"/>
      <c r="NO4" s="744"/>
      <c r="NP4" s="744"/>
      <c r="NQ4" s="744"/>
      <c r="NR4" s="744"/>
      <c r="NS4" s="744"/>
      <c r="NT4" s="744"/>
      <c r="NU4" s="744"/>
      <c r="NV4" s="744"/>
      <c r="NW4" s="744"/>
      <c r="NX4" s="744"/>
      <c r="NY4" s="744"/>
      <c r="NZ4" s="744"/>
      <c r="OA4" s="744"/>
      <c r="OB4" s="744"/>
      <c r="OC4" s="744"/>
      <c r="OD4" s="744"/>
      <c r="OE4" s="744"/>
      <c r="OF4" s="744"/>
      <c r="OG4" s="744"/>
      <c r="OH4" s="744"/>
      <c r="OI4" s="744"/>
      <c r="OJ4" s="744"/>
      <c r="OK4" s="744"/>
      <c r="OL4" s="744"/>
      <c r="OM4" s="744"/>
      <c r="ON4" s="744"/>
      <c r="OO4" s="744"/>
      <c r="OP4" s="744"/>
      <c r="OQ4" s="744"/>
      <c r="OR4" s="744"/>
      <c r="OS4" s="744"/>
      <c r="OT4" s="744"/>
      <c r="OU4" s="744"/>
      <c r="OV4" s="744"/>
      <c r="OW4" s="744"/>
      <c r="OX4" s="744"/>
      <c r="OY4" s="744"/>
      <c r="OZ4" s="744"/>
      <c r="PA4" s="744"/>
      <c r="PB4" s="744"/>
      <c r="PC4" s="744"/>
      <c r="PD4" s="744"/>
      <c r="PE4" s="744"/>
      <c r="PF4" s="744"/>
      <c r="PG4" s="744"/>
      <c r="PH4" s="744"/>
      <c r="PI4" s="744"/>
      <c r="PJ4" s="744"/>
      <c r="PK4" s="744"/>
      <c r="PL4" s="744"/>
      <c r="PM4" s="744"/>
      <c r="PN4" s="744"/>
      <c r="PO4" s="744"/>
      <c r="PP4" s="744"/>
      <c r="PQ4" s="744"/>
      <c r="PR4" s="744"/>
      <c r="PS4" s="744"/>
      <c r="PT4" s="744"/>
      <c r="PU4" s="744"/>
      <c r="PV4" s="744"/>
      <c r="PW4" s="744"/>
      <c r="PX4" s="744"/>
      <c r="PY4" s="744"/>
      <c r="PZ4" s="744"/>
      <c r="QA4" s="744"/>
      <c r="QB4" s="744"/>
      <c r="QC4" s="744"/>
      <c r="QD4" s="744"/>
      <c r="QE4" s="744"/>
      <c r="QF4" s="744"/>
      <c r="QG4" s="744"/>
      <c r="QH4" s="744"/>
      <c r="QI4" s="744"/>
      <c r="QJ4" s="744"/>
      <c r="QK4" s="744"/>
      <c r="QL4" s="744"/>
      <c r="QM4" s="744"/>
      <c r="QN4" s="744"/>
      <c r="QO4" s="744"/>
      <c r="QP4" s="744"/>
      <c r="QQ4" s="744"/>
      <c r="QR4" s="744"/>
      <c r="QS4" s="744"/>
      <c r="QT4" s="744"/>
      <c r="QU4" s="744"/>
      <c r="QV4" s="744"/>
      <c r="QW4" s="744"/>
      <c r="QX4" s="744"/>
      <c r="QY4" s="744"/>
      <c r="QZ4" s="744"/>
      <c r="RA4" s="744"/>
      <c r="RB4" s="744"/>
      <c r="RC4" s="744"/>
      <c r="RD4" s="744"/>
      <c r="RE4" s="744"/>
      <c r="RF4" s="744"/>
      <c r="RG4" s="744"/>
      <c r="RH4" s="744"/>
      <c r="RI4" s="744"/>
      <c r="RJ4" s="744"/>
      <c r="RK4" s="744"/>
      <c r="RL4" s="744"/>
      <c r="RM4" s="744"/>
      <c r="RN4" s="744"/>
      <c r="RO4" s="744"/>
      <c r="RP4" s="744"/>
      <c r="RQ4" s="744"/>
      <c r="RR4" s="744"/>
      <c r="RS4" s="744"/>
      <c r="RT4" s="744"/>
      <c r="RU4" s="744"/>
      <c r="RV4" s="744"/>
      <c r="RW4" s="744"/>
      <c r="RX4" s="744"/>
      <c r="RY4" s="744"/>
      <c r="RZ4" s="744"/>
      <c r="SA4" s="744"/>
      <c r="SB4" s="744"/>
      <c r="SC4" s="744"/>
      <c r="SD4" s="744"/>
      <c r="SE4" s="744"/>
      <c r="SF4" s="744"/>
      <c r="SG4" s="744"/>
      <c r="SH4" s="744"/>
      <c r="SI4" s="744"/>
      <c r="SJ4" s="744"/>
      <c r="SK4" s="744"/>
      <c r="SL4" s="744"/>
      <c r="SM4" s="744"/>
      <c r="SN4" s="744"/>
      <c r="SO4" s="744"/>
      <c r="SP4" s="744"/>
      <c r="SQ4" s="744"/>
      <c r="SR4" s="744"/>
      <c r="SS4" s="744"/>
      <c r="ST4" s="744"/>
      <c r="SU4" s="744"/>
      <c r="SV4" s="744"/>
      <c r="SW4" s="744"/>
      <c r="SX4" s="744"/>
      <c r="SY4" s="744"/>
      <c r="SZ4" s="744"/>
      <c r="TA4" s="744"/>
      <c r="TB4" s="744"/>
      <c r="TC4" s="744"/>
      <c r="TD4" s="744"/>
      <c r="TE4" s="744"/>
      <c r="TF4" s="744"/>
      <c r="TG4" s="744"/>
      <c r="TH4" s="744"/>
      <c r="TI4" s="744"/>
      <c r="TJ4" s="744"/>
      <c r="TK4" s="744"/>
      <c r="TL4" s="744"/>
      <c r="TM4" s="744"/>
      <c r="TN4" s="744"/>
      <c r="TO4" s="744"/>
      <c r="TP4" s="744"/>
      <c r="TQ4" s="744"/>
      <c r="TR4" s="744"/>
      <c r="TS4" s="744"/>
      <c r="TT4" s="744"/>
      <c r="TU4" s="744"/>
      <c r="TV4" s="744"/>
      <c r="TW4" s="744"/>
      <c r="TX4" s="744"/>
      <c r="TY4" s="744"/>
      <c r="TZ4" s="744"/>
      <c r="UA4" s="744"/>
      <c r="UB4" s="744"/>
      <c r="UC4" s="744"/>
      <c r="UD4" s="744"/>
      <c r="UE4" s="744"/>
      <c r="UF4" s="744"/>
      <c r="UG4" s="744"/>
      <c r="UH4" s="744"/>
      <c r="UI4" s="744"/>
      <c r="UJ4" s="744"/>
      <c r="UK4" s="744"/>
      <c r="UL4" s="744"/>
      <c r="UM4" s="744"/>
      <c r="UN4" s="744"/>
      <c r="UO4" s="744"/>
      <c r="UP4" s="744"/>
      <c r="UQ4" s="744"/>
      <c r="UR4" s="744"/>
      <c r="US4" s="744"/>
      <c r="UT4" s="744"/>
      <c r="UU4" s="744"/>
      <c r="UV4" s="744"/>
      <c r="UW4" s="744"/>
      <c r="UX4" s="744"/>
      <c r="UY4" s="744"/>
      <c r="UZ4" s="744"/>
      <c r="VA4" s="744"/>
      <c r="VB4" s="744"/>
      <c r="VC4" s="744"/>
      <c r="VD4" s="744"/>
      <c r="VE4" s="744"/>
      <c r="VF4" s="744"/>
      <c r="VG4" s="744"/>
      <c r="VH4" s="744"/>
      <c r="VI4" s="744"/>
      <c r="VJ4" s="744"/>
      <c r="VK4" s="744"/>
      <c r="VL4" s="744"/>
      <c r="VM4" s="744"/>
      <c r="VN4" s="744"/>
      <c r="VO4" s="744"/>
      <c r="VP4" s="744"/>
      <c r="VQ4" s="744"/>
      <c r="VR4" s="744"/>
      <c r="VS4" s="744"/>
      <c r="VT4" s="744"/>
      <c r="VU4" s="744"/>
      <c r="VV4" s="744"/>
      <c r="VW4" s="744"/>
      <c r="VX4" s="744"/>
      <c r="VY4" s="744"/>
      <c r="VZ4" s="744"/>
      <c r="WA4" s="744"/>
      <c r="WB4" s="744"/>
      <c r="WC4" s="744"/>
      <c r="WD4" s="744"/>
      <c r="WE4" s="744"/>
      <c r="WF4" s="744"/>
      <c r="WG4" s="744"/>
      <c r="WH4" s="744"/>
      <c r="WI4" s="744"/>
      <c r="WJ4" s="744"/>
      <c r="WK4" s="744"/>
      <c r="WL4" s="744"/>
      <c r="WM4" s="744"/>
      <c r="WN4" s="744"/>
      <c r="WO4" s="744"/>
      <c r="WP4" s="744"/>
      <c r="WQ4" s="744"/>
      <c r="WR4" s="744"/>
      <c r="WS4" s="744"/>
      <c r="WT4" s="744"/>
      <c r="WU4" s="744"/>
      <c r="WV4" s="744"/>
      <c r="WW4" s="744"/>
      <c r="WX4" s="744"/>
      <c r="WY4" s="744"/>
      <c r="WZ4" s="744"/>
      <c r="XA4" s="744"/>
      <c r="XB4" s="744"/>
      <c r="XC4" s="744"/>
      <c r="XD4" s="744"/>
      <c r="XE4" s="744"/>
      <c r="XF4" s="744"/>
      <c r="XG4" s="744"/>
      <c r="XH4" s="744"/>
      <c r="XI4" s="744"/>
      <c r="XJ4" s="744"/>
      <c r="XK4" s="744"/>
      <c r="XL4" s="744"/>
      <c r="XM4" s="744"/>
      <c r="XN4" s="744"/>
      <c r="XO4" s="744"/>
      <c r="XP4" s="744"/>
      <c r="XQ4" s="744"/>
      <c r="XR4" s="744"/>
      <c r="XS4" s="744"/>
      <c r="XT4" s="744"/>
      <c r="XU4" s="744"/>
      <c r="XV4" s="744"/>
      <c r="XW4" s="744"/>
      <c r="XX4" s="744"/>
      <c r="XY4" s="744"/>
      <c r="XZ4" s="744"/>
      <c r="YA4" s="744"/>
      <c r="YB4" s="744"/>
      <c r="YC4" s="744"/>
      <c r="YD4" s="744"/>
      <c r="YE4" s="744"/>
      <c r="YF4" s="744"/>
      <c r="YG4" s="744"/>
      <c r="YH4" s="744"/>
      <c r="YI4" s="744"/>
      <c r="YJ4" s="744"/>
      <c r="YK4" s="744"/>
      <c r="YL4" s="744"/>
      <c r="YM4" s="744"/>
      <c r="YN4" s="744"/>
      <c r="YO4" s="744"/>
      <c r="YP4" s="744"/>
      <c r="YQ4" s="744"/>
      <c r="YR4" s="744"/>
      <c r="YS4" s="744"/>
      <c r="YT4" s="744"/>
      <c r="YU4" s="744"/>
      <c r="YV4" s="744"/>
      <c r="YW4" s="744"/>
      <c r="YX4" s="744"/>
      <c r="YY4" s="744"/>
      <c r="YZ4" s="744"/>
      <c r="ZA4" s="744"/>
      <c r="ZB4" s="744"/>
      <c r="ZC4" s="744"/>
      <c r="ZD4" s="744"/>
      <c r="ZE4" s="744"/>
      <c r="ZF4" s="744"/>
      <c r="ZG4" s="744"/>
      <c r="ZH4" s="744"/>
      <c r="ZI4" s="744"/>
      <c r="ZJ4" s="744"/>
      <c r="ZK4" s="744"/>
      <c r="ZL4" s="744"/>
      <c r="ZM4" s="744"/>
      <c r="ZN4" s="744"/>
      <c r="ZO4" s="744"/>
      <c r="ZP4" s="744"/>
      <c r="ZQ4" s="744"/>
      <c r="ZR4" s="744"/>
      <c r="ZS4" s="744"/>
      <c r="ZT4" s="744"/>
      <c r="ZU4" s="744"/>
      <c r="ZV4" s="744"/>
      <c r="ZW4" s="744"/>
      <c r="ZX4" s="744"/>
      <c r="ZY4" s="744"/>
      <c r="ZZ4" s="744"/>
      <c r="AAA4" s="744"/>
      <c r="AAB4" s="744"/>
      <c r="AAC4" s="744"/>
      <c r="AAD4" s="744"/>
      <c r="AAE4" s="744"/>
      <c r="AAF4" s="744"/>
      <c r="AAG4" s="744"/>
      <c r="AAH4" s="744"/>
      <c r="AAI4" s="744"/>
      <c r="AAJ4" s="744"/>
      <c r="AAK4" s="744"/>
      <c r="AAL4" s="744"/>
      <c r="AAM4" s="744"/>
      <c r="AAN4" s="744"/>
      <c r="AAO4" s="744"/>
      <c r="AAP4" s="744"/>
      <c r="AAQ4" s="744"/>
      <c r="AAR4" s="744"/>
      <c r="AAS4" s="744"/>
      <c r="AAT4" s="744"/>
      <c r="AAU4" s="744"/>
      <c r="AAV4" s="744"/>
      <c r="AAW4" s="744"/>
      <c r="AAX4" s="744"/>
      <c r="AAY4" s="744"/>
      <c r="AAZ4" s="744"/>
      <c r="ABA4" s="744"/>
      <c r="ABB4" s="744"/>
      <c r="ABC4" s="744"/>
      <c r="ABD4" s="744"/>
      <c r="ABE4" s="744"/>
      <c r="ABF4" s="744"/>
      <c r="ABG4" s="744"/>
      <c r="ABH4" s="744"/>
      <c r="ABI4" s="744"/>
      <c r="ABJ4" s="744"/>
      <c r="ABK4" s="744"/>
      <c r="ABL4" s="744"/>
      <c r="ABM4" s="744"/>
      <c r="ABN4" s="744"/>
      <c r="ABO4" s="744"/>
      <c r="ABP4" s="744"/>
      <c r="ABQ4" s="744"/>
      <c r="ABR4" s="744"/>
      <c r="ABS4" s="744"/>
      <c r="ABT4" s="744"/>
      <c r="ABU4" s="744"/>
      <c r="ABV4" s="744"/>
      <c r="ABW4" s="744"/>
      <c r="ABX4" s="744"/>
      <c r="ABY4" s="744"/>
      <c r="ABZ4" s="744"/>
      <c r="ACA4" s="744"/>
      <c r="ACB4" s="744"/>
      <c r="ACC4" s="744"/>
      <c r="ACD4" s="744"/>
      <c r="ACE4" s="744"/>
      <c r="ACF4" s="744"/>
      <c r="ACG4" s="744"/>
      <c r="ACH4" s="744"/>
      <c r="ACI4" s="744"/>
      <c r="ACJ4" s="744"/>
      <c r="ACK4" s="744"/>
      <c r="ACL4" s="744"/>
      <c r="ACM4" s="744"/>
      <c r="ACN4" s="744"/>
      <c r="ACO4" s="744"/>
      <c r="ACP4" s="744"/>
      <c r="ACQ4" s="744"/>
      <c r="ACR4" s="744"/>
      <c r="ACS4" s="744"/>
      <c r="ACT4" s="744"/>
      <c r="ACU4" s="744"/>
      <c r="ACV4" s="744"/>
      <c r="ACW4" s="744"/>
      <c r="ACX4" s="744"/>
      <c r="ACY4" s="744"/>
      <c r="ACZ4" s="744"/>
      <c r="ADA4" s="744"/>
      <c r="ADB4" s="744"/>
      <c r="ADC4" s="744"/>
      <c r="ADD4" s="744"/>
      <c r="ADE4" s="744"/>
      <c r="ADF4" s="744"/>
      <c r="ADG4" s="744"/>
      <c r="ADH4" s="744"/>
      <c r="ADI4" s="744"/>
      <c r="ADJ4" s="744"/>
      <c r="ADK4" s="744"/>
      <c r="ADL4" s="744"/>
      <c r="ADM4" s="744"/>
      <c r="ADN4" s="744"/>
      <c r="ADO4" s="744"/>
      <c r="ADP4" s="744"/>
      <c r="ADQ4" s="744"/>
      <c r="ADR4" s="744"/>
      <c r="ADS4" s="744"/>
      <c r="ADT4" s="744"/>
      <c r="ADU4" s="744"/>
      <c r="ADV4" s="744"/>
      <c r="ADW4" s="744"/>
      <c r="ADX4" s="744"/>
      <c r="ADY4" s="744"/>
      <c r="ADZ4" s="744"/>
      <c r="AEA4" s="744"/>
      <c r="AEB4" s="744"/>
      <c r="AEC4" s="744"/>
      <c r="AED4" s="744"/>
      <c r="AEE4" s="744"/>
      <c r="AEF4" s="744"/>
      <c r="AEG4" s="744"/>
      <c r="AEH4" s="744"/>
      <c r="AEI4" s="744"/>
      <c r="AEJ4" s="744"/>
      <c r="AEK4" s="744"/>
      <c r="AEL4" s="744"/>
      <c r="AEM4" s="744"/>
      <c r="AEN4" s="744"/>
      <c r="AEO4" s="744"/>
      <c r="AEP4" s="744"/>
      <c r="AEQ4" s="744"/>
      <c r="AER4" s="744"/>
      <c r="AES4" s="744"/>
      <c r="AET4" s="744"/>
      <c r="AEU4" s="744"/>
      <c r="AEV4" s="744"/>
      <c r="AEW4" s="744"/>
      <c r="AEX4" s="744"/>
      <c r="AEY4" s="744"/>
      <c r="AEZ4" s="744"/>
      <c r="AFA4" s="744"/>
      <c r="AFB4" s="744"/>
      <c r="AFC4" s="744"/>
      <c r="AFD4" s="744"/>
      <c r="AFE4" s="744"/>
      <c r="AFF4" s="744"/>
      <c r="AFG4" s="744"/>
      <c r="AFH4" s="744"/>
      <c r="AFI4" s="744"/>
      <c r="AFJ4" s="744"/>
      <c r="AFK4" s="744"/>
      <c r="AFL4" s="744"/>
      <c r="AFM4" s="744"/>
      <c r="AFN4" s="744"/>
      <c r="AFO4" s="744"/>
      <c r="AFP4" s="744"/>
      <c r="AFQ4" s="744"/>
      <c r="AFR4" s="744"/>
      <c r="AFS4" s="744"/>
      <c r="AFT4" s="744"/>
      <c r="AFU4" s="744"/>
      <c r="AFV4" s="744"/>
      <c r="AFW4" s="744"/>
      <c r="AFX4" s="744"/>
      <c r="AFY4" s="744"/>
      <c r="AFZ4" s="744"/>
      <c r="AGA4" s="744"/>
      <c r="AGB4" s="744"/>
      <c r="AGC4" s="744"/>
      <c r="AGD4" s="744"/>
      <c r="AGE4" s="744"/>
      <c r="AGF4" s="744"/>
      <c r="AGG4" s="744"/>
      <c r="AGH4" s="744"/>
      <c r="AGI4" s="744"/>
      <c r="AGJ4" s="744"/>
      <c r="AGK4" s="744"/>
      <c r="AGL4" s="744"/>
      <c r="AGM4" s="744"/>
      <c r="AGN4" s="744"/>
      <c r="AGO4" s="744"/>
      <c r="AGP4" s="744"/>
      <c r="AGQ4" s="744"/>
      <c r="AGR4" s="744"/>
      <c r="AGS4" s="744"/>
      <c r="AGT4" s="744"/>
      <c r="AGU4" s="744"/>
      <c r="AGV4" s="744"/>
      <c r="AGW4" s="744"/>
      <c r="AGX4" s="744"/>
      <c r="AGY4" s="744"/>
      <c r="AGZ4" s="744"/>
      <c r="AHA4" s="744"/>
      <c r="AHB4" s="744"/>
      <c r="AHC4" s="744"/>
      <c r="AHD4" s="744"/>
      <c r="AHE4" s="744"/>
      <c r="AHF4" s="744"/>
      <c r="AHG4" s="744"/>
      <c r="AHH4" s="744"/>
      <c r="AHI4" s="744"/>
      <c r="AHJ4" s="744"/>
      <c r="AHK4" s="744"/>
      <c r="AHL4" s="744"/>
      <c r="AHM4" s="744"/>
      <c r="AHN4" s="744"/>
      <c r="AHO4" s="744"/>
      <c r="AHP4" s="744"/>
      <c r="AHQ4" s="744"/>
      <c r="AHR4" s="744"/>
      <c r="AHS4" s="744"/>
      <c r="AHT4" s="744"/>
      <c r="AHU4" s="744"/>
      <c r="AHV4" s="744"/>
      <c r="AHW4" s="744"/>
      <c r="AHX4" s="744"/>
      <c r="AHY4" s="744"/>
      <c r="AHZ4" s="744"/>
      <c r="AIA4" s="744"/>
      <c r="AIB4" s="744"/>
      <c r="AIC4" s="744"/>
      <c r="AID4" s="744"/>
      <c r="AIE4" s="744"/>
      <c r="AIF4" s="744"/>
      <c r="AIG4" s="744"/>
      <c r="AIH4" s="744"/>
      <c r="AII4" s="744"/>
      <c r="AIJ4" s="744"/>
      <c r="AIK4" s="744"/>
      <c r="AIL4" s="744"/>
      <c r="AIM4" s="744"/>
      <c r="AIN4" s="744"/>
      <c r="AIO4" s="744"/>
      <c r="AIP4" s="744"/>
      <c r="AIQ4" s="744"/>
      <c r="AIR4" s="744"/>
      <c r="AIS4" s="744"/>
      <c r="AIT4" s="744"/>
      <c r="AIU4" s="744"/>
      <c r="AIV4" s="744"/>
      <c r="AIW4" s="744"/>
      <c r="AIX4" s="744"/>
      <c r="AIY4" s="744"/>
      <c r="AIZ4" s="744"/>
      <c r="AJA4" s="744"/>
      <c r="AJB4" s="744"/>
      <c r="AJC4" s="744"/>
      <c r="AJD4" s="744"/>
      <c r="AJE4" s="744"/>
      <c r="AJF4" s="744"/>
      <c r="AJG4" s="744"/>
      <c r="AJH4" s="744"/>
      <c r="AJI4" s="744"/>
      <c r="AJJ4" s="744"/>
      <c r="AJK4" s="744"/>
      <c r="AJL4" s="744"/>
      <c r="AJM4" s="744"/>
      <c r="AJN4" s="744"/>
      <c r="AJO4" s="744"/>
      <c r="AJP4" s="744"/>
      <c r="AJQ4" s="744"/>
      <c r="AJR4" s="744"/>
      <c r="AJS4" s="744"/>
      <c r="AJT4" s="744"/>
      <c r="AJU4" s="744"/>
      <c r="AJV4" s="744"/>
      <c r="AJW4" s="744"/>
      <c r="AJX4" s="744"/>
      <c r="AJY4" s="744"/>
      <c r="AJZ4" s="744"/>
      <c r="AKA4" s="744"/>
      <c r="AKB4" s="744"/>
      <c r="AKC4" s="744"/>
      <c r="AKD4" s="744"/>
      <c r="AKE4" s="744"/>
      <c r="AKF4" s="744"/>
      <c r="AKG4" s="744"/>
      <c r="AKH4" s="744"/>
      <c r="AKI4" s="744"/>
      <c r="AKJ4" s="744"/>
      <c r="AKK4" s="744"/>
      <c r="AKL4" s="744"/>
      <c r="AKM4" s="744"/>
      <c r="AKN4" s="744"/>
      <c r="AKO4" s="744"/>
      <c r="AKP4" s="744"/>
      <c r="AKQ4" s="744"/>
      <c r="AKR4" s="744"/>
      <c r="AKS4" s="744"/>
      <c r="AKT4" s="744"/>
      <c r="AKU4" s="744"/>
      <c r="AKV4" s="744"/>
      <c r="AKW4" s="744"/>
      <c r="AKX4" s="744"/>
      <c r="AKY4" s="744"/>
      <c r="AKZ4" s="744"/>
      <c r="ALA4" s="744"/>
      <c r="ALB4" s="744"/>
      <c r="ALC4" s="744"/>
      <c r="ALD4" s="744"/>
      <c r="ALE4" s="744"/>
      <c r="ALF4" s="744"/>
      <c r="ALG4" s="744"/>
      <c r="ALH4" s="744"/>
      <c r="ALI4" s="744"/>
      <c r="ALJ4" s="744"/>
      <c r="ALK4" s="744"/>
      <c r="ALL4" s="744"/>
      <c r="ALM4" s="744"/>
      <c r="ALN4" s="744"/>
      <c r="ALO4" s="744"/>
      <c r="ALP4" s="744"/>
      <c r="ALQ4" s="744"/>
      <c r="ALR4" s="744"/>
      <c r="ALS4" s="744"/>
      <c r="ALT4" s="744"/>
      <c r="ALU4" s="744"/>
      <c r="ALV4" s="744"/>
      <c r="ALW4" s="744"/>
      <c r="ALX4" s="744"/>
      <c r="ALY4" s="744"/>
      <c r="ALZ4" s="744"/>
      <c r="AMA4" s="744"/>
      <c r="AMB4" s="744"/>
      <c r="AMC4" s="744"/>
      <c r="AMD4" s="744"/>
      <c r="AME4" s="744"/>
      <c r="AMF4" s="744"/>
      <c r="AMG4" s="744"/>
      <c r="AMH4" s="744"/>
      <c r="AMI4" s="744"/>
      <c r="AMJ4" s="744"/>
      <c r="AMK4" s="744"/>
      <c r="AML4" s="744"/>
      <c r="AMM4" s="744"/>
      <c r="AMN4" s="744"/>
      <c r="AMO4" s="744"/>
      <c r="AMP4" s="744"/>
      <c r="AMQ4" s="744"/>
      <c r="AMR4" s="744"/>
      <c r="AMS4" s="744"/>
      <c r="AMT4" s="744"/>
      <c r="AMU4" s="744"/>
      <c r="AMV4" s="744"/>
      <c r="AMW4" s="744"/>
      <c r="AMX4" s="744"/>
      <c r="AMY4" s="744"/>
      <c r="AMZ4" s="744"/>
      <c r="ANA4" s="744"/>
      <c r="ANB4" s="744"/>
      <c r="ANC4" s="744"/>
      <c r="AND4" s="744"/>
      <c r="ANE4" s="744"/>
      <c r="ANF4" s="744"/>
      <c r="ANG4" s="744"/>
      <c r="ANH4" s="744"/>
      <c r="ANI4" s="744"/>
      <c r="ANJ4" s="744"/>
      <c r="ANK4" s="744"/>
      <c r="ANL4" s="744"/>
      <c r="ANM4" s="744"/>
      <c r="ANN4" s="744"/>
      <c r="ANO4" s="744"/>
      <c r="ANP4" s="744"/>
      <c r="ANQ4" s="744"/>
      <c r="ANR4" s="744"/>
      <c r="ANS4" s="744"/>
      <c r="ANT4" s="744"/>
      <c r="ANU4" s="744"/>
      <c r="ANV4" s="744"/>
      <c r="ANW4" s="744"/>
      <c r="ANX4" s="744"/>
      <c r="ANY4" s="744"/>
      <c r="ANZ4" s="744"/>
      <c r="AOA4" s="744"/>
      <c r="AOB4" s="744"/>
      <c r="AOC4" s="744"/>
      <c r="AOD4" s="744"/>
      <c r="AOE4" s="744"/>
      <c r="AOF4" s="744"/>
      <c r="AOG4" s="744"/>
      <c r="AOH4" s="744"/>
      <c r="AOI4" s="744"/>
      <c r="AOJ4" s="744"/>
      <c r="AOK4" s="744"/>
      <c r="AOL4" s="744"/>
      <c r="AOM4" s="744"/>
      <c r="AON4" s="744"/>
      <c r="AOO4" s="744"/>
      <c r="AOP4" s="744"/>
      <c r="AOQ4" s="744"/>
      <c r="AOR4" s="744"/>
      <c r="AOS4" s="744"/>
      <c r="AOT4" s="744"/>
      <c r="AOU4" s="744"/>
      <c r="AOV4" s="744"/>
      <c r="AOW4" s="744"/>
      <c r="AOX4" s="744"/>
      <c r="AOY4" s="744"/>
      <c r="AOZ4" s="744"/>
      <c r="APA4" s="744"/>
      <c r="APB4" s="744"/>
      <c r="APC4" s="744"/>
      <c r="APD4" s="744"/>
      <c r="APE4" s="744"/>
      <c r="APF4" s="744"/>
      <c r="APG4" s="744"/>
      <c r="APH4" s="744"/>
      <c r="API4" s="744"/>
      <c r="APJ4" s="744"/>
      <c r="APK4" s="744"/>
      <c r="APL4" s="744"/>
      <c r="APM4" s="744"/>
      <c r="APN4" s="744"/>
      <c r="APO4" s="744"/>
      <c r="APP4" s="744"/>
      <c r="APQ4" s="744"/>
      <c r="APR4" s="744"/>
      <c r="APS4" s="744"/>
      <c r="APT4" s="744"/>
      <c r="APU4" s="744"/>
      <c r="APV4" s="744"/>
      <c r="APW4" s="744"/>
      <c r="APX4" s="744"/>
      <c r="APY4" s="744"/>
      <c r="APZ4" s="744"/>
      <c r="AQA4" s="744"/>
      <c r="AQB4" s="744"/>
      <c r="AQC4" s="744"/>
      <c r="AQD4" s="744"/>
      <c r="AQE4" s="744"/>
      <c r="AQF4" s="744"/>
      <c r="AQG4" s="744"/>
      <c r="AQH4" s="744"/>
      <c r="AQI4" s="744"/>
      <c r="AQJ4" s="744"/>
      <c r="AQK4" s="744"/>
      <c r="AQL4" s="744"/>
      <c r="AQM4" s="744"/>
      <c r="AQN4" s="744"/>
      <c r="AQO4" s="744"/>
      <c r="AQP4" s="744"/>
      <c r="AQQ4" s="744"/>
      <c r="AQR4" s="744"/>
      <c r="AQS4" s="744"/>
      <c r="AQT4" s="744"/>
      <c r="AQU4" s="744"/>
      <c r="AQV4" s="744"/>
      <c r="AQW4" s="744"/>
      <c r="AQX4" s="744"/>
      <c r="AQY4" s="744"/>
      <c r="AQZ4" s="744"/>
      <c r="ARA4" s="744"/>
      <c r="ARB4" s="744"/>
      <c r="ARC4" s="744"/>
      <c r="ARD4" s="744"/>
      <c r="ARE4" s="744"/>
      <c r="ARF4" s="744"/>
      <c r="ARG4" s="744"/>
      <c r="ARH4" s="744"/>
      <c r="ARI4" s="744"/>
      <c r="ARJ4" s="744"/>
      <c r="ARK4" s="744"/>
      <c r="ARL4" s="744"/>
      <c r="ARM4" s="744"/>
      <c r="ARN4" s="744"/>
      <c r="ARO4" s="744"/>
      <c r="ARP4" s="744"/>
      <c r="ARQ4" s="744"/>
      <c r="ARR4" s="744"/>
      <c r="ARS4" s="744"/>
      <c r="ART4" s="744"/>
      <c r="ARU4" s="744"/>
      <c r="ARV4" s="744"/>
      <c r="ARW4" s="744"/>
      <c r="ARX4" s="744"/>
      <c r="ARY4" s="744"/>
      <c r="ARZ4" s="744"/>
      <c r="ASA4" s="744"/>
      <c r="ASB4" s="744"/>
      <c r="ASC4" s="744"/>
      <c r="ASD4" s="744"/>
      <c r="ASE4" s="744"/>
      <c r="ASF4" s="744"/>
      <c r="ASG4" s="744"/>
      <c r="ASH4" s="744"/>
      <c r="ASI4" s="744"/>
      <c r="ASJ4" s="744"/>
      <c r="ASK4" s="744"/>
      <c r="ASL4" s="744"/>
      <c r="ASM4" s="744"/>
      <c r="ASN4" s="744"/>
      <c r="ASO4" s="744"/>
      <c r="ASP4" s="744"/>
      <c r="ASQ4" s="744"/>
      <c r="ASR4" s="744"/>
      <c r="ASS4" s="744"/>
      <c r="AST4" s="744"/>
      <c r="ASU4" s="744"/>
      <c r="ASV4" s="744"/>
      <c r="ASW4" s="744"/>
      <c r="ASX4" s="744"/>
      <c r="ASY4" s="744"/>
      <c r="ASZ4" s="744"/>
      <c r="ATA4" s="744"/>
      <c r="ATB4" s="744"/>
      <c r="ATC4" s="744"/>
      <c r="ATD4" s="744"/>
      <c r="ATE4" s="744"/>
      <c r="ATF4" s="744"/>
      <c r="ATG4" s="744"/>
      <c r="ATH4" s="744"/>
      <c r="ATI4" s="744"/>
      <c r="ATJ4" s="744"/>
      <c r="ATK4" s="744"/>
      <c r="ATL4" s="744"/>
      <c r="ATM4" s="744"/>
      <c r="ATN4" s="744"/>
      <c r="ATO4" s="744"/>
      <c r="ATP4" s="744"/>
      <c r="ATQ4" s="744"/>
      <c r="ATR4" s="744"/>
      <c r="ATS4" s="744"/>
      <c r="ATT4" s="744"/>
      <c r="ATU4" s="744"/>
      <c r="ATV4" s="744"/>
      <c r="ATW4" s="744"/>
      <c r="ATX4" s="744"/>
      <c r="ATY4" s="744"/>
      <c r="ATZ4" s="744"/>
      <c r="AUA4" s="744"/>
      <c r="AUB4" s="744"/>
      <c r="AUC4" s="744"/>
      <c r="AUD4" s="744"/>
      <c r="AUE4" s="744"/>
      <c r="AUF4" s="744"/>
      <c r="AUG4" s="744"/>
      <c r="AUH4" s="744"/>
      <c r="AUI4" s="744"/>
      <c r="AUJ4" s="744"/>
      <c r="AUK4" s="744"/>
      <c r="AUL4" s="744"/>
      <c r="AUM4" s="744"/>
      <c r="AUN4" s="744"/>
      <c r="AUO4" s="744"/>
      <c r="AUP4" s="744"/>
      <c r="AUQ4" s="744"/>
      <c r="AUR4" s="744"/>
      <c r="AUS4" s="744"/>
      <c r="AUT4" s="744"/>
      <c r="AUU4" s="744"/>
      <c r="AUV4" s="744"/>
      <c r="AUW4" s="744"/>
      <c r="AUX4" s="744"/>
      <c r="AUY4" s="744"/>
      <c r="AUZ4" s="744"/>
      <c r="AVA4" s="744"/>
      <c r="AVB4" s="744"/>
      <c r="AVC4" s="744"/>
      <c r="AVD4" s="744"/>
      <c r="AVE4" s="744"/>
      <c r="AVF4" s="744"/>
      <c r="AVG4" s="744"/>
      <c r="AVH4" s="744"/>
      <c r="AVI4" s="744"/>
      <c r="AVJ4" s="744"/>
      <c r="AVK4" s="744"/>
      <c r="AVL4" s="744"/>
      <c r="AVM4" s="744"/>
      <c r="AVN4" s="744"/>
      <c r="AVO4" s="744"/>
      <c r="AVP4" s="744"/>
      <c r="AVQ4" s="744"/>
      <c r="AVR4" s="744"/>
      <c r="AVS4" s="744"/>
      <c r="AVT4" s="744"/>
      <c r="AVU4" s="744"/>
      <c r="AVV4" s="744"/>
      <c r="AVW4" s="744"/>
      <c r="AVX4" s="744"/>
      <c r="AVY4" s="744"/>
      <c r="AVZ4" s="744"/>
      <c r="AWA4" s="744"/>
      <c r="AWB4" s="744"/>
      <c r="AWC4" s="744"/>
      <c r="AWD4" s="744"/>
      <c r="AWE4" s="744"/>
      <c r="AWF4" s="744"/>
      <c r="AWG4" s="744"/>
      <c r="AWH4" s="744"/>
      <c r="AWI4" s="744"/>
      <c r="AWJ4" s="744"/>
      <c r="AWK4" s="744"/>
      <c r="AWL4" s="744"/>
      <c r="AWM4" s="744"/>
      <c r="AWN4" s="744"/>
      <c r="AWO4" s="744"/>
      <c r="AWP4" s="744"/>
      <c r="AWQ4" s="744"/>
      <c r="AWR4" s="744"/>
      <c r="AWS4" s="744"/>
      <c r="AWT4" s="744"/>
      <c r="AWU4" s="744"/>
      <c r="AWV4" s="744"/>
      <c r="AWW4" s="744"/>
      <c r="AWX4" s="744"/>
      <c r="AWY4" s="744"/>
      <c r="AWZ4" s="744"/>
      <c r="AXA4" s="744"/>
      <c r="AXB4" s="744"/>
      <c r="AXC4" s="744"/>
      <c r="AXD4" s="744"/>
      <c r="AXE4" s="744"/>
      <c r="AXF4" s="744"/>
      <c r="AXG4" s="744"/>
      <c r="AXH4" s="744"/>
      <c r="AXI4" s="744"/>
      <c r="AXJ4" s="744"/>
      <c r="AXK4" s="744"/>
      <c r="AXL4" s="744"/>
      <c r="AXM4" s="744"/>
      <c r="AXN4" s="744"/>
      <c r="AXO4" s="744"/>
      <c r="AXP4" s="744"/>
      <c r="AXQ4" s="744"/>
      <c r="AXR4" s="744"/>
      <c r="AXS4" s="744"/>
      <c r="AXT4" s="744"/>
      <c r="AXU4" s="744"/>
      <c r="AXV4" s="744"/>
      <c r="AXW4" s="744"/>
      <c r="AXX4" s="744"/>
      <c r="AXY4" s="744"/>
      <c r="AXZ4" s="744"/>
      <c r="AYA4" s="744"/>
      <c r="AYB4" s="744"/>
      <c r="AYC4" s="744"/>
      <c r="AYD4" s="744"/>
      <c r="AYE4" s="744"/>
      <c r="AYF4" s="744"/>
      <c r="AYG4" s="744"/>
      <c r="AYH4" s="744"/>
      <c r="AYI4" s="744"/>
      <c r="AYJ4" s="744"/>
      <c r="AYK4" s="744"/>
      <c r="AYL4" s="744"/>
      <c r="AYM4" s="744"/>
      <c r="AYN4" s="744"/>
      <c r="AYO4" s="744"/>
      <c r="AYP4" s="744"/>
      <c r="AYQ4" s="744"/>
      <c r="AYR4" s="744"/>
      <c r="AYS4" s="744"/>
      <c r="AYT4" s="744"/>
      <c r="AYU4" s="744"/>
      <c r="AYV4" s="744"/>
      <c r="AYW4" s="744"/>
      <c r="AYX4" s="744"/>
      <c r="AYY4" s="744"/>
      <c r="AYZ4" s="744"/>
      <c r="AZA4" s="744"/>
      <c r="AZB4" s="744"/>
      <c r="AZC4" s="744"/>
      <c r="AZD4" s="744"/>
      <c r="AZE4" s="744"/>
      <c r="AZF4" s="744"/>
      <c r="AZG4" s="744"/>
      <c r="AZH4" s="744"/>
      <c r="AZI4" s="744"/>
      <c r="AZJ4" s="744"/>
      <c r="AZK4" s="744"/>
      <c r="AZL4" s="744"/>
      <c r="AZM4" s="744"/>
      <c r="AZN4" s="744"/>
      <c r="AZO4" s="744"/>
      <c r="AZP4" s="744"/>
      <c r="AZQ4" s="744"/>
      <c r="AZR4" s="744"/>
      <c r="AZS4" s="744"/>
      <c r="AZT4" s="744"/>
      <c r="AZU4" s="744"/>
      <c r="AZV4" s="744"/>
      <c r="AZW4" s="744"/>
      <c r="AZX4" s="744"/>
      <c r="AZY4" s="744"/>
      <c r="AZZ4" s="744"/>
      <c r="BAA4" s="744"/>
      <c r="BAB4" s="744"/>
      <c r="BAC4" s="744"/>
      <c r="BAD4" s="744"/>
      <c r="BAE4" s="744"/>
      <c r="BAF4" s="744"/>
      <c r="BAG4" s="744"/>
      <c r="BAH4" s="744"/>
      <c r="BAI4" s="744"/>
      <c r="BAJ4" s="744"/>
      <c r="BAK4" s="744"/>
      <c r="BAL4" s="744"/>
      <c r="BAM4" s="744"/>
      <c r="BAN4" s="744"/>
      <c r="BAO4" s="744"/>
      <c r="BAP4" s="744"/>
      <c r="BAQ4" s="744"/>
      <c r="BAR4" s="744"/>
      <c r="BAS4" s="744"/>
      <c r="BAT4" s="744"/>
      <c r="BAU4" s="744"/>
      <c r="BAV4" s="744"/>
      <c r="BAW4" s="744"/>
      <c r="BAX4" s="744"/>
      <c r="BAY4" s="744"/>
      <c r="BAZ4" s="744"/>
      <c r="BBA4" s="744"/>
      <c r="BBB4" s="744"/>
      <c r="BBC4" s="744"/>
      <c r="BBD4" s="744"/>
      <c r="BBE4" s="744"/>
      <c r="BBF4" s="744"/>
      <c r="BBG4" s="744"/>
      <c r="BBH4" s="744"/>
      <c r="BBI4" s="744"/>
      <c r="BBJ4" s="744"/>
      <c r="BBK4" s="744"/>
      <c r="BBL4" s="744"/>
      <c r="BBM4" s="744"/>
      <c r="BBN4" s="744"/>
      <c r="BBO4" s="744"/>
      <c r="BBP4" s="744"/>
      <c r="BBQ4" s="744"/>
      <c r="BBR4" s="744"/>
      <c r="BBS4" s="744"/>
      <c r="BBT4" s="744"/>
      <c r="BBU4" s="744"/>
      <c r="BBV4" s="744"/>
      <c r="BBW4" s="744"/>
      <c r="BBX4" s="744"/>
      <c r="BBY4" s="744"/>
      <c r="BBZ4" s="744"/>
      <c r="BCA4" s="744"/>
      <c r="BCB4" s="744"/>
      <c r="BCC4" s="744"/>
      <c r="BCD4" s="744"/>
      <c r="BCE4" s="744"/>
      <c r="BCF4" s="744"/>
      <c r="BCG4" s="744"/>
      <c r="BCH4" s="744"/>
      <c r="BCI4" s="744"/>
      <c r="BCJ4" s="744"/>
      <c r="BCK4" s="744"/>
      <c r="BCL4" s="744"/>
      <c r="BCM4" s="744"/>
      <c r="BCN4" s="744"/>
      <c r="BCO4" s="744"/>
      <c r="BCP4" s="744"/>
      <c r="BCQ4" s="744"/>
      <c r="BCR4" s="744"/>
      <c r="BCS4" s="744"/>
      <c r="BCT4" s="744"/>
      <c r="BCU4" s="744"/>
      <c r="BCV4" s="744"/>
      <c r="BCW4" s="744"/>
      <c r="BCX4" s="744"/>
      <c r="BCY4" s="744"/>
      <c r="BCZ4" s="744"/>
      <c r="BDA4" s="744"/>
      <c r="BDB4" s="744"/>
      <c r="BDC4" s="744"/>
      <c r="BDD4" s="744"/>
      <c r="BDE4" s="744"/>
      <c r="BDF4" s="744"/>
      <c r="BDG4" s="744"/>
      <c r="BDH4" s="744"/>
      <c r="BDI4" s="744"/>
      <c r="BDJ4" s="744"/>
      <c r="BDK4" s="744"/>
      <c r="BDL4" s="744"/>
      <c r="BDM4" s="744"/>
      <c r="BDN4" s="744"/>
      <c r="BDO4" s="744"/>
      <c r="BDP4" s="744"/>
      <c r="BDQ4" s="744"/>
      <c r="BDR4" s="744"/>
      <c r="BDS4" s="744"/>
      <c r="BDT4" s="744"/>
      <c r="BDU4" s="744"/>
      <c r="BDV4" s="744"/>
      <c r="BDW4" s="744"/>
      <c r="BDX4" s="744"/>
      <c r="BDY4" s="744"/>
      <c r="BDZ4" s="744"/>
      <c r="BEA4" s="744"/>
      <c r="BEB4" s="744"/>
      <c r="BEC4" s="744"/>
      <c r="BED4" s="744"/>
      <c r="BEE4" s="744"/>
      <c r="BEF4" s="744"/>
      <c r="BEG4" s="744"/>
      <c r="BEH4" s="744"/>
      <c r="BEI4" s="744"/>
      <c r="BEJ4" s="744"/>
      <c r="BEK4" s="744"/>
      <c r="BEL4" s="744"/>
      <c r="BEM4" s="744"/>
      <c r="BEN4" s="744"/>
      <c r="BEO4" s="744"/>
      <c r="BEP4" s="744"/>
      <c r="BEQ4" s="744"/>
      <c r="BER4" s="744"/>
      <c r="BES4" s="744"/>
      <c r="BET4" s="744"/>
      <c r="BEU4" s="744"/>
      <c r="BEV4" s="744"/>
      <c r="BEW4" s="744"/>
      <c r="BEX4" s="744"/>
      <c r="BEY4" s="744"/>
      <c r="BEZ4" s="744"/>
      <c r="BFA4" s="744"/>
      <c r="BFB4" s="744"/>
      <c r="BFC4" s="744"/>
      <c r="BFD4" s="744"/>
      <c r="BFE4" s="744"/>
      <c r="BFF4" s="744"/>
      <c r="BFG4" s="744"/>
      <c r="BFH4" s="744"/>
      <c r="BFI4" s="744"/>
      <c r="BFJ4" s="744"/>
      <c r="BFK4" s="744"/>
      <c r="BFL4" s="744"/>
      <c r="BFM4" s="744"/>
      <c r="BFN4" s="744"/>
      <c r="BFO4" s="744"/>
      <c r="BFP4" s="744"/>
      <c r="BFQ4" s="744"/>
      <c r="BFR4" s="744"/>
      <c r="BFS4" s="744"/>
      <c r="BFT4" s="744"/>
      <c r="BFU4" s="744"/>
      <c r="BFV4" s="744"/>
      <c r="BFW4" s="744"/>
      <c r="BFX4" s="744"/>
      <c r="BFY4" s="744"/>
      <c r="BFZ4" s="744"/>
      <c r="BGA4" s="744"/>
      <c r="BGB4" s="744"/>
      <c r="BGC4" s="744"/>
      <c r="BGD4" s="744"/>
      <c r="BGE4" s="744"/>
      <c r="BGF4" s="744"/>
      <c r="BGG4" s="744"/>
      <c r="BGH4" s="744"/>
      <c r="BGI4" s="744"/>
      <c r="BGJ4" s="744"/>
      <c r="BGK4" s="744"/>
      <c r="BGL4" s="744"/>
      <c r="BGM4" s="744"/>
      <c r="BGN4" s="744"/>
      <c r="BGO4" s="744"/>
      <c r="BGP4" s="744"/>
      <c r="BGQ4" s="744"/>
      <c r="BGR4" s="744"/>
      <c r="BGS4" s="744"/>
      <c r="BGT4" s="744"/>
      <c r="BGU4" s="744"/>
      <c r="BGV4" s="744"/>
      <c r="BGW4" s="744"/>
      <c r="BGX4" s="744"/>
      <c r="BGY4" s="744"/>
      <c r="BGZ4" s="744"/>
      <c r="BHA4" s="744"/>
      <c r="BHB4" s="744"/>
      <c r="BHC4" s="744"/>
      <c r="BHD4" s="744"/>
      <c r="BHE4" s="744"/>
      <c r="BHF4" s="744"/>
      <c r="BHG4" s="744"/>
      <c r="BHH4" s="744"/>
      <c r="BHI4" s="744"/>
      <c r="BHJ4" s="744"/>
      <c r="BHK4" s="744"/>
      <c r="BHL4" s="744"/>
      <c r="BHM4" s="744"/>
      <c r="BHN4" s="744"/>
      <c r="BHO4" s="744"/>
      <c r="BHP4" s="744"/>
      <c r="BHQ4" s="744"/>
      <c r="BHR4" s="744"/>
      <c r="BHS4" s="744"/>
      <c r="BHT4" s="744"/>
      <c r="BHU4" s="744"/>
      <c r="BHV4" s="744"/>
      <c r="BHW4" s="744"/>
      <c r="BHX4" s="744"/>
      <c r="BHY4" s="744"/>
      <c r="BHZ4" s="744"/>
      <c r="BIA4" s="744"/>
      <c r="BIB4" s="744"/>
      <c r="BIC4" s="744"/>
      <c r="BID4" s="744"/>
      <c r="BIE4" s="744"/>
      <c r="BIF4" s="744"/>
      <c r="BIG4" s="744"/>
      <c r="BIH4" s="744"/>
      <c r="BII4" s="744"/>
      <c r="BIJ4" s="744"/>
      <c r="BIK4" s="744"/>
      <c r="BIL4" s="744"/>
      <c r="BIM4" s="744"/>
      <c r="BIN4" s="744"/>
      <c r="BIO4" s="744"/>
      <c r="BIP4" s="744"/>
      <c r="BIQ4" s="744"/>
      <c r="BIR4" s="744"/>
      <c r="BIS4" s="744"/>
      <c r="BIT4" s="744"/>
      <c r="BIU4" s="744"/>
      <c r="BIV4" s="744"/>
      <c r="BIW4" s="744"/>
      <c r="BIX4" s="744"/>
      <c r="BIY4" s="744"/>
      <c r="BIZ4" s="744"/>
      <c r="BJA4" s="744"/>
      <c r="BJB4" s="744"/>
      <c r="BJC4" s="744"/>
      <c r="BJD4" s="744"/>
      <c r="BJE4" s="744"/>
      <c r="BJF4" s="744"/>
      <c r="BJG4" s="744"/>
      <c r="BJH4" s="744"/>
      <c r="BJI4" s="744"/>
      <c r="BJJ4" s="744"/>
      <c r="BJK4" s="744"/>
      <c r="BJL4" s="744"/>
      <c r="BJM4" s="744"/>
      <c r="BJN4" s="744"/>
      <c r="BJO4" s="744"/>
      <c r="BJP4" s="744"/>
      <c r="BJQ4" s="744"/>
      <c r="BJR4" s="744"/>
      <c r="BJS4" s="744"/>
      <c r="BJT4" s="744"/>
      <c r="BJU4" s="744"/>
      <c r="BJV4" s="744"/>
      <c r="BJW4" s="744"/>
      <c r="BJX4" s="744"/>
      <c r="BJY4" s="744"/>
      <c r="BJZ4" s="744"/>
      <c r="BKA4" s="744"/>
      <c r="BKB4" s="744"/>
      <c r="BKC4" s="744"/>
      <c r="BKD4" s="744"/>
      <c r="BKE4" s="744"/>
      <c r="BKF4" s="744"/>
      <c r="BKG4" s="744"/>
      <c r="BKH4" s="744"/>
      <c r="BKI4" s="744"/>
      <c r="BKJ4" s="744"/>
      <c r="BKK4" s="744"/>
      <c r="BKL4" s="744"/>
      <c r="BKM4" s="744"/>
      <c r="BKN4" s="744"/>
      <c r="BKO4" s="744"/>
      <c r="BKP4" s="744"/>
      <c r="BKQ4" s="744"/>
      <c r="BKR4" s="744"/>
      <c r="BKS4" s="744"/>
      <c r="BKT4" s="744"/>
      <c r="BKU4" s="744"/>
      <c r="BKV4" s="744"/>
      <c r="BKW4" s="744"/>
      <c r="BKX4" s="744"/>
      <c r="BKY4" s="744"/>
      <c r="BKZ4" s="744"/>
      <c r="BLA4" s="744"/>
      <c r="BLB4" s="744"/>
      <c r="BLC4" s="744"/>
      <c r="BLD4" s="744"/>
      <c r="BLE4" s="744"/>
      <c r="BLF4" s="744"/>
      <c r="BLG4" s="744"/>
      <c r="BLH4" s="744"/>
      <c r="BLI4" s="744"/>
      <c r="BLJ4" s="744"/>
      <c r="BLK4" s="744"/>
      <c r="BLL4" s="744"/>
      <c r="BLM4" s="744"/>
      <c r="BLN4" s="744"/>
      <c r="BLO4" s="744"/>
      <c r="BLP4" s="744"/>
      <c r="BLQ4" s="744"/>
      <c r="BLR4" s="744"/>
      <c r="BLS4" s="744"/>
      <c r="BLT4" s="744"/>
      <c r="BLU4" s="744"/>
      <c r="BLV4" s="744"/>
      <c r="BLW4" s="744"/>
      <c r="BLX4" s="744"/>
      <c r="BLY4" s="744"/>
      <c r="BLZ4" s="744"/>
      <c r="BMA4" s="744"/>
      <c r="BMB4" s="744"/>
      <c r="BMC4" s="744"/>
      <c r="BMD4" s="744"/>
      <c r="BME4" s="744"/>
      <c r="BMF4" s="744"/>
      <c r="BMG4" s="744"/>
      <c r="BMH4" s="744"/>
      <c r="BMI4" s="744"/>
      <c r="BMJ4" s="744"/>
      <c r="BMK4" s="744"/>
      <c r="BML4" s="744"/>
      <c r="BMM4" s="744"/>
      <c r="BMN4" s="744"/>
      <c r="BMO4" s="744"/>
      <c r="BMP4" s="744"/>
      <c r="BMQ4" s="744"/>
      <c r="BMR4" s="744"/>
      <c r="BMS4" s="744"/>
      <c r="BMT4" s="744"/>
      <c r="BMU4" s="744"/>
      <c r="BMV4" s="744"/>
      <c r="BMW4" s="744"/>
      <c r="BMX4" s="744"/>
      <c r="BMY4" s="744"/>
      <c r="BMZ4" s="744"/>
      <c r="BNA4" s="744"/>
      <c r="BNB4" s="744"/>
      <c r="BNC4" s="744"/>
      <c r="BND4" s="744"/>
      <c r="BNE4" s="744"/>
      <c r="BNF4" s="744"/>
      <c r="BNG4" s="744"/>
      <c r="BNH4" s="744"/>
      <c r="BNI4" s="744"/>
      <c r="BNJ4" s="744"/>
      <c r="BNK4" s="744"/>
      <c r="BNL4" s="744"/>
      <c r="BNM4" s="744"/>
      <c r="BNN4" s="744"/>
      <c r="BNO4" s="744"/>
      <c r="BNP4" s="744"/>
      <c r="BNQ4" s="744"/>
      <c r="BNR4" s="744"/>
      <c r="BNS4" s="744"/>
      <c r="BNT4" s="744"/>
      <c r="BNU4" s="744"/>
      <c r="BNV4" s="744"/>
      <c r="BNW4" s="744"/>
      <c r="BNX4" s="744"/>
      <c r="BNY4" s="744"/>
      <c r="BNZ4" s="744"/>
      <c r="BOA4" s="744"/>
      <c r="BOB4" s="744"/>
      <c r="BOC4" s="744"/>
      <c r="BOD4" s="744"/>
      <c r="BOE4" s="744"/>
      <c r="BOF4" s="744"/>
      <c r="BOG4" s="744"/>
      <c r="BOH4" s="744"/>
      <c r="BOI4" s="744"/>
      <c r="BOJ4" s="744"/>
      <c r="BOK4" s="744"/>
      <c r="BOL4" s="744"/>
      <c r="BOM4" s="744"/>
      <c r="BON4" s="744"/>
      <c r="BOO4" s="744"/>
      <c r="BOP4" s="744"/>
      <c r="BOQ4" s="744"/>
      <c r="BOR4" s="744"/>
      <c r="BOS4" s="744"/>
      <c r="BOT4" s="744"/>
      <c r="BOU4" s="744"/>
      <c r="BOV4" s="744"/>
      <c r="BOW4" s="744"/>
      <c r="BOX4" s="744"/>
      <c r="BOY4" s="744"/>
      <c r="BOZ4" s="744"/>
      <c r="BPA4" s="744"/>
      <c r="BPB4" s="744"/>
      <c r="BPC4" s="744"/>
      <c r="BPD4" s="744"/>
      <c r="BPE4" s="744"/>
      <c r="BPF4" s="744"/>
      <c r="BPG4" s="744"/>
      <c r="BPH4" s="744"/>
      <c r="BPI4" s="744"/>
      <c r="BPJ4" s="744"/>
      <c r="BPK4" s="744"/>
      <c r="BPL4" s="744"/>
      <c r="BPM4" s="744"/>
      <c r="BPN4" s="744"/>
      <c r="BPO4" s="744"/>
      <c r="BPP4" s="744"/>
      <c r="BPQ4" s="744"/>
      <c r="BPR4" s="744"/>
      <c r="BPS4" s="744"/>
      <c r="BPT4" s="744"/>
      <c r="BPU4" s="744"/>
      <c r="BPV4" s="744"/>
      <c r="BPW4" s="744"/>
      <c r="BPX4" s="744"/>
      <c r="BPY4" s="744"/>
      <c r="BPZ4" s="744"/>
      <c r="BQA4" s="744"/>
      <c r="BQB4" s="744"/>
      <c r="BQC4" s="744"/>
      <c r="BQD4" s="744"/>
      <c r="BQE4" s="744"/>
      <c r="BQF4" s="744"/>
      <c r="BQG4" s="744"/>
      <c r="BQH4" s="744"/>
      <c r="BQI4" s="744"/>
      <c r="BQJ4" s="744"/>
      <c r="BQK4" s="744"/>
      <c r="BQL4" s="744"/>
      <c r="BQM4" s="744"/>
      <c r="BQN4" s="744"/>
      <c r="BQO4" s="744"/>
      <c r="BQP4" s="744"/>
      <c r="BQQ4" s="744"/>
      <c r="BQR4" s="744"/>
      <c r="BQS4" s="744"/>
      <c r="BQT4" s="744"/>
      <c r="BQU4" s="744"/>
      <c r="BQV4" s="744"/>
      <c r="BQW4" s="744"/>
      <c r="BQX4" s="744"/>
      <c r="BQY4" s="744"/>
      <c r="BQZ4" s="744"/>
      <c r="BRA4" s="744"/>
      <c r="BRB4" s="744"/>
      <c r="BRC4" s="744"/>
      <c r="BRD4" s="744"/>
      <c r="BRE4" s="744"/>
      <c r="BRF4" s="744"/>
      <c r="BRG4" s="744"/>
      <c r="BRH4" s="744"/>
      <c r="BRI4" s="744"/>
      <c r="BRJ4" s="744"/>
      <c r="BRK4" s="744"/>
      <c r="BRL4" s="744"/>
      <c r="BRM4" s="744"/>
      <c r="BRN4" s="744"/>
      <c r="BRO4" s="744"/>
      <c r="BRP4" s="744"/>
      <c r="BRQ4" s="744"/>
      <c r="BRR4" s="744"/>
      <c r="BRS4" s="744"/>
      <c r="BRT4" s="744"/>
      <c r="BRU4" s="744"/>
      <c r="BRV4" s="744"/>
      <c r="BRW4" s="744"/>
      <c r="BRX4" s="744"/>
      <c r="BRY4" s="744"/>
      <c r="BRZ4" s="744"/>
      <c r="BSA4" s="744"/>
      <c r="BSB4" s="744"/>
      <c r="BSC4" s="744"/>
      <c r="BSD4" s="744"/>
      <c r="BSE4" s="744"/>
      <c r="BSF4" s="744"/>
      <c r="BSG4" s="744"/>
      <c r="BSH4" s="744"/>
      <c r="BSI4" s="744"/>
      <c r="BSJ4" s="744"/>
      <c r="BSK4" s="744"/>
      <c r="BSL4" s="744"/>
      <c r="BSM4" s="744"/>
      <c r="BSN4" s="744"/>
      <c r="BSO4" s="744"/>
      <c r="BSP4" s="744"/>
      <c r="BSQ4" s="744"/>
      <c r="BSR4" s="744"/>
      <c r="BSS4" s="744"/>
      <c r="BST4" s="744"/>
      <c r="BSU4" s="744"/>
      <c r="BSV4" s="744"/>
      <c r="BSW4" s="744"/>
      <c r="BSX4" s="744"/>
      <c r="BSY4" s="744"/>
      <c r="BSZ4" s="744"/>
      <c r="BTA4" s="744"/>
      <c r="BTB4" s="744"/>
      <c r="BTC4" s="744"/>
      <c r="BTD4" s="744"/>
      <c r="BTE4" s="744"/>
      <c r="BTF4" s="744"/>
      <c r="BTG4" s="744"/>
      <c r="BTH4" s="744"/>
      <c r="BTI4" s="744"/>
      <c r="BTJ4" s="744"/>
      <c r="BTK4" s="744"/>
      <c r="BTL4" s="744"/>
      <c r="BTM4" s="744"/>
      <c r="BTN4" s="744"/>
      <c r="BTO4" s="744"/>
      <c r="BTP4" s="744"/>
      <c r="BTQ4" s="744"/>
      <c r="BTR4" s="744"/>
      <c r="BTS4" s="744"/>
      <c r="BTT4" s="744"/>
      <c r="BTU4" s="744"/>
      <c r="BTV4" s="744"/>
      <c r="BTW4" s="744"/>
      <c r="BTX4" s="744"/>
      <c r="BTY4" s="744"/>
      <c r="BTZ4" s="744"/>
      <c r="BUA4" s="744"/>
      <c r="BUB4" s="744"/>
      <c r="BUC4" s="744"/>
      <c r="BUD4" s="744"/>
      <c r="BUE4" s="744"/>
      <c r="BUF4" s="744"/>
      <c r="BUG4" s="744"/>
      <c r="BUH4" s="744"/>
      <c r="BUI4" s="744"/>
      <c r="BUJ4" s="744"/>
      <c r="BUK4" s="744"/>
      <c r="BUL4" s="744"/>
      <c r="BUM4" s="744"/>
      <c r="BUN4" s="744"/>
      <c r="BUO4" s="744"/>
      <c r="BUP4" s="744"/>
      <c r="BUQ4" s="744"/>
      <c r="BUR4" s="744"/>
      <c r="BUS4" s="744"/>
      <c r="BUT4" s="744"/>
      <c r="BUU4" s="744"/>
      <c r="BUV4" s="744"/>
      <c r="BUW4" s="744"/>
      <c r="BUX4" s="744"/>
      <c r="BUY4" s="744"/>
      <c r="BUZ4" s="744"/>
      <c r="BVA4" s="744"/>
      <c r="BVB4" s="744"/>
      <c r="BVC4" s="744"/>
      <c r="BVD4" s="744"/>
      <c r="BVE4" s="744"/>
      <c r="BVF4" s="744"/>
      <c r="BVG4" s="744"/>
      <c r="BVH4" s="744"/>
      <c r="BVI4" s="744"/>
      <c r="BVJ4" s="744"/>
      <c r="BVK4" s="744"/>
      <c r="BVL4" s="744"/>
      <c r="BVM4" s="744"/>
      <c r="BVN4" s="744"/>
      <c r="BVO4" s="744"/>
      <c r="BVP4" s="744"/>
      <c r="BVQ4" s="744"/>
      <c r="BVR4" s="744"/>
      <c r="BVS4" s="744"/>
      <c r="BVT4" s="744"/>
      <c r="BVU4" s="744"/>
      <c r="BVV4" s="744"/>
      <c r="BVW4" s="744"/>
      <c r="BVX4" s="744"/>
      <c r="BVY4" s="744"/>
      <c r="BVZ4" s="744"/>
      <c r="BWA4" s="744"/>
      <c r="BWB4" s="744"/>
      <c r="BWC4" s="744"/>
      <c r="BWD4" s="744"/>
      <c r="BWE4" s="744"/>
      <c r="BWF4" s="744"/>
      <c r="BWG4" s="744"/>
      <c r="BWH4" s="744"/>
      <c r="BWI4" s="744"/>
      <c r="BWJ4" s="744"/>
      <c r="BWK4" s="744"/>
      <c r="BWL4" s="744"/>
      <c r="BWM4" s="744"/>
      <c r="BWN4" s="744"/>
      <c r="BWO4" s="744"/>
      <c r="BWP4" s="744"/>
      <c r="BWQ4" s="744"/>
      <c r="BWR4" s="744"/>
      <c r="BWS4" s="744"/>
      <c r="BWT4" s="744"/>
      <c r="BWU4" s="744"/>
      <c r="BWV4" s="744"/>
      <c r="BWW4" s="744"/>
      <c r="BWX4" s="744"/>
      <c r="BWY4" s="744"/>
      <c r="BWZ4" s="744"/>
      <c r="BXA4" s="744"/>
      <c r="BXB4" s="744"/>
      <c r="BXC4" s="744"/>
      <c r="BXD4" s="744"/>
      <c r="BXE4" s="744"/>
      <c r="BXF4" s="744"/>
      <c r="BXG4" s="744"/>
      <c r="BXH4" s="744"/>
      <c r="BXI4" s="744"/>
      <c r="BXJ4" s="744"/>
      <c r="BXK4" s="744"/>
      <c r="BXL4" s="744"/>
      <c r="BXM4" s="744"/>
      <c r="BXN4" s="744"/>
      <c r="BXO4" s="744"/>
      <c r="BXP4" s="744"/>
      <c r="BXQ4" s="744"/>
      <c r="BXR4" s="744"/>
      <c r="BXS4" s="744"/>
      <c r="BXT4" s="744"/>
      <c r="BXU4" s="744"/>
      <c r="BXV4" s="744"/>
      <c r="BXW4" s="744"/>
      <c r="BXX4" s="744"/>
      <c r="BXY4" s="744"/>
      <c r="BXZ4" s="744"/>
      <c r="BYA4" s="744"/>
      <c r="BYB4" s="744"/>
      <c r="BYC4" s="744"/>
      <c r="BYD4" s="744"/>
      <c r="BYE4" s="744"/>
      <c r="BYF4" s="744"/>
      <c r="BYG4" s="744"/>
      <c r="BYH4" s="744"/>
      <c r="BYI4" s="744"/>
      <c r="BYJ4" s="744"/>
      <c r="BYK4" s="744"/>
      <c r="BYL4" s="744"/>
      <c r="BYM4" s="744"/>
      <c r="BYN4" s="744"/>
      <c r="BYO4" s="744"/>
      <c r="BYP4" s="744"/>
      <c r="BYQ4" s="744"/>
      <c r="BYR4" s="744"/>
      <c r="BYS4" s="744"/>
      <c r="BYT4" s="744"/>
      <c r="BYU4" s="744"/>
      <c r="BYV4" s="744"/>
      <c r="BYW4" s="744"/>
      <c r="BYX4" s="744"/>
      <c r="BYY4" s="744"/>
      <c r="BYZ4" s="744"/>
      <c r="BZA4" s="744"/>
      <c r="BZB4" s="744"/>
      <c r="BZC4" s="744"/>
      <c r="BZD4" s="744"/>
      <c r="BZE4" s="744"/>
      <c r="BZF4" s="744"/>
      <c r="BZG4" s="744"/>
      <c r="BZH4" s="744"/>
      <c r="BZI4" s="744"/>
      <c r="BZJ4" s="744"/>
      <c r="BZK4" s="744"/>
      <c r="BZL4" s="744"/>
      <c r="BZM4" s="744"/>
      <c r="BZN4" s="744"/>
      <c r="BZO4" s="744"/>
      <c r="BZP4" s="744"/>
      <c r="BZQ4" s="744"/>
      <c r="BZR4" s="744"/>
      <c r="BZS4" s="744"/>
      <c r="BZT4" s="744"/>
      <c r="BZU4" s="744"/>
      <c r="BZV4" s="744"/>
      <c r="BZW4" s="744"/>
      <c r="BZX4" s="744"/>
      <c r="BZY4" s="744"/>
      <c r="BZZ4" s="744"/>
      <c r="CAA4" s="744"/>
      <c r="CAB4" s="744"/>
      <c r="CAC4" s="744"/>
      <c r="CAD4" s="744"/>
      <c r="CAE4" s="744"/>
      <c r="CAF4" s="744"/>
      <c r="CAG4" s="744"/>
      <c r="CAH4" s="744"/>
      <c r="CAI4" s="744"/>
      <c r="CAJ4" s="744"/>
      <c r="CAK4" s="744"/>
      <c r="CAL4" s="744"/>
      <c r="CAM4" s="744"/>
      <c r="CAN4" s="744"/>
      <c r="CAO4" s="744"/>
      <c r="CAP4" s="744"/>
      <c r="CAQ4" s="744"/>
      <c r="CAR4" s="744"/>
      <c r="CAS4" s="744"/>
      <c r="CAT4" s="744"/>
      <c r="CAU4" s="744"/>
      <c r="CAV4" s="744"/>
      <c r="CAW4" s="744"/>
      <c r="CAX4" s="744"/>
      <c r="CAY4" s="744"/>
      <c r="CAZ4" s="744"/>
      <c r="CBA4" s="744"/>
      <c r="CBB4" s="744"/>
      <c r="CBC4" s="744"/>
      <c r="CBD4" s="744"/>
      <c r="CBE4" s="744"/>
      <c r="CBF4" s="744"/>
      <c r="CBG4" s="744"/>
      <c r="CBH4" s="744"/>
      <c r="CBI4" s="744"/>
      <c r="CBJ4" s="744"/>
      <c r="CBK4" s="744"/>
      <c r="CBL4" s="744"/>
      <c r="CBM4" s="744"/>
      <c r="CBN4" s="744"/>
      <c r="CBO4" s="744"/>
      <c r="CBP4" s="744"/>
      <c r="CBQ4" s="744"/>
      <c r="CBR4" s="744"/>
      <c r="CBS4" s="744"/>
      <c r="CBT4" s="744"/>
      <c r="CBU4" s="744"/>
      <c r="CBV4" s="744"/>
      <c r="CBW4" s="744"/>
      <c r="CBX4" s="744"/>
      <c r="CBY4" s="744"/>
      <c r="CBZ4" s="744"/>
      <c r="CCA4" s="744"/>
      <c r="CCB4" s="744"/>
      <c r="CCC4" s="744"/>
      <c r="CCD4" s="744"/>
      <c r="CCE4" s="744"/>
      <c r="CCF4" s="744"/>
      <c r="CCG4" s="744"/>
      <c r="CCH4" s="744"/>
      <c r="CCI4" s="744"/>
      <c r="CCJ4" s="744"/>
      <c r="CCK4" s="744"/>
      <c r="CCL4" s="744"/>
      <c r="CCM4" s="744"/>
      <c r="CCN4" s="744"/>
      <c r="CCO4" s="744"/>
      <c r="CCP4" s="744"/>
      <c r="CCQ4" s="744"/>
      <c r="CCR4" s="744"/>
      <c r="CCS4" s="744"/>
      <c r="CCT4" s="744"/>
      <c r="CCU4" s="744"/>
      <c r="CCV4" s="744"/>
      <c r="CCW4" s="744"/>
      <c r="CCX4" s="744"/>
      <c r="CCY4" s="744"/>
      <c r="CCZ4" s="744"/>
      <c r="CDA4" s="744"/>
      <c r="CDB4" s="744"/>
      <c r="CDC4" s="744"/>
      <c r="CDD4" s="744"/>
      <c r="CDE4" s="744"/>
      <c r="CDF4" s="744"/>
      <c r="CDG4" s="744"/>
      <c r="CDH4" s="744"/>
      <c r="CDI4" s="744"/>
      <c r="CDJ4" s="744"/>
      <c r="CDK4" s="744"/>
      <c r="CDL4" s="744"/>
      <c r="CDM4" s="744"/>
      <c r="CDN4" s="744"/>
      <c r="CDO4" s="744"/>
      <c r="CDP4" s="744"/>
      <c r="CDQ4" s="744"/>
      <c r="CDR4" s="744"/>
      <c r="CDS4" s="744"/>
      <c r="CDT4" s="744"/>
      <c r="CDU4" s="744"/>
      <c r="CDV4" s="744"/>
      <c r="CDW4" s="744"/>
      <c r="CDX4" s="744"/>
      <c r="CDY4" s="744"/>
      <c r="CDZ4" s="744"/>
      <c r="CEA4" s="744"/>
      <c r="CEB4" s="744"/>
      <c r="CEC4" s="744"/>
      <c r="CED4" s="744"/>
      <c r="CEE4" s="744"/>
      <c r="CEF4" s="744"/>
      <c r="CEG4" s="744"/>
      <c r="CEH4" s="744"/>
      <c r="CEI4" s="744"/>
      <c r="CEJ4" s="744"/>
      <c r="CEK4" s="744"/>
      <c r="CEL4" s="744"/>
      <c r="CEM4" s="744"/>
      <c r="CEN4" s="744"/>
      <c r="CEO4" s="744"/>
      <c r="CEP4" s="744"/>
      <c r="CEQ4" s="744"/>
      <c r="CER4" s="744"/>
      <c r="CES4" s="744"/>
      <c r="CET4" s="744"/>
      <c r="CEU4" s="744"/>
      <c r="CEV4" s="744"/>
      <c r="CEW4" s="744"/>
      <c r="CEX4" s="744"/>
      <c r="CEY4" s="744"/>
      <c r="CEZ4" s="744"/>
      <c r="CFA4" s="744"/>
      <c r="CFB4" s="744"/>
      <c r="CFC4" s="744"/>
      <c r="CFD4" s="744"/>
      <c r="CFE4" s="744"/>
      <c r="CFF4" s="744"/>
      <c r="CFG4" s="744"/>
      <c r="CFH4" s="744"/>
      <c r="CFI4" s="744"/>
      <c r="CFJ4" s="744"/>
      <c r="CFK4" s="744"/>
      <c r="CFL4" s="744"/>
      <c r="CFM4" s="744"/>
      <c r="CFN4" s="744"/>
      <c r="CFO4" s="744"/>
      <c r="CFP4" s="744"/>
      <c r="CFQ4" s="744"/>
      <c r="CFR4" s="744"/>
      <c r="CFS4" s="744"/>
      <c r="CFT4" s="744"/>
      <c r="CFU4" s="744"/>
      <c r="CFV4" s="744"/>
      <c r="CFW4" s="744"/>
      <c r="CFX4" s="744"/>
      <c r="CFY4" s="744"/>
      <c r="CFZ4" s="744"/>
      <c r="CGA4" s="744"/>
      <c r="CGB4" s="744"/>
      <c r="CGC4" s="744"/>
      <c r="CGD4" s="744"/>
      <c r="CGE4" s="744"/>
      <c r="CGF4" s="744"/>
      <c r="CGG4" s="744"/>
      <c r="CGH4" s="744"/>
      <c r="CGI4" s="744"/>
      <c r="CGJ4" s="744"/>
      <c r="CGK4" s="744"/>
      <c r="CGL4" s="744"/>
      <c r="CGM4" s="744"/>
      <c r="CGN4" s="744"/>
      <c r="CGO4" s="744"/>
      <c r="CGP4" s="744"/>
      <c r="CGQ4" s="744"/>
      <c r="CGR4" s="744"/>
      <c r="CGS4" s="744"/>
      <c r="CGT4" s="744"/>
      <c r="CGU4" s="744"/>
      <c r="CGV4" s="744"/>
      <c r="CGW4" s="744"/>
      <c r="CGX4" s="744"/>
      <c r="CGY4" s="744"/>
      <c r="CGZ4" s="744"/>
      <c r="CHA4" s="744"/>
      <c r="CHB4" s="744"/>
      <c r="CHC4" s="744"/>
      <c r="CHD4" s="744"/>
      <c r="CHE4" s="744"/>
      <c r="CHF4" s="744"/>
      <c r="CHG4" s="744"/>
      <c r="CHH4" s="744"/>
      <c r="CHI4" s="744"/>
      <c r="CHJ4" s="744"/>
      <c r="CHK4" s="744"/>
      <c r="CHL4" s="744"/>
      <c r="CHM4" s="744"/>
      <c r="CHN4" s="744"/>
      <c r="CHO4" s="744"/>
      <c r="CHP4" s="744"/>
      <c r="CHQ4" s="744"/>
      <c r="CHR4" s="744"/>
      <c r="CHS4" s="744"/>
      <c r="CHT4" s="744"/>
      <c r="CHU4" s="744"/>
      <c r="CHV4" s="744"/>
      <c r="CHW4" s="744"/>
      <c r="CHX4" s="744"/>
      <c r="CHY4" s="744"/>
      <c r="CHZ4" s="744"/>
      <c r="CIA4" s="744"/>
      <c r="CIB4" s="744"/>
      <c r="CIC4" s="744"/>
      <c r="CID4" s="744"/>
      <c r="CIE4" s="744"/>
      <c r="CIF4" s="744"/>
      <c r="CIG4" s="744"/>
      <c r="CIH4" s="744"/>
      <c r="CII4" s="744"/>
      <c r="CIJ4" s="744"/>
      <c r="CIK4" s="744"/>
      <c r="CIL4" s="744"/>
      <c r="CIM4" s="744"/>
      <c r="CIN4" s="744"/>
      <c r="CIO4" s="744"/>
      <c r="CIP4" s="744"/>
      <c r="CIQ4" s="744"/>
      <c r="CIR4" s="744"/>
      <c r="CIS4" s="744"/>
      <c r="CIT4" s="744"/>
      <c r="CIU4" s="744"/>
      <c r="CIV4" s="744"/>
      <c r="CIW4" s="744"/>
      <c r="CIX4" s="744"/>
      <c r="CIY4" s="744"/>
      <c r="CIZ4" s="744"/>
      <c r="CJA4" s="744"/>
      <c r="CJB4" s="744"/>
      <c r="CJC4" s="744"/>
      <c r="CJD4" s="744"/>
      <c r="CJE4" s="744"/>
      <c r="CJF4" s="744"/>
      <c r="CJG4" s="744"/>
      <c r="CJH4" s="744"/>
      <c r="CJI4" s="744"/>
      <c r="CJJ4" s="744"/>
      <c r="CJK4" s="744"/>
      <c r="CJL4" s="744"/>
      <c r="CJM4" s="744"/>
      <c r="CJN4" s="744"/>
      <c r="CJO4" s="744"/>
      <c r="CJP4" s="744"/>
      <c r="CJQ4" s="744"/>
      <c r="CJR4" s="744"/>
      <c r="CJS4" s="744"/>
      <c r="CJT4" s="744"/>
      <c r="CJU4" s="744"/>
      <c r="CJV4" s="744"/>
      <c r="CJW4" s="744"/>
      <c r="CJX4" s="744"/>
      <c r="CJY4" s="744"/>
      <c r="CJZ4" s="744"/>
      <c r="CKA4" s="744"/>
      <c r="CKB4" s="744"/>
      <c r="CKC4" s="744"/>
      <c r="CKD4" s="744"/>
      <c r="CKE4" s="744"/>
      <c r="CKF4" s="744"/>
      <c r="CKG4" s="744"/>
      <c r="CKH4" s="744"/>
      <c r="CKI4" s="744"/>
      <c r="CKJ4" s="744"/>
      <c r="CKK4" s="744"/>
      <c r="CKL4" s="744"/>
      <c r="CKM4" s="744"/>
      <c r="CKN4" s="744"/>
      <c r="CKO4" s="744"/>
      <c r="CKP4" s="744"/>
      <c r="CKQ4" s="744"/>
      <c r="CKR4" s="744"/>
      <c r="CKS4" s="744"/>
      <c r="CKT4" s="744"/>
      <c r="CKU4" s="744"/>
      <c r="CKV4" s="744"/>
      <c r="CKW4" s="744"/>
      <c r="CKX4" s="744"/>
      <c r="CKY4" s="744"/>
      <c r="CKZ4" s="744"/>
      <c r="CLA4" s="744"/>
      <c r="CLB4" s="744"/>
      <c r="CLC4" s="744"/>
      <c r="CLD4" s="744"/>
      <c r="CLE4" s="744"/>
      <c r="CLF4" s="744"/>
      <c r="CLG4" s="744"/>
      <c r="CLH4" s="744"/>
      <c r="CLI4" s="744"/>
      <c r="CLJ4" s="744"/>
      <c r="CLK4" s="744"/>
      <c r="CLL4" s="744"/>
      <c r="CLM4" s="744"/>
      <c r="CLN4" s="744"/>
      <c r="CLO4" s="744"/>
      <c r="CLP4" s="744"/>
      <c r="CLQ4" s="744"/>
      <c r="CLR4" s="744"/>
      <c r="CLS4" s="744"/>
      <c r="CLT4" s="744"/>
      <c r="CLU4" s="744"/>
      <c r="CLV4" s="744"/>
      <c r="CLW4" s="744"/>
      <c r="CLX4" s="744"/>
      <c r="CLY4" s="744"/>
      <c r="CLZ4" s="744"/>
      <c r="CMA4" s="744"/>
      <c r="CMB4" s="744"/>
      <c r="CMC4" s="744"/>
      <c r="CMD4" s="744"/>
      <c r="CME4" s="744"/>
      <c r="CMF4" s="744"/>
      <c r="CMG4" s="744"/>
      <c r="CMH4" s="744"/>
      <c r="CMI4" s="744"/>
      <c r="CMJ4" s="744"/>
      <c r="CMK4" s="744"/>
      <c r="CML4" s="744"/>
      <c r="CMM4" s="744"/>
      <c r="CMN4" s="744"/>
      <c r="CMO4" s="744"/>
      <c r="CMP4" s="744"/>
      <c r="CMQ4" s="744"/>
      <c r="CMR4" s="744"/>
      <c r="CMS4" s="744"/>
      <c r="CMT4" s="744"/>
      <c r="CMU4" s="744"/>
      <c r="CMV4" s="744"/>
      <c r="CMW4" s="744"/>
      <c r="CMX4" s="744"/>
      <c r="CMY4" s="744"/>
      <c r="CMZ4" s="744"/>
      <c r="CNA4" s="744"/>
      <c r="CNB4" s="744"/>
      <c r="CNC4" s="744"/>
      <c r="CND4" s="744"/>
      <c r="CNE4" s="744"/>
      <c r="CNF4" s="744"/>
      <c r="CNG4" s="744"/>
      <c r="CNH4" s="744"/>
      <c r="CNI4" s="744"/>
      <c r="CNJ4" s="744"/>
      <c r="CNK4" s="744"/>
      <c r="CNL4" s="744"/>
      <c r="CNM4" s="744"/>
      <c r="CNN4" s="744"/>
      <c r="CNO4" s="744"/>
      <c r="CNP4" s="744"/>
      <c r="CNQ4" s="744"/>
      <c r="CNR4" s="744"/>
      <c r="CNS4" s="744"/>
      <c r="CNT4" s="744"/>
      <c r="CNU4" s="744"/>
      <c r="CNV4" s="744"/>
      <c r="CNW4" s="744"/>
      <c r="CNX4" s="744"/>
      <c r="CNY4" s="744"/>
      <c r="CNZ4" s="744"/>
      <c r="COA4" s="744"/>
      <c r="COB4" s="744"/>
      <c r="COC4" s="744"/>
      <c r="COD4" s="744"/>
      <c r="COE4" s="744"/>
      <c r="COF4" s="744"/>
      <c r="COG4" s="744"/>
      <c r="COH4" s="744"/>
      <c r="COI4" s="744"/>
      <c r="COJ4" s="744"/>
      <c r="COK4" s="744"/>
      <c r="COL4" s="744"/>
      <c r="COM4" s="744"/>
      <c r="CON4" s="744"/>
      <c r="COO4" s="744"/>
      <c r="COP4" s="744"/>
      <c r="COQ4" s="744"/>
      <c r="COR4" s="744"/>
      <c r="COS4" s="744"/>
      <c r="COT4" s="744"/>
      <c r="COU4" s="744"/>
      <c r="COV4" s="744"/>
      <c r="COW4" s="744"/>
      <c r="COX4" s="744"/>
      <c r="COY4" s="744"/>
      <c r="COZ4" s="744"/>
      <c r="CPA4" s="744"/>
      <c r="CPB4" s="744"/>
      <c r="CPC4" s="744"/>
      <c r="CPD4" s="744"/>
      <c r="CPE4" s="744"/>
      <c r="CPF4" s="744"/>
      <c r="CPG4" s="744"/>
      <c r="CPH4" s="744"/>
      <c r="CPI4" s="744"/>
      <c r="CPJ4" s="744"/>
      <c r="CPK4" s="744"/>
      <c r="CPL4" s="744"/>
      <c r="CPM4" s="744"/>
      <c r="CPN4" s="744"/>
      <c r="CPO4" s="744"/>
      <c r="CPP4" s="744"/>
      <c r="CPQ4" s="744"/>
      <c r="CPR4" s="744"/>
      <c r="CPS4" s="744"/>
      <c r="CPT4" s="744"/>
      <c r="CPU4" s="744"/>
      <c r="CPV4" s="744"/>
      <c r="CPW4" s="744"/>
      <c r="CPX4" s="744"/>
      <c r="CPY4" s="744"/>
      <c r="CPZ4" s="744"/>
      <c r="CQA4" s="744"/>
      <c r="CQB4" s="744"/>
      <c r="CQC4" s="744"/>
      <c r="CQD4" s="744"/>
      <c r="CQE4" s="744"/>
      <c r="CQF4" s="744"/>
      <c r="CQG4" s="744"/>
      <c r="CQH4" s="744"/>
      <c r="CQI4" s="744"/>
      <c r="CQJ4" s="744"/>
      <c r="CQK4" s="744"/>
      <c r="CQL4" s="744"/>
      <c r="CQM4" s="744"/>
      <c r="CQN4" s="744"/>
      <c r="CQO4" s="744"/>
      <c r="CQP4" s="744"/>
      <c r="CQQ4" s="744"/>
      <c r="CQR4" s="744"/>
      <c r="CQS4" s="744"/>
      <c r="CQT4" s="744"/>
      <c r="CQU4" s="744"/>
      <c r="CQV4" s="744"/>
      <c r="CQW4" s="744"/>
      <c r="CQX4" s="744"/>
      <c r="CQY4" s="744"/>
      <c r="CQZ4" s="744"/>
      <c r="CRA4" s="744"/>
      <c r="CRB4" s="744"/>
      <c r="CRC4" s="744"/>
      <c r="CRD4" s="744"/>
      <c r="CRE4" s="744"/>
      <c r="CRF4" s="744"/>
      <c r="CRG4" s="744"/>
      <c r="CRH4" s="744"/>
      <c r="CRI4" s="744"/>
      <c r="CRJ4" s="744"/>
      <c r="CRK4" s="744"/>
      <c r="CRL4" s="744"/>
      <c r="CRM4" s="744"/>
      <c r="CRN4" s="744"/>
      <c r="CRO4" s="744"/>
      <c r="CRP4" s="744"/>
      <c r="CRQ4" s="744"/>
      <c r="CRR4" s="744"/>
      <c r="CRS4" s="744"/>
      <c r="CRT4" s="744"/>
      <c r="CRU4" s="744"/>
      <c r="CRV4" s="744"/>
      <c r="CRW4" s="744"/>
      <c r="CRX4" s="744"/>
      <c r="CRY4" s="744"/>
      <c r="CRZ4" s="744"/>
      <c r="CSA4" s="744"/>
      <c r="CSB4" s="744"/>
      <c r="CSC4" s="744"/>
      <c r="CSD4" s="744"/>
      <c r="CSE4" s="744"/>
      <c r="CSF4" s="744"/>
      <c r="CSG4" s="744"/>
      <c r="CSH4" s="744"/>
      <c r="CSI4" s="744"/>
      <c r="CSJ4" s="744"/>
      <c r="CSK4" s="744"/>
      <c r="CSL4" s="744"/>
      <c r="CSM4" s="744"/>
      <c r="CSN4" s="744"/>
      <c r="CSO4" s="744"/>
      <c r="CSP4" s="744"/>
      <c r="CSQ4" s="744"/>
      <c r="CSR4" s="744"/>
      <c r="CSS4" s="744"/>
      <c r="CST4" s="744"/>
      <c r="CSU4" s="744"/>
      <c r="CSV4" s="744"/>
      <c r="CSW4" s="744"/>
      <c r="CSX4" s="744"/>
      <c r="CSY4" s="744"/>
      <c r="CSZ4" s="744"/>
      <c r="CTA4" s="744"/>
      <c r="CTB4" s="744"/>
      <c r="CTC4" s="744"/>
      <c r="CTD4" s="744"/>
      <c r="CTE4" s="744"/>
      <c r="CTF4" s="744"/>
      <c r="CTG4" s="744"/>
      <c r="CTH4" s="744"/>
      <c r="CTI4" s="744"/>
      <c r="CTJ4" s="744"/>
      <c r="CTK4" s="744"/>
      <c r="CTL4" s="744"/>
      <c r="CTM4" s="744"/>
      <c r="CTN4" s="744"/>
      <c r="CTO4" s="744"/>
      <c r="CTP4" s="744"/>
      <c r="CTQ4" s="744"/>
      <c r="CTR4" s="744"/>
      <c r="CTS4" s="744"/>
      <c r="CTT4" s="744"/>
      <c r="CTU4" s="744"/>
      <c r="CTV4" s="744"/>
      <c r="CTW4" s="744"/>
      <c r="CTX4" s="744"/>
      <c r="CTY4" s="744"/>
      <c r="CTZ4" s="744"/>
      <c r="CUA4" s="744"/>
      <c r="CUB4" s="744"/>
      <c r="CUC4" s="744"/>
      <c r="CUD4" s="744"/>
      <c r="CUE4" s="744"/>
      <c r="CUF4" s="744"/>
      <c r="CUG4" s="744"/>
      <c r="CUH4" s="744"/>
      <c r="CUI4" s="744"/>
      <c r="CUJ4" s="744"/>
      <c r="CUK4" s="744"/>
      <c r="CUL4" s="744"/>
      <c r="CUM4" s="744"/>
      <c r="CUN4" s="744"/>
      <c r="CUO4" s="744"/>
      <c r="CUP4" s="744"/>
      <c r="CUQ4" s="744"/>
      <c r="CUR4" s="744"/>
      <c r="CUS4" s="744"/>
      <c r="CUT4" s="744"/>
      <c r="CUU4" s="744"/>
      <c r="CUV4" s="744"/>
      <c r="CUW4" s="744"/>
      <c r="CUX4" s="744"/>
      <c r="CUY4" s="744"/>
      <c r="CUZ4" s="744"/>
      <c r="CVA4" s="744"/>
      <c r="CVB4" s="744"/>
      <c r="CVC4" s="744"/>
      <c r="CVD4" s="744"/>
      <c r="CVE4" s="744"/>
      <c r="CVF4" s="744"/>
      <c r="CVG4" s="744"/>
      <c r="CVH4" s="744"/>
      <c r="CVI4" s="744"/>
      <c r="CVJ4" s="744"/>
      <c r="CVK4" s="744"/>
      <c r="CVL4" s="744"/>
      <c r="CVM4" s="744"/>
      <c r="CVN4" s="744"/>
      <c r="CVO4" s="744"/>
      <c r="CVP4" s="744"/>
      <c r="CVQ4" s="744"/>
      <c r="CVR4" s="744"/>
      <c r="CVS4" s="744"/>
      <c r="CVT4" s="744"/>
      <c r="CVU4" s="744"/>
      <c r="CVV4" s="744"/>
      <c r="CVW4" s="744"/>
      <c r="CVX4" s="744"/>
      <c r="CVY4" s="744"/>
      <c r="CVZ4" s="744"/>
      <c r="CWA4" s="744"/>
      <c r="CWB4" s="744"/>
      <c r="CWC4" s="744"/>
      <c r="CWD4" s="744"/>
      <c r="CWE4" s="744"/>
      <c r="CWF4" s="744"/>
      <c r="CWG4" s="744"/>
      <c r="CWH4" s="744"/>
      <c r="CWI4" s="744"/>
      <c r="CWJ4" s="744"/>
      <c r="CWK4" s="744"/>
      <c r="CWL4" s="744"/>
      <c r="CWM4" s="744"/>
      <c r="CWN4" s="744"/>
      <c r="CWO4" s="744"/>
      <c r="CWP4" s="744"/>
      <c r="CWQ4" s="744"/>
      <c r="CWR4" s="744"/>
      <c r="CWS4" s="744"/>
      <c r="CWT4" s="744"/>
      <c r="CWU4" s="744"/>
      <c r="CWV4" s="744"/>
      <c r="CWW4" s="744"/>
      <c r="CWX4" s="744"/>
      <c r="CWY4" s="744"/>
      <c r="CWZ4" s="744"/>
      <c r="CXA4" s="744"/>
      <c r="CXB4" s="744"/>
      <c r="CXC4" s="744"/>
      <c r="CXD4" s="744"/>
      <c r="CXE4" s="744"/>
      <c r="CXF4" s="744"/>
      <c r="CXG4" s="744"/>
      <c r="CXH4" s="744"/>
      <c r="CXI4" s="744"/>
      <c r="CXJ4" s="744"/>
      <c r="CXK4" s="744"/>
      <c r="CXL4" s="744"/>
      <c r="CXM4" s="744"/>
      <c r="CXN4" s="744"/>
      <c r="CXO4" s="744"/>
      <c r="CXP4" s="744"/>
      <c r="CXQ4" s="744"/>
      <c r="CXR4" s="744"/>
      <c r="CXS4" s="744"/>
      <c r="CXT4" s="744"/>
      <c r="CXU4" s="744"/>
      <c r="CXV4" s="744"/>
      <c r="CXW4" s="744"/>
      <c r="CXX4" s="744"/>
      <c r="CXY4" s="744"/>
      <c r="CXZ4" s="744"/>
      <c r="CYA4" s="744"/>
      <c r="CYB4" s="744"/>
      <c r="CYC4" s="744"/>
      <c r="CYD4" s="744"/>
      <c r="CYE4" s="744"/>
      <c r="CYF4" s="744"/>
      <c r="CYG4" s="744"/>
      <c r="CYH4" s="744"/>
      <c r="CYI4" s="744"/>
      <c r="CYJ4" s="744"/>
      <c r="CYK4" s="744"/>
      <c r="CYL4" s="744"/>
      <c r="CYM4" s="744"/>
      <c r="CYN4" s="744"/>
      <c r="CYO4" s="744"/>
      <c r="CYP4" s="744"/>
      <c r="CYQ4" s="744"/>
      <c r="CYR4" s="744"/>
      <c r="CYS4" s="744"/>
      <c r="CYT4" s="744"/>
      <c r="CYU4" s="744"/>
      <c r="CYV4" s="744"/>
      <c r="CYW4" s="744"/>
      <c r="CYX4" s="744"/>
      <c r="CYY4" s="744"/>
      <c r="CYZ4" s="744"/>
      <c r="CZA4" s="744"/>
      <c r="CZB4" s="744"/>
      <c r="CZC4" s="744"/>
      <c r="CZD4" s="744"/>
      <c r="CZE4" s="744"/>
      <c r="CZF4" s="744"/>
      <c r="CZG4" s="744"/>
      <c r="CZH4" s="744"/>
      <c r="CZI4" s="744"/>
      <c r="CZJ4" s="744"/>
      <c r="CZK4" s="744"/>
      <c r="CZL4" s="744"/>
      <c r="CZM4" s="744"/>
      <c r="CZN4" s="744"/>
      <c r="CZO4" s="744"/>
      <c r="CZP4" s="744"/>
      <c r="CZQ4" s="744"/>
      <c r="CZR4" s="744"/>
      <c r="CZS4" s="744"/>
      <c r="CZT4" s="744"/>
      <c r="CZU4" s="744"/>
      <c r="CZV4" s="744"/>
      <c r="CZW4" s="744"/>
      <c r="CZX4" s="744"/>
      <c r="CZY4" s="744"/>
      <c r="CZZ4" s="744"/>
      <c r="DAA4" s="744"/>
      <c r="DAB4" s="744"/>
      <c r="DAC4" s="744"/>
      <c r="DAD4" s="744"/>
      <c r="DAE4" s="744"/>
      <c r="DAF4" s="744"/>
      <c r="DAG4" s="744"/>
      <c r="DAH4" s="744"/>
      <c r="DAI4" s="744"/>
      <c r="DAJ4" s="744"/>
      <c r="DAK4" s="744"/>
      <c r="DAL4" s="744"/>
      <c r="DAM4" s="744"/>
      <c r="DAN4" s="744"/>
      <c r="DAO4" s="744"/>
      <c r="DAP4" s="744"/>
      <c r="DAQ4" s="744"/>
      <c r="DAR4" s="744"/>
      <c r="DAS4" s="744"/>
      <c r="DAT4" s="744"/>
      <c r="DAU4" s="744"/>
      <c r="DAV4" s="744"/>
      <c r="DAW4" s="744"/>
      <c r="DAX4" s="744"/>
      <c r="DAY4" s="744"/>
      <c r="DAZ4" s="744"/>
      <c r="DBA4" s="744"/>
      <c r="DBB4" s="744"/>
      <c r="DBC4" s="744"/>
      <c r="DBD4" s="744"/>
      <c r="DBE4" s="744"/>
      <c r="DBF4" s="744"/>
      <c r="DBG4" s="744"/>
      <c r="DBH4" s="744"/>
      <c r="DBI4" s="744"/>
      <c r="DBJ4" s="744"/>
      <c r="DBK4" s="744"/>
      <c r="DBL4" s="744"/>
      <c r="DBM4" s="744"/>
      <c r="DBN4" s="744"/>
      <c r="DBO4" s="744"/>
      <c r="DBP4" s="744"/>
      <c r="DBQ4" s="744"/>
      <c r="DBR4" s="744"/>
      <c r="DBS4" s="744"/>
      <c r="DBT4" s="744"/>
      <c r="DBU4" s="744"/>
      <c r="DBV4" s="744"/>
      <c r="DBW4" s="744"/>
      <c r="DBX4" s="744"/>
      <c r="DBY4" s="744"/>
      <c r="DBZ4" s="744"/>
      <c r="DCA4" s="744"/>
      <c r="DCB4" s="744"/>
      <c r="DCC4" s="744"/>
      <c r="DCD4" s="744"/>
      <c r="DCE4" s="744"/>
      <c r="DCF4" s="744"/>
      <c r="DCG4" s="744"/>
      <c r="DCH4" s="744"/>
      <c r="DCI4" s="744"/>
      <c r="DCJ4" s="744"/>
      <c r="DCK4" s="744"/>
      <c r="DCL4" s="744"/>
      <c r="DCM4" s="744"/>
      <c r="DCN4" s="744"/>
      <c r="DCO4" s="744"/>
      <c r="DCP4" s="744"/>
      <c r="DCQ4" s="744"/>
      <c r="DCR4" s="744"/>
      <c r="DCS4" s="744"/>
      <c r="DCT4" s="744"/>
      <c r="DCU4" s="744"/>
      <c r="DCV4" s="744"/>
      <c r="DCW4" s="744"/>
      <c r="DCX4" s="744"/>
      <c r="DCY4" s="744"/>
      <c r="DCZ4" s="744"/>
      <c r="DDA4" s="744"/>
      <c r="DDB4" s="744"/>
      <c r="DDC4" s="744"/>
      <c r="DDD4" s="744"/>
      <c r="DDE4" s="744"/>
      <c r="DDF4" s="744"/>
      <c r="DDG4" s="744"/>
      <c r="DDH4" s="744"/>
      <c r="DDI4" s="744"/>
      <c r="DDJ4" s="744"/>
      <c r="DDK4" s="744"/>
      <c r="DDL4" s="744"/>
      <c r="DDM4" s="744"/>
      <c r="DDN4" s="744"/>
      <c r="DDO4" s="744"/>
      <c r="DDP4" s="744"/>
      <c r="DDQ4" s="744"/>
      <c r="DDR4" s="744"/>
      <c r="DDS4" s="744"/>
      <c r="DDT4" s="744"/>
      <c r="DDU4" s="744"/>
      <c r="DDV4" s="744"/>
      <c r="DDW4" s="744"/>
      <c r="DDX4" s="744"/>
      <c r="DDY4" s="744"/>
      <c r="DDZ4" s="744"/>
      <c r="DEA4" s="744"/>
      <c r="DEB4" s="744"/>
      <c r="DEC4" s="744"/>
      <c r="DED4" s="744"/>
      <c r="DEE4" s="744"/>
      <c r="DEF4" s="744"/>
      <c r="DEG4" s="744"/>
      <c r="DEH4" s="744"/>
      <c r="DEI4" s="744"/>
      <c r="DEJ4" s="744"/>
      <c r="DEK4" s="744"/>
      <c r="DEL4" s="744"/>
      <c r="DEM4" s="744"/>
      <c r="DEN4" s="744"/>
      <c r="DEO4" s="744"/>
      <c r="DEP4" s="744"/>
      <c r="DEQ4" s="744"/>
      <c r="DER4" s="744"/>
      <c r="DES4" s="744"/>
      <c r="DET4" s="744"/>
      <c r="DEU4" s="744"/>
      <c r="DEV4" s="744"/>
      <c r="DEW4" s="744"/>
      <c r="DEX4" s="744"/>
      <c r="DEY4" s="744"/>
      <c r="DEZ4" s="744"/>
      <c r="DFA4" s="744"/>
      <c r="DFB4" s="744"/>
      <c r="DFC4" s="744"/>
      <c r="DFD4" s="744"/>
      <c r="DFE4" s="744"/>
      <c r="DFF4" s="744"/>
      <c r="DFG4" s="744"/>
      <c r="DFH4" s="744"/>
      <c r="DFI4" s="744"/>
      <c r="DFJ4" s="744"/>
      <c r="DFK4" s="744"/>
      <c r="DFL4" s="744"/>
      <c r="DFM4" s="744"/>
      <c r="DFN4" s="744"/>
      <c r="DFO4" s="744"/>
      <c r="DFP4" s="744"/>
      <c r="DFQ4" s="744"/>
      <c r="DFR4" s="744"/>
      <c r="DFS4" s="744"/>
      <c r="DFT4" s="744"/>
      <c r="DFU4" s="744"/>
      <c r="DFV4" s="744"/>
      <c r="DFW4" s="744"/>
      <c r="DFX4" s="744"/>
      <c r="DFY4" s="744"/>
      <c r="DFZ4" s="744"/>
      <c r="DGA4" s="744"/>
      <c r="DGB4" s="744"/>
      <c r="DGC4" s="744"/>
      <c r="DGD4" s="744"/>
      <c r="DGE4" s="744"/>
      <c r="DGF4" s="744"/>
      <c r="DGG4" s="744"/>
      <c r="DGH4" s="744"/>
      <c r="DGI4" s="744"/>
      <c r="DGJ4" s="744"/>
      <c r="DGK4" s="744"/>
      <c r="DGL4" s="744"/>
      <c r="DGM4" s="744"/>
      <c r="DGN4" s="744"/>
      <c r="DGO4" s="744"/>
      <c r="DGP4" s="744"/>
      <c r="DGQ4" s="744"/>
      <c r="DGR4" s="744"/>
      <c r="DGS4" s="744"/>
      <c r="DGT4" s="744"/>
      <c r="DGU4" s="744"/>
      <c r="DGV4" s="744"/>
      <c r="DGW4" s="744"/>
      <c r="DGX4" s="744"/>
      <c r="DGY4" s="744"/>
      <c r="DGZ4" s="744"/>
      <c r="DHA4" s="744"/>
      <c r="DHB4" s="744"/>
      <c r="DHC4" s="744"/>
      <c r="DHD4" s="744"/>
      <c r="DHE4" s="744"/>
      <c r="DHF4" s="744"/>
      <c r="DHG4" s="744"/>
      <c r="DHH4" s="744"/>
      <c r="DHI4" s="744"/>
      <c r="DHJ4" s="744"/>
      <c r="DHK4" s="744"/>
      <c r="DHL4" s="744"/>
      <c r="DHM4" s="744"/>
      <c r="DHN4" s="744"/>
      <c r="DHO4" s="744"/>
      <c r="DHP4" s="744"/>
      <c r="DHQ4" s="744"/>
      <c r="DHR4" s="744"/>
      <c r="DHS4" s="744"/>
      <c r="DHT4" s="744"/>
      <c r="DHU4" s="744"/>
      <c r="DHV4" s="744"/>
      <c r="DHW4" s="744"/>
      <c r="DHX4" s="744"/>
      <c r="DHY4" s="744"/>
      <c r="DHZ4" s="744"/>
      <c r="DIA4" s="744"/>
      <c r="DIB4" s="744"/>
      <c r="DIC4" s="744"/>
      <c r="DID4" s="744"/>
      <c r="DIE4" s="744"/>
      <c r="DIF4" s="744"/>
      <c r="DIG4" s="744"/>
      <c r="DIH4" s="744"/>
      <c r="DII4" s="744"/>
      <c r="DIJ4" s="744"/>
      <c r="DIK4" s="744"/>
      <c r="DIL4" s="744"/>
      <c r="DIM4" s="744"/>
      <c r="DIN4" s="744"/>
      <c r="DIO4" s="744"/>
      <c r="DIP4" s="744"/>
      <c r="DIQ4" s="744"/>
      <c r="DIR4" s="744"/>
      <c r="DIS4" s="744"/>
      <c r="DIT4" s="744"/>
      <c r="DIU4" s="744"/>
      <c r="DIV4" s="744"/>
      <c r="DIW4" s="744"/>
      <c r="DIX4" s="744"/>
      <c r="DIY4" s="744"/>
      <c r="DIZ4" s="744"/>
      <c r="DJA4" s="744"/>
      <c r="DJB4" s="744"/>
      <c r="DJC4" s="744"/>
      <c r="DJD4" s="744"/>
      <c r="DJE4" s="744"/>
      <c r="DJF4" s="744"/>
      <c r="DJG4" s="744"/>
      <c r="DJH4" s="744"/>
      <c r="DJI4" s="744"/>
      <c r="DJJ4" s="744"/>
      <c r="DJK4" s="744"/>
      <c r="DJL4" s="744"/>
      <c r="DJM4" s="744"/>
      <c r="DJN4" s="744"/>
      <c r="DJO4" s="744"/>
      <c r="DJP4" s="744"/>
      <c r="DJQ4" s="744"/>
      <c r="DJR4" s="744"/>
      <c r="DJS4" s="744"/>
      <c r="DJT4" s="744"/>
      <c r="DJU4" s="744"/>
      <c r="DJV4" s="744"/>
      <c r="DJW4" s="744"/>
      <c r="DJX4" s="744"/>
      <c r="DJY4" s="744"/>
      <c r="DJZ4" s="744"/>
      <c r="DKA4" s="744"/>
      <c r="DKB4" s="744"/>
      <c r="DKC4" s="744"/>
      <c r="DKD4" s="744"/>
      <c r="DKE4" s="744"/>
      <c r="DKF4" s="744"/>
      <c r="DKG4" s="744"/>
      <c r="DKH4" s="744"/>
      <c r="DKI4" s="744"/>
      <c r="DKJ4" s="744"/>
      <c r="DKK4" s="744"/>
      <c r="DKL4" s="744"/>
      <c r="DKM4" s="744"/>
      <c r="DKN4" s="744"/>
      <c r="DKO4" s="744"/>
      <c r="DKP4" s="744"/>
      <c r="DKQ4" s="744"/>
      <c r="DKR4" s="744"/>
      <c r="DKS4" s="744"/>
      <c r="DKT4" s="744"/>
      <c r="DKU4" s="744"/>
      <c r="DKV4" s="744"/>
      <c r="DKW4" s="744"/>
      <c r="DKX4" s="744"/>
      <c r="DKY4" s="744"/>
      <c r="DKZ4" s="744"/>
      <c r="DLA4" s="744"/>
      <c r="DLB4" s="744"/>
      <c r="DLC4" s="744"/>
      <c r="DLD4" s="744"/>
      <c r="DLE4" s="744"/>
      <c r="DLF4" s="744"/>
      <c r="DLG4" s="744"/>
      <c r="DLH4" s="744"/>
      <c r="DLI4" s="744"/>
      <c r="DLJ4" s="744"/>
      <c r="DLK4" s="744"/>
      <c r="DLL4" s="744"/>
      <c r="DLM4" s="744"/>
      <c r="DLN4" s="744"/>
      <c r="DLO4" s="744"/>
      <c r="DLP4" s="744"/>
      <c r="DLQ4" s="744"/>
      <c r="DLR4" s="744"/>
      <c r="DLS4" s="744"/>
      <c r="DLT4" s="744"/>
      <c r="DLU4" s="744"/>
      <c r="DLV4" s="744"/>
      <c r="DLW4" s="744"/>
      <c r="DLX4" s="744"/>
      <c r="DLY4" s="744"/>
      <c r="DLZ4" s="744"/>
      <c r="DMA4" s="744"/>
      <c r="DMB4" s="744"/>
      <c r="DMC4" s="744"/>
      <c r="DMD4" s="744"/>
      <c r="DME4" s="744"/>
      <c r="DMF4" s="744"/>
      <c r="DMG4" s="744"/>
      <c r="DMH4" s="744"/>
      <c r="DMI4" s="744"/>
      <c r="DMJ4" s="744"/>
      <c r="DMK4" s="744"/>
      <c r="DML4" s="744"/>
      <c r="DMM4" s="744"/>
      <c r="DMN4" s="744"/>
      <c r="DMO4" s="744"/>
      <c r="DMP4" s="744"/>
      <c r="DMQ4" s="744"/>
      <c r="DMR4" s="744"/>
      <c r="DMS4" s="744"/>
      <c r="DMT4" s="744"/>
      <c r="DMU4" s="744"/>
      <c r="DMV4" s="744"/>
      <c r="DMW4" s="744"/>
      <c r="DMX4" s="744"/>
      <c r="DMY4" s="744"/>
      <c r="DMZ4" s="744"/>
      <c r="DNA4" s="744"/>
      <c r="DNB4" s="744"/>
      <c r="DNC4" s="744"/>
      <c r="DND4" s="744"/>
      <c r="DNE4" s="744"/>
      <c r="DNF4" s="744"/>
      <c r="DNG4" s="744"/>
      <c r="DNH4" s="744"/>
      <c r="DNI4" s="744"/>
      <c r="DNJ4" s="744"/>
      <c r="DNK4" s="744"/>
      <c r="DNL4" s="744"/>
      <c r="DNM4" s="744"/>
      <c r="DNN4" s="744"/>
      <c r="DNO4" s="744"/>
      <c r="DNP4" s="744"/>
      <c r="DNQ4" s="744"/>
      <c r="DNR4" s="744"/>
      <c r="DNS4" s="744"/>
      <c r="DNT4" s="744"/>
      <c r="DNU4" s="744"/>
      <c r="DNV4" s="744"/>
      <c r="DNW4" s="744"/>
      <c r="DNX4" s="744"/>
      <c r="DNY4" s="744"/>
      <c r="DNZ4" s="744"/>
      <c r="DOA4" s="744"/>
      <c r="DOB4" s="744"/>
      <c r="DOC4" s="744"/>
      <c r="DOD4" s="744"/>
      <c r="DOE4" s="744"/>
      <c r="DOF4" s="744"/>
      <c r="DOG4" s="744"/>
      <c r="DOH4" s="744"/>
      <c r="DOI4" s="744"/>
      <c r="DOJ4" s="744"/>
      <c r="DOK4" s="744"/>
      <c r="DOL4" s="744"/>
      <c r="DOM4" s="744"/>
      <c r="DON4" s="744"/>
      <c r="DOO4" s="744"/>
      <c r="DOP4" s="744"/>
      <c r="DOQ4" s="744"/>
      <c r="DOR4" s="744"/>
      <c r="DOS4" s="744"/>
      <c r="DOT4" s="744"/>
      <c r="DOU4" s="744"/>
      <c r="DOV4" s="744"/>
      <c r="DOW4" s="744"/>
      <c r="DOX4" s="744"/>
      <c r="DOY4" s="744"/>
      <c r="DOZ4" s="744"/>
      <c r="DPA4" s="744"/>
      <c r="DPB4" s="744"/>
      <c r="DPC4" s="744"/>
      <c r="DPD4" s="744"/>
      <c r="DPE4" s="744"/>
      <c r="DPF4" s="744"/>
      <c r="DPG4" s="744"/>
      <c r="DPH4" s="744"/>
      <c r="DPI4" s="744"/>
      <c r="DPJ4" s="744"/>
      <c r="DPK4" s="744"/>
      <c r="DPL4" s="744"/>
      <c r="DPM4" s="744"/>
      <c r="DPN4" s="744"/>
      <c r="DPO4" s="744"/>
      <c r="DPP4" s="744"/>
      <c r="DPQ4" s="744"/>
      <c r="DPR4" s="744"/>
      <c r="DPS4" s="744"/>
      <c r="DPT4" s="744"/>
      <c r="DPU4" s="744"/>
      <c r="DPV4" s="744"/>
      <c r="DPW4" s="744"/>
      <c r="DPX4" s="744"/>
      <c r="DPY4" s="744"/>
      <c r="DPZ4" s="744"/>
      <c r="DQA4" s="744"/>
      <c r="DQB4" s="744"/>
      <c r="DQC4" s="744"/>
      <c r="DQD4" s="744"/>
      <c r="DQE4" s="744"/>
      <c r="DQF4" s="744"/>
      <c r="DQG4" s="744"/>
      <c r="DQH4" s="744"/>
      <c r="DQI4" s="744"/>
      <c r="DQJ4" s="744"/>
      <c r="DQK4" s="744"/>
      <c r="DQL4" s="744"/>
      <c r="DQM4" s="744"/>
      <c r="DQN4" s="744"/>
      <c r="DQO4" s="744"/>
      <c r="DQP4" s="744"/>
      <c r="DQQ4" s="744"/>
      <c r="DQR4" s="744"/>
      <c r="DQS4" s="744"/>
      <c r="DQT4" s="744"/>
      <c r="DQU4" s="744"/>
      <c r="DQV4" s="744"/>
      <c r="DQW4" s="744"/>
      <c r="DQX4" s="744"/>
      <c r="DQY4" s="744"/>
      <c r="DQZ4" s="744"/>
      <c r="DRA4" s="744"/>
      <c r="DRB4" s="744"/>
      <c r="DRC4" s="744"/>
      <c r="DRD4" s="744"/>
      <c r="DRE4" s="744"/>
      <c r="DRF4" s="744"/>
      <c r="DRG4" s="744"/>
      <c r="DRH4" s="744"/>
      <c r="DRI4" s="744"/>
      <c r="DRJ4" s="744"/>
      <c r="DRK4" s="744"/>
      <c r="DRL4" s="744"/>
      <c r="DRM4" s="744"/>
      <c r="DRN4" s="744"/>
      <c r="DRO4" s="744"/>
      <c r="DRP4" s="744"/>
      <c r="DRQ4" s="744"/>
      <c r="DRR4" s="744"/>
      <c r="DRS4" s="744"/>
      <c r="DRT4" s="744"/>
      <c r="DRU4" s="744"/>
      <c r="DRV4" s="744"/>
      <c r="DRW4" s="744"/>
      <c r="DRX4" s="744"/>
      <c r="DRY4" s="744"/>
      <c r="DRZ4" s="744"/>
      <c r="DSA4" s="744"/>
      <c r="DSB4" s="744"/>
      <c r="DSC4" s="744"/>
      <c r="DSD4" s="744"/>
      <c r="DSE4" s="744"/>
      <c r="DSF4" s="744"/>
      <c r="DSG4" s="744"/>
      <c r="DSH4" s="744"/>
      <c r="DSI4" s="744"/>
      <c r="DSJ4" s="744"/>
      <c r="DSK4" s="744"/>
      <c r="DSL4" s="744"/>
      <c r="DSM4" s="744"/>
      <c r="DSN4" s="744"/>
      <c r="DSO4" s="744"/>
      <c r="DSP4" s="744"/>
      <c r="DSQ4" s="744"/>
      <c r="DSR4" s="744"/>
      <c r="DSS4" s="744"/>
      <c r="DST4" s="744"/>
      <c r="DSU4" s="744"/>
      <c r="DSV4" s="744"/>
      <c r="DSW4" s="744"/>
      <c r="DSX4" s="744"/>
      <c r="DSY4" s="744"/>
      <c r="DSZ4" s="744"/>
      <c r="DTA4" s="744"/>
      <c r="DTB4" s="744"/>
      <c r="DTC4" s="744"/>
      <c r="DTD4" s="744"/>
      <c r="DTE4" s="744"/>
      <c r="DTF4" s="744"/>
      <c r="DTG4" s="744"/>
      <c r="DTH4" s="744"/>
      <c r="DTI4" s="744"/>
      <c r="DTJ4" s="744"/>
      <c r="DTK4" s="744"/>
      <c r="DTL4" s="744"/>
      <c r="DTM4" s="744"/>
      <c r="DTN4" s="744"/>
      <c r="DTO4" s="744"/>
      <c r="DTP4" s="744"/>
      <c r="DTQ4" s="744"/>
      <c r="DTR4" s="744"/>
      <c r="DTS4" s="744"/>
      <c r="DTT4" s="744"/>
      <c r="DTU4" s="744"/>
      <c r="DTV4" s="744"/>
      <c r="DTW4" s="744"/>
      <c r="DTX4" s="744"/>
      <c r="DTY4" s="744"/>
      <c r="DTZ4" s="744"/>
      <c r="DUA4" s="744"/>
      <c r="DUB4" s="744"/>
      <c r="DUC4" s="744"/>
      <c r="DUD4" s="744"/>
      <c r="DUE4" s="744"/>
      <c r="DUF4" s="744"/>
      <c r="DUG4" s="744"/>
      <c r="DUH4" s="744"/>
      <c r="DUI4" s="744"/>
      <c r="DUJ4" s="744"/>
      <c r="DUK4" s="744"/>
      <c r="DUL4" s="744"/>
      <c r="DUM4" s="744"/>
      <c r="DUN4" s="744"/>
      <c r="DUO4" s="744"/>
      <c r="DUP4" s="744"/>
      <c r="DUQ4" s="744"/>
      <c r="DUR4" s="744"/>
      <c r="DUS4" s="744"/>
      <c r="DUT4" s="744"/>
      <c r="DUU4" s="744"/>
      <c r="DUV4" s="744"/>
      <c r="DUW4" s="744"/>
      <c r="DUX4" s="744"/>
      <c r="DUY4" s="744"/>
      <c r="DUZ4" s="744"/>
      <c r="DVA4" s="744"/>
      <c r="DVB4" s="744"/>
      <c r="DVC4" s="744"/>
      <c r="DVD4" s="744"/>
      <c r="DVE4" s="744"/>
      <c r="DVF4" s="744"/>
      <c r="DVG4" s="744"/>
      <c r="DVH4" s="744"/>
      <c r="DVI4" s="744"/>
      <c r="DVJ4" s="744"/>
      <c r="DVK4" s="744"/>
      <c r="DVL4" s="744"/>
      <c r="DVM4" s="744"/>
      <c r="DVN4" s="744"/>
      <c r="DVO4" s="744"/>
      <c r="DVP4" s="744"/>
      <c r="DVQ4" s="744"/>
      <c r="DVR4" s="744"/>
      <c r="DVS4" s="744"/>
      <c r="DVT4" s="744"/>
      <c r="DVU4" s="744"/>
      <c r="DVV4" s="744"/>
      <c r="DVW4" s="744"/>
      <c r="DVX4" s="744"/>
      <c r="DVY4" s="744"/>
      <c r="DVZ4" s="744"/>
      <c r="DWA4" s="744"/>
      <c r="DWB4" s="744"/>
      <c r="DWC4" s="744"/>
      <c r="DWD4" s="744"/>
      <c r="DWE4" s="744"/>
      <c r="DWF4" s="744"/>
      <c r="DWG4" s="744"/>
      <c r="DWH4" s="744"/>
      <c r="DWI4" s="744"/>
      <c r="DWJ4" s="744"/>
      <c r="DWK4" s="744"/>
      <c r="DWL4" s="744"/>
      <c r="DWM4" s="744"/>
      <c r="DWN4" s="744"/>
      <c r="DWO4" s="744"/>
      <c r="DWP4" s="744"/>
      <c r="DWQ4" s="744"/>
      <c r="DWR4" s="744"/>
      <c r="DWS4" s="744"/>
      <c r="DWT4" s="744"/>
      <c r="DWU4" s="744"/>
      <c r="DWV4" s="744"/>
      <c r="DWW4" s="744"/>
      <c r="DWX4" s="744"/>
      <c r="DWY4" s="744"/>
      <c r="DWZ4" s="744"/>
      <c r="DXA4" s="744"/>
      <c r="DXB4" s="744"/>
      <c r="DXC4" s="744"/>
      <c r="DXD4" s="744"/>
      <c r="DXE4" s="744"/>
      <c r="DXF4" s="744"/>
      <c r="DXG4" s="744"/>
      <c r="DXH4" s="744"/>
      <c r="DXI4" s="744"/>
      <c r="DXJ4" s="744"/>
      <c r="DXK4" s="744"/>
      <c r="DXL4" s="744"/>
      <c r="DXM4" s="744"/>
      <c r="DXN4" s="744"/>
      <c r="DXO4" s="744"/>
      <c r="DXP4" s="744"/>
      <c r="DXQ4" s="744"/>
      <c r="DXR4" s="744"/>
      <c r="DXS4" s="744"/>
      <c r="DXT4" s="744"/>
      <c r="DXU4" s="744"/>
      <c r="DXV4" s="744"/>
      <c r="DXW4" s="744"/>
      <c r="DXX4" s="744"/>
      <c r="DXY4" s="744"/>
      <c r="DXZ4" s="744"/>
      <c r="DYA4" s="744"/>
      <c r="DYB4" s="744"/>
      <c r="DYC4" s="744"/>
      <c r="DYD4" s="744"/>
      <c r="DYE4" s="744"/>
      <c r="DYF4" s="744"/>
      <c r="DYG4" s="744"/>
      <c r="DYH4" s="744"/>
      <c r="DYI4" s="744"/>
      <c r="DYJ4" s="744"/>
      <c r="DYK4" s="744"/>
      <c r="DYL4" s="744"/>
      <c r="DYM4" s="744"/>
      <c r="DYN4" s="744"/>
      <c r="DYO4" s="744"/>
      <c r="DYP4" s="744"/>
      <c r="DYQ4" s="744"/>
      <c r="DYR4" s="744"/>
      <c r="DYS4" s="744"/>
      <c r="DYT4" s="744"/>
      <c r="DYU4" s="744"/>
      <c r="DYV4" s="744"/>
      <c r="DYW4" s="744"/>
      <c r="DYX4" s="744"/>
      <c r="DYY4" s="744"/>
      <c r="DYZ4" s="744"/>
      <c r="DZA4" s="744"/>
      <c r="DZB4" s="744"/>
      <c r="DZC4" s="744"/>
      <c r="DZD4" s="744"/>
      <c r="DZE4" s="744"/>
      <c r="DZF4" s="744"/>
      <c r="DZG4" s="744"/>
      <c r="DZH4" s="744"/>
      <c r="DZI4" s="744"/>
      <c r="DZJ4" s="744"/>
      <c r="DZK4" s="744"/>
      <c r="DZL4" s="744"/>
      <c r="DZM4" s="744"/>
      <c r="DZN4" s="744"/>
      <c r="DZO4" s="744"/>
      <c r="DZP4" s="744"/>
      <c r="DZQ4" s="744"/>
      <c r="DZR4" s="744"/>
      <c r="DZS4" s="744"/>
      <c r="DZT4" s="744"/>
      <c r="DZU4" s="744"/>
      <c r="DZV4" s="744"/>
      <c r="DZW4" s="744"/>
      <c r="DZX4" s="744"/>
      <c r="DZY4" s="744"/>
      <c r="DZZ4" s="744"/>
      <c r="EAA4" s="744"/>
      <c r="EAB4" s="744"/>
      <c r="EAC4" s="744"/>
      <c r="EAD4" s="744"/>
      <c r="EAE4" s="744"/>
      <c r="EAF4" s="744"/>
      <c r="EAG4" s="744"/>
      <c r="EAH4" s="744"/>
      <c r="EAI4" s="744"/>
      <c r="EAJ4" s="744"/>
      <c r="EAK4" s="744"/>
      <c r="EAL4" s="744"/>
      <c r="EAM4" s="744"/>
      <c r="EAN4" s="744"/>
      <c r="EAO4" s="744"/>
      <c r="EAP4" s="744"/>
      <c r="EAQ4" s="744"/>
      <c r="EAR4" s="744"/>
      <c r="EAS4" s="744"/>
      <c r="EAT4" s="744"/>
      <c r="EAU4" s="744"/>
      <c r="EAV4" s="744"/>
      <c r="EAW4" s="744"/>
      <c r="EAX4" s="744"/>
      <c r="EAY4" s="744"/>
      <c r="EAZ4" s="744"/>
      <c r="EBA4" s="744"/>
      <c r="EBB4" s="744"/>
      <c r="EBC4" s="744"/>
      <c r="EBD4" s="744"/>
      <c r="EBE4" s="744"/>
      <c r="EBF4" s="744"/>
      <c r="EBG4" s="744"/>
      <c r="EBH4" s="744"/>
      <c r="EBI4" s="744"/>
      <c r="EBJ4" s="744"/>
      <c r="EBK4" s="744"/>
      <c r="EBL4" s="744"/>
      <c r="EBM4" s="744"/>
      <c r="EBN4" s="744"/>
      <c r="EBO4" s="744"/>
      <c r="EBP4" s="744"/>
      <c r="EBQ4" s="744"/>
      <c r="EBR4" s="744"/>
      <c r="EBS4" s="744"/>
      <c r="EBT4" s="744"/>
      <c r="EBU4" s="744"/>
      <c r="EBV4" s="744"/>
      <c r="EBW4" s="744"/>
      <c r="EBX4" s="744"/>
      <c r="EBY4" s="744"/>
      <c r="EBZ4" s="744"/>
      <c r="ECA4" s="744"/>
      <c r="ECB4" s="744"/>
      <c r="ECC4" s="744"/>
      <c r="ECD4" s="744"/>
      <c r="ECE4" s="744"/>
      <c r="ECF4" s="744"/>
      <c r="ECG4" s="744"/>
      <c r="ECH4" s="744"/>
      <c r="ECI4" s="744"/>
      <c r="ECJ4" s="744"/>
      <c r="ECK4" s="744"/>
      <c r="ECL4" s="744"/>
      <c r="ECM4" s="744"/>
      <c r="ECN4" s="744"/>
      <c r="ECO4" s="744"/>
      <c r="ECP4" s="744"/>
      <c r="ECQ4" s="744"/>
      <c r="ECR4" s="744"/>
      <c r="ECS4" s="744"/>
      <c r="ECT4" s="744"/>
      <c r="ECU4" s="744"/>
      <c r="ECV4" s="744"/>
      <c r="ECW4" s="744"/>
      <c r="ECX4" s="744"/>
      <c r="ECY4" s="744"/>
      <c r="ECZ4" s="744"/>
      <c r="EDA4" s="744"/>
      <c r="EDB4" s="744"/>
      <c r="EDC4" s="744"/>
      <c r="EDD4" s="744"/>
      <c r="EDE4" s="744"/>
      <c r="EDF4" s="744"/>
      <c r="EDG4" s="744"/>
      <c r="EDH4" s="744"/>
      <c r="EDI4" s="744"/>
      <c r="EDJ4" s="744"/>
      <c r="EDK4" s="744"/>
      <c r="EDL4" s="744"/>
      <c r="EDM4" s="744"/>
      <c r="EDN4" s="744"/>
      <c r="EDO4" s="744"/>
      <c r="EDP4" s="744"/>
      <c r="EDQ4" s="744"/>
      <c r="EDR4" s="744"/>
      <c r="EDS4" s="744"/>
      <c r="EDT4" s="744"/>
      <c r="EDU4" s="744"/>
      <c r="EDV4" s="744"/>
      <c r="EDW4" s="744"/>
      <c r="EDX4" s="744"/>
      <c r="EDY4" s="744"/>
      <c r="EDZ4" s="744"/>
      <c r="EEA4" s="744"/>
      <c r="EEB4" s="744"/>
      <c r="EEC4" s="744"/>
      <c r="EED4" s="744"/>
      <c r="EEE4" s="744"/>
      <c r="EEF4" s="744"/>
      <c r="EEG4" s="744"/>
      <c r="EEH4" s="744"/>
      <c r="EEI4" s="744"/>
      <c r="EEJ4" s="744"/>
      <c r="EEK4" s="744"/>
      <c r="EEL4" s="744"/>
      <c r="EEM4" s="744"/>
      <c r="EEN4" s="744"/>
      <c r="EEO4" s="744"/>
      <c r="EEP4" s="744"/>
      <c r="EEQ4" s="744"/>
      <c r="EER4" s="744"/>
      <c r="EES4" s="744"/>
      <c r="EET4" s="744"/>
      <c r="EEU4" s="744"/>
      <c r="EEV4" s="744"/>
      <c r="EEW4" s="744"/>
      <c r="EEX4" s="744"/>
      <c r="EEY4" s="744"/>
      <c r="EEZ4" s="744"/>
      <c r="EFA4" s="744"/>
      <c r="EFB4" s="744"/>
      <c r="EFC4" s="744"/>
      <c r="EFD4" s="744"/>
      <c r="EFE4" s="744"/>
      <c r="EFF4" s="744"/>
      <c r="EFG4" s="744"/>
      <c r="EFH4" s="744"/>
      <c r="EFI4" s="744"/>
      <c r="EFJ4" s="744"/>
      <c r="EFK4" s="744"/>
      <c r="EFL4" s="744"/>
      <c r="EFM4" s="744"/>
      <c r="EFN4" s="744"/>
      <c r="EFO4" s="744"/>
      <c r="EFP4" s="744"/>
      <c r="EFQ4" s="744"/>
      <c r="EFR4" s="744"/>
      <c r="EFS4" s="744"/>
      <c r="EFT4" s="744"/>
      <c r="EFU4" s="744"/>
      <c r="EFV4" s="744"/>
      <c r="EFW4" s="744"/>
      <c r="EFX4" s="744"/>
      <c r="EFY4" s="744"/>
      <c r="EFZ4" s="744"/>
      <c r="EGA4" s="744"/>
      <c r="EGB4" s="744"/>
      <c r="EGC4" s="744"/>
      <c r="EGD4" s="744"/>
      <c r="EGE4" s="744"/>
      <c r="EGF4" s="744"/>
      <c r="EGG4" s="744"/>
      <c r="EGH4" s="744"/>
      <c r="EGI4" s="744"/>
      <c r="EGJ4" s="744"/>
      <c r="EGK4" s="744"/>
      <c r="EGL4" s="744"/>
      <c r="EGM4" s="744"/>
      <c r="EGN4" s="744"/>
      <c r="EGO4" s="744"/>
      <c r="EGP4" s="744"/>
      <c r="EGQ4" s="744"/>
      <c r="EGR4" s="744"/>
      <c r="EGS4" s="744"/>
      <c r="EGT4" s="744"/>
      <c r="EGU4" s="744"/>
      <c r="EGV4" s="744"/>
      <c r="EGW4" s="744"/>
      <c r="EGX4" s="744"/>
      <c r="EGY4" s="744"/>
      <c r="EGZ4" s="744"/>
      <c r="EHA4" s="744"/>
      <c r="EHB4" s="744"/>
      <c r="EHC4" s="744"/>
      <c r="EHD4" s="744"/>
      <c r="EHE4" s="744"/>
      <c r="EHF4" s="744"/>
      <c r="EHG4" s="744"/>
      <c r="EHH4" s="744"/>
      <c r="EHI4" s="744"/>
      <c r="EHJ4" s="744"/>
      <c r="EHK4" s="744"/>
      <c r="EHL4" s="744"/>
      <c r="EHM4" s="744"/>
      <c r="EHN4" s="744"/>
      <c r="EHO4" s="744"/>
      <c r="EHP4" s="744"/>
      <c r="EHQ4" s="744"/>
      <c r="EHR4" s="744"/>
      <c r="EHS4" s="744"/>
      <c r="EHT4" s="744"/>
      <c r="EHU4" s="744"/>
      <c r="EHV4" s="744"/>
      <c r="EHW4" s="744"/>
      <c r="EHX4" s="744"/>
      <c r="EHY4" s="744"/>
      <c r="EHZ4" s="744"/>
      <c r="EIA4" s="744"/>
      <c r="EIB4" s="744"/>
      <c r="EIC4" s="744"/>
      <c r="EID4" s="744"/>
      <c r="EIE4" s="744"/>
      <c r="EIF4" s="744"/>
      <c r="EIG4" s="744"/>
      <c r="EIH4" s="744"/>
      <c r="EII4" s="744"/>
      <c r="EIJ4" s="744"/>
      <c r="EIK4" s="744"/>
      <c r="EIL4" s="744"/>
      <c r="EIM4" s="744"/>
      <c r="EIN4" s="744"/>
      <c r="EIO4" s="744"/>
      <c r="EIP4" s="744"/>
      <c r="EIQ4" s="744"/>
      <c r="EIR4" s="744"/>
      <c r="EIS4" s="744"/>
      <c r="EIT4" s="744"/>
      <c r="EIU4" s="744"/>
      <c r="EIV4" s="744"/>
      <c r="EIW4" s="744"/>
      <c r="EIX4" s="744"/>
      <c r="EIY4" s="744"/>
      <c r="EIZ4" s="744"/>
      <c r="EJA4" s="744"/>
      <c r="EJB4" s="744"/>
      <c r="EJC4" s="744"/>
      <c r="EJD4" s="744"/>
      <c r="EJE4" s="744"/>
      <c r="EJF4" s="744"/>
      <c r="EJG4" s="744"/>
      <c r="EJH4" s="744"/>
      <c r="EJI4" s="744"/>
      <c r="EJJ4" s="744"/>
      <c r="EJK4" s="744"/>
      <c r="EJL4" s="744"/>
      <c r="EJM4" s="744"/>
      <c r="EJN4" s="744"/>
      <c r="EJO4" s="744"/>
      <c r="EJP4" s="744"/>
      <c r="EJQ4" s="744"/>
      <c r="EJR4" s="744"/>
      <c r="EJS4" s="744"/>
      <c r="EJT4" s="744"/>
      <c r="EJU4" s="744"/>
      <c r="EJV4" s="744"/>
      <c r="EJW4" s="744"/>
      <c r="EJX4" s="744"/>
      <c r="EJY4" s="744"/>
      <c r="EJZ4" s="744"/>
      <c r="EKA4" s="744"/>
      <c r="EKB4" s="744"/>
      <c r="EKC4" s="744"/>
      <c r="EKD4" s="744"/>
      <c r="EKE4" s="744"/>
      <c r="EKF4" s="744"/>
      <c r="EKG4" s="744"/>
      <c r="EKH4" s="744"/>
      <c r="EKI4" s="744"/>
      <c r="EKJ4" s="744"/>
      <c r="EKK4" s="744"/>
      <c r="EKL4" s="744"/>
      <c r="EKM4" s="744"/>
      <c r="EKN4" s="744"/>
      <c r="EKO4" s="744"/>
      <c r="EKP4" s="744"/>
      <c r="EKQ4" s="744"/>
      <c r="EKR4" s="744"/>
      <c r="EKS4" s="744"/>
      <c r="EKT4" s="744"/>
      <c r="EKU4" s="744"/>
      <c r="EKV4" s="744"/>
      <c r="EKW4" s="744"/>
      <c r="EKX4" s="744"/>
      <c r="EKY4" s="744"/>
      <c r="EKZ4" s="744"/>
      <c r="ELA4" s="744"/>
      <c r="ELB4" s="744"/>
      <c r="ELC4" s="744"/>
      <c r="ELD4" s="744"/>
      <c r="ELE4" s="744"/>
      <c r="ELF4" s="744"/>
      <c r="ELG4" s="744"/>
      <c r="ELH4" s="744"/>
      <c r="ELI4" s="744"/>
      <c r="ELJ4" s="744"/>
      <c r="ELK4" s="744"/>
      <c r="ELL4" s="744"/>
      <c r="ELM4" s="744"/>
      <c r="ELN4" s="744"/>
      <c r="ELO4" s="744"/>
      <c r="ELP4" s="744"/>
      <c r="ELQ4" s="744"/>
      <c r="ELR4" s="744"/>
      <c r="ELS4" s="744"/>
      <c r="ELT4" s="744"/>
      <c r="ELU4" s="744"/>
      <c r="ELV4" s="744"/>
      <c r="ELW4" s="744"/>
      <c r="ELX4" s="744"/>
      <c r="ELY4" s="744"/>
      <c r="ELZ4" s="744"/>
      <c r="EMA4" s="744"/>
      <c r="EMB4" s="744"/>
      <c r="EMC4" s="744"/>
      <c r="EMD4" s="744"/>
      <c r="EME4" s="744"/>
      <c r="EMF4" s="744"/>
      <c r="EMG4" s="744"/>
      <c r="EMH4" s="744"/>
      <c r="EMI4" s="744"/>
      <c r="EMJ4" s="744"/>
      <c r="EMK4" s="744"/>
      <c r="EML4" s="744"/>
      <c r="EMM4" s="744"/>
      <c r="EMN4" s="744"/>
      <c r="EMO4" s="744"/>
      <c r="EMP4" s="744"/>
      <c r="EMQ4" s="744"/>
      <c r="EMR4" s="744"/>
      <c r="EMS4" s="744"/>
      <c r="EMT4" s="744"/>
      <c r="EMU4" s="744"/>
      <c r="EMV4" s="744"/>
      <c r="EMW4" s="744"/>
      <c r="EMX4" s="744"/>
      <c r="EMY4" s="744"/>
      <c r="EMZ4" s="744"/>
      <c r="ENA4" s="744"/>
      <c r="ENB4" s="744"/>
      <c r="ENC4" s="744"/>
      <c r="END4" s="744"/>
      <c r="ENE4" s="744"/>
      <c r="ENF4" s="744"/>
      <c r="ENG4" s="744"/>
      <c r="ENH4" s="744"/>
      <c r="ENI4" s="744"/>
      <c r="ENJ4" s="744"/>
      <c r="ENK4" s="744"/>
      <c r="ENL4" s="744"/>
      <c r="ENM4" s="744"/>
      <c r="ENN4" s="744"/>
      <c r="ENO4" s="744"/>
      <c r="ENP4" s="744"/>
      <c r="ENQ4" s="744"/>
      <c r="ENR4" s="744"/>
      <c r="ENS4" s="744"/>
      <c r="ENT4" s="744"/>
      <c r="ENU4" s="744"/>
      <c r="ENV4" s="744"/>
      <c r="ENW4" s="744"/>
      <c r="ENX4" s="744"/>
      <c r="ENY4" s="744"/>
      <c r="ENZ4" s="744"/>
      <c r="EOA4" s="744"/>
      <c r="EOB4" s="744"/>
      <c r="EOC4" s="744"/>
      <c r="EOD4" s="744"/>
      <c r="EOE4" s="744"/>
      <c r="EOF4" s="744"/>
      <c r="EOG4" s="744"/>
      <c r="EOH4" s="744"/>
      <c r="EOI4" s="744"/>
      <c r="EOJ4" s="744"/>
      <c r="EOK4" s="744"/>
      <c r="EOL4" s="744"/>
      <c r="EOM4" s="744"/>
      <c r="EON4" s="744"/>
      <c r="EOO4" s="744"/>
      <c r="EOP4" s="744"/>
      <c r="EOQ4" s="744"/>
      <c r="EOR4" s="744"/>
      <c r="EOS4" s="744"/>
      <c r="EOT4" s="744"/>
      <c r="EOU4" s="744"/>
      <c r="EOV4" s="744"/>
      <c r="EOW4" s="744"/>
      <c r="EOX4" s="744"/>
      <c r="EOY4" s="744"/>
      <c r="EOZ4" s="744"/>
      <c r="EPA4" s="744"/>
      <c r="EPB4" s="744"/>
      <c r="EPC4" s="744"/>
      <c r="EPD4" s="744"/>
      <c r="EPE4" s="744"/>
      <c r="EPF4" s="744"/>
      <c r="EPG4" s="744"/>
      <c r="EPH4" s="744"/>
      <c r="EPI4" s="744"/>
      <c r="EPJ4" s="744"/>
      <c r="EPK4" s="744"/>
      <c r="EPL4" s="744"/>
      <c r="EPM4" s="744"/>
      <c r="EPN4" s="744"/>
      <c r="EPO4" s="744"/>
      <c r="EPP4" s="744"/>
      <c r="EPQ4" s="744"/>
      <c r="EPR4" s="744"/>
      <c r="EPS4" s="744"/>
      <c r="EPT4" s="744"/>
      <c r="EPU4" s="744"/>
      <c r="EPV4" s="744"/>
      <c r="EPW4" s="744"/>
      <c r="EPX4" s="744"/>
      <c r="EPY4" s="744"/>
      <c r="EPZ4" s="744"/>
      <c r="EQA4" s="744"/>
      <c r="EQB4" s="744"/>
      <c r="EQC4" s="744"/>
      <c r="EQD4" s="744"/>
      <c r="EQE4" s="744"/>
      <c r="EQF4" s="744"/>
      <c r="EQG4" s="744"/>
      <c r="EQH4" s="744"/>
      <c r="EQI4" s="744"/>
      <c r="EQJ4" s="744"/>
      <c r="EQK4" s="744"/>
      <c r="EQL4" s="744"/>
      <c r="EQM4" s="744"/>
      <c r="EQN4" s="744"/>
      <c r="EQO4" s="744"/>
      <c r="EQP4" s="744"/>
      <c r="EQQ4" s="744"/>
      <c r="EQR4" s="744"/>
      <c r="EQS4" s="744"/>
      <c r="EQT4" s="744"/>
      <c r="EQU4" s="744"/>
      <c r="EQV4" s="744"/>
      <c r="EQW4" s="744"/>
      <c r="EQX4" s="744"/>
      <c r="EQY4" s="744"/>
      <c r="EQZ4" s="744"/>
      <c r="ERA4" s="744"/>
      <c r="ERB4" s="744"/>
      <c r="ERC4" s="744"/>
      <c r="ERD4" s="744"/>
      <c r="ERE4" s="744"/>
      <c r="ERF4" s="744"/>
      <c r="ERG4" s="744"/>
      <c r="ERH4" s="744"/>
      <c r="ERI4" s="744"/>
      <c r="ERJ4" s="744"/>
      <c r="ERK4" s="744"/>
      <c r="ERL4" s="744"/>
      <c r="ERM4" s="744"/>
      <c r="ERN4" s="744"/>
      <c r="ERO4" s="744"/>
      <c r="ERP4" s="744"/>
      <c r="ERQ4" s="744"/>
      <c r="ERR4" s="744"/>
      <c r="ERS4" s="744"/>
      <c r="ERT4" s="744"/>
      <c r="ERU4" s="744"/>
      <c r="ERV4" s="744"/>
      <c r="ERW4" s="744"/>
      <c r="ERX4" s="744"/>
      <c r="ERY4" s="744"/>
      <c r="ERZ4" s="744"/>
      <c r="ESA4" s="744"/>
      <c r="ESB4" s="744"/>
      <c r="ESC4" s="744"/>
      <c r="ESD4" s="744"/>
      <c r="ESE4" s="744"/>
      <c r="ESF4" s="744"/>
      <c r="ESG4" s="744"/>
      <c r="ESH4" s="744"/>
      <c r="ESI4" s="744"/>
      <c r="ESJ4" s="744"/>
      <c r="ESK4" s="744"/>
      <c r="ESL4" s="744"/>
      <c r="ESM4" s="744"/>
      <c r="ESN4" s="744"/>
      <c r="ESO4" s="744"/>
      <c r="ESP4" s="744"/>
      <c r="ESQ4" s="744"/>
      <c r="ESR4" s="744"/>
      <c r="ESS4" s="744"/>
      <c r="EST4" s="744"/>
      <c r="ESU4" s="744"/>
      <c r="ESV4" s="744"/>
      <c r="ESW4" s="744"/>
      <c r="ESX4" s="744"/>
      <c r="ESY4" s="744"/>
      <c r="ESZ4" s="744"/>
      <c r="ETA4" s="744"/>
      <c r="ETB4" s="744"/>
      <c r="ETC4" s="744"/>
      <c r="ETD4" s="744"/>
      <c r="ETE4" s="744"/>
      <c r="ETF4" s="744"/>
      <c r="ETG4" s="744"/>
      <c r="ETH4" s="744"/>
      <c r="ETI4" s="744"/>
      <c r="ETJ4" s="744"/>
      <c r="ETK4" s="744"/>
      <c r="ETL4" s="744"/>
      <c r="ETM4" s="744"/>
      <c r="ETN4" s="744"/>
      <c r="ETO4" s="744"/>
      <c r="ETP4" s="744"/>
      <c r="ETQ4" s="744"/>
      <c r="ETR4" s="744"/>
      <c r="ETS4" s="744"/>
      <c r="ETT4" s="744"/>
      <c r="ETU4" s="744"/>
      <c r="ETV4" s="744"/>
      <c r="ETW4" s="744"/>
      <c r="ETX4" s="744"/>
      <c r="ETY4" s="744"/>
      <c r="ETZ4" s="744"/>
      <c r="EUA4" s="744"/>
      <c r="EUB4" s="744"/>
      <c r="EUC4" s="744"/>
      <c r="EUD4" s="744"/>
      <c r="EUE4" s="744"/>
      <c r="EUF4" s="744"/>
      <c r="EUG4" s="744"/>
      <c r="EUH4" s="744"/>
      <c r="EUI4" s="744"/>
      <c r="EUJ4" s="744"/>
      <c r="EUK4" s="744"/>
      <c r="EUL4" s="744"/>
      <c r="EUM4" s="744"/>
      <c r="EUN4" s="744"/>
      <c r="EUO4" s="744"/>
      <c r="EUP4" s="744"/>
      <c r="EUQ4" s="744"/>
      <c r="EUR4" s="744"/>
      <c r="EUS4" s="744"/>
      <c r="EUT4" s="744"/>
      <c r="EUU4" s="744"/>
      <c r="EUV4" s="744"/>
      <c r="EUW4" s="744"/>
      <c r="EUX4" s="744"/>
      <c r="EUY4" s="744"/>
      <c r="EUZ4" s="744"/>
      <c r="EVA4" s="744"/>
      <c r="EVB4" s="744"/>
      <c r="EVC4" s="744"/>
      <c r="EVD4" s="744"/>
      <c r="EVE4" s="744"/>
      <c r="EVF4" s="744"/>
      <c r="EVG4" s="744"/>
      <c r="EVH4" s="744"/>
      <c r="EVI4" s="744"/>
      <c r="EVJ4" s="744"/>
      <c r="EVK4" s="744"/>
      <c r="EVL4" s="744"/>
      <c r="EVM4" s="744"/>
      <c r="EVN4" s="744"/>
      <c r="EVO4" s="744"/>
      <c r="EVP4" s="744"/>
      <c r="EVQ4" s="744"/>
      <c r="EVR4" s="744"/>
      <c r="EVS4" s="744"/>
      <c r="EVT4" s="744"/>
      <c r="EVU4" s="744"/>
      <c r="EVV4" s="744"/>
      <c r="EVW4" s="744"/>
      <c r="EVX4" s="744"/>
      <c r="EVY4" s="744"/>
      <c r="EVZ4" s="744"/>
      <c r="EWA4" s="744"/>
      <c r="EWB4" s="744"/>
      <c r="EWC4" s="744"/>
      <c r="EWD4" s="744"/>
      <c r="EWE4" s="744"/>
      <c r="EWF4" s="744"/>
      <c r="EWG4" s="744"/>
      <c r="EWH4" s="744"/>
      <c r="EWI4" s="744"/>
      <c r="EWJ4" s="744"/>
      <c r="EWK4" s="744"/>
      <c r="EWL4" s="744"/>
      <c r="EWM4" s="744"/>
      <c r="EWN4" s="744"/>
      <c r="EWO4" s="744"/>
      <c r="EWP4" s="744"/>
      <c r="EWQ4" s="744"/>
      <c r="EWR4" s="744"/>
      <c r="EWS4" s="744"/>
      <c r="EWT4" s="744"/>
      <c r="EWU4" s="744"/>
      <c r="EWV4" s="744"/>
      <c r="EWW4" s="744"/>
      <c r="EWX4" s="744"/>
      <c r="EWY4" s="744"/>
      <c r="EWZ4" s="744"/>
      <c r="EXA4" s="744"/>
      <c r="EXB4" s="744"/>
      <c r="EXC4" s="744"/>
      <c r="EXD4" s="744"/>
      <c r="EXE4" s="744"/>
      <c r="EXF4" s="744"/>
      <c r="EXG4" s="744"/>
      <c r="EXH4" s="744"/>
      <c r="EXI4" s="744"/>
      <c r="EXJ4" s="744"/>
      <c r="EXK4" s="744"/>
      <c r="EXL4" s="744"/>
      <c r="EXM4" s="744"/>
      <c r="EXN4" s="744"/>
      <c r="EXO4" s="744"/>
      <c r="EXP4" s="744"/>
      <c r="EXQ4" s="744"/>
      <c r="EXR4" s="744"/>
      <c r="EXS4" s="744"/>
      <c r="EXT4" s="744"/>
      <c r="EXU4" s="744"/>
      <c r="EXV4" s="744"/>
      <c r="EXW4" s="744"/>
      <c r="EXX4" s="744"/>
      <c r="EXY4" s="744"/>
      <c r="EXZ4" s="744"/>
      <c r="EYA4" s="744"/>
      <c r="EYB4" s="744"/>
      <c r="EYC4" s="744"/>
      <c r="EYD4" s="744"/>
      <c r="EYE4" s="744"/>
      <c r="EYF4" s="744"/>
      <c r="EYG4" s="744"/>
      <c r="EYH4" s="744"/>
      <c r="EYI4" s="744"/>
      <c r="EYJ4" s="744"/>
      <c r="EYK4" s="744"/>
      <c r="EYL4" s="744"/>
      <c r="EYM4" s="744"/>
      <c r="EYN4" s="744"/>
      <c r="EYO4" s="744"/>
      <c r="EYP4" s="744"/>
      <c r="EYQ4" s="744"/>
      <c r="EYR4" s="744"/>
      <c r="EYS4" s="744"/>
      <c r="EYT4" s="744"/>
      <c r="EYU4" s="744"/>
      <c r="EYV4" s="744"/>
      <c r="EYW4" s="744"/>
      <c r="EYX4" s="744"/>
      <c r="EYY4" s="744"/>
      <c r="EYZ4" s="744"/>
      <c r="EZA4" s="744"/>
      <c r="EZB4" s="744"/>
      <c r="EZC4" s="744"/>
      <c r="EZD4" s="744"/>
      <c r="EZE4" s="744"/>
      <c r="EZF4" s="744"/>
      <c r="EZG4" s="744"/>
      <c r="EZH4" s="744"/>
      <c r="EZI4" s="744"/>
      <c r="EZJ4" s="744"/>
      <c r="EZK4" s="744"/>
      <c r="EZL4" s="744"/>
      <c r="EZM4" s="744"/>
      <c r="EZN4" s="744"/>
      <c r="EZO4" s="744"/>
      <c r="EZP4" s="744"/>
      <c r="EZQ4" s="744"/>
      <c r="EZR4" s="744"/>
      <c r="EZS4" s="744"/>
      <c r="EZT4" s="744"/>
      <c r="EZU4" s="744"/>
      <c r="EZV4" s="744"/>
      <c r="EZW4" s="744"/>
      <c r="EZX4" s="744"/>
      <c r="EZY4" s="744"/>
      <c r="EZZ4" s="744"/>
      <c r="FAA4" s="744"/>
      <c r="FAB4" s="744"/>
      <c r="FAC4" s="744"/>
      <c r="FAD4" s="744"/>
      <c r="FAE4" s="744"/>
      <c r="FAF4" s="744"/>
      <c r="FAG4" s="744"/>
      <c r="FAH4" s="744"/>
      <c r="FAI4" s="744"/>
      <c r="FAJ4" s="744"/>
      <c r="FAK4" s="744"/>
      <c r="FAL4" s="744"/>
      <c r="FAM4" s="744"/>
      <c r="FAN4" s="744"/>
      <c r="FAO4" s="744"/>
      <c r="FAP4" s="744"/>
      <c r="FAQ4" s="744"/>
      <c r="FAR4" s="744"/>
      <c r="FAS4" s="744"/>
      <c r="FAT4" s="744"/>
      <c r="FAU4" s="744"/>
      <c r="FAV4" s="744"/>
      <c r="FAW4" s="744"/>
      <c r="FAX4" s="744"/>
      <c r="FAY4" s="744"/>
      <c r="FAZ4" s="744"/>
      <c r="FBA4" s="744"/>
      <c r="FBB4" s="744"/>
      <c r="FBC4" s="744"/>
      <c r="FBD4" s="744"/>
      <c r="FBE4" s="744"/>
      <c r="FBF4" s="744"/>
      <c r="FBG4" s="744"/>
      <c r="FBH4" s="744"/>
      <c r="FBI4" s="744"/>
      <c r="FBJ4" s="744"/>
      <c r="FBK4" s="744"/>
      <c r="FBL4" s="744"/>
      <c r="FBM4" s="744"/>
      <c r="FBN4" s="744"/>
      <c r="FBO4" s="744"/>
      <c r="FBP4" s="744"/>
      <c r="FBQ4" s="744"/>
      <c r="FBR4" s="744"/>
      <c r="FBS4" s="744"/>
      <c r="FBT4" s="744"/>
      <c r="FBU4" s="744"/>
      <c r="FBV4" s="744"/>
      <c r="FBW4" s="744"/>
      <c r="FBX4" s="744"/>
      <c r="FBY4" s="744"/>
      <c r="FBZ4" s="744"/>
      <c r="FCA4" s="744"/>
      <c r="FCB4" s="744"/>
      <c r="FCC4" s="744"/>
      <c r="FCD4" s="744"/>
      <c r="FCE4" s="744"/>
      <c r="FCF4" s="744"/>
      <c r="FCG4" s="744"/>
      <c r="FCH4" s="744"/>
      <c r="FCI4" s="744"/>
      <c r="FCJ4" s="744"/>
      <c r="FCK4" s="744"/>
      <c r="FCL4" s="744"/>
      <c r="FCM4" s="744"/>
      <c r="FCN4" s="744"/>
      <c r="FCO4" s="744"/>
      <c r="FCP4" s="744"/>
      <c r="FCQ4" s="744"/>
      <c r="FCR4" s="744"/>
      <c r="FCS4" s="744"/>
      <c r="FCT4" s="744"/>
      <c r="FCU4" s="744"/>
      <c r="FCV4" s="744"/>
      <c r="FCW4" s="744"/>
      <c r="FCX4" s="744"/>
      <c r="FCY4" s="744"/>
      <c r="FCZ4" s="744"/>
      <c r="FDA4" s="744"/>
      <c r="FDB4" s="744"/>
      <c r="FDC4" s="744"/>
      <c r="FDD4" s="744"/>
      <c r="FDE4" s="744"/>
      <c r="FDF4" s="744"/>
      <c r="FDG4" s="744"/>
      <c r="FDH4" s="744"/>
      <c r="FDI4" s="744"/>
      <c r="FDJ4" s="744"/>
      <c r="FDK4" s="744"/>
      <c r="FDL4" s="744"/>
      <c r="FDM4" s="744"/>
      <c r="FDN4" s="744"/>
      <c r="FDO4" s="744"/>
      <c r="FDP4" s="744"/>
      <c r="FDQ4" s="744"/>
      <c r="FDR4" s="744"/>
      <c r="FDS4" s="744"/>
      <c r="FDT4" s="744"/>
      <c r="FDU4" s="744"/>
      <c r="FDV4" s="744"/>
      <c r="FDW4" s="744"/>
      <c r="FDX4" s="744"/>
      <c r="FDY4" s="744"/>
      <c r="FDZ4" s="744"/>
      <c r="FEA4" s="744"/>
      <c r="FEB4" s="744"/>
      <c r="FEC4" s="744"/>
      <c r="FED4" s="744"/>
      <c r="FEE4" s="744"/>
      <c r="FEF4" s="744"/>
      <c r="FEG4" s="744"/>
      <c r="FEH4" s="744"/>
      <c r="FEI4" s="744"/>
      <c r="FEJ4" s="744"/>
      <c r="FEK4" s="744"/>
      <c r="FEL4" s="744"/>
      <c r="FEM4" s="744"/>
      <c r="FEN4" s="744"/>
      <c r="FEO4" s="744"/>
      <c r="FEP4" s="744"/>
      <c r="FEQ4" s="744"/>
      <c r="FER4" s="744"/>
      <c r="FES4" s="744"/>
      <c r="FET4" s="744"/>
      <c r="FEU4" s="744"/>
      <c r="FEV4" s="744"/>
      <c r="FEW4" s="744"/>
      <c r="FEX4" s="744"/>
      <c r="FEY4" s="744"/>
      <c r="FEZ4" s="744"/>
      <c r="FFA4" s="744"/>
      <c r="FFB4" s="744"/>
      <c r="FFC4" s="744"/>
      <c r="FFD4" s="744"/>
      <c r="FFE4" s="744"/>
      <c r="FFF4" s="744"/>
      <c r="FFG4" s="744"/>
      <c r="FFH4" s="744"/>
      <c r="FFI4" s="744"/>
      <c r="FFJ4" s="744"/>
      <c r="FFK4" s="744"/>
      <c r="FFL4" s="744"/>
      <c r="FFM4" s="744"/>
      <c r="FFN4" s="744"/>
      <c r="FFO4" s="744"/>
      <c r="FFP4" s="744"/>
      <c r="FFQ4" s="744"/>
      <c r="FFR4" s="744"/>
      <c r="FFS4" s="744"/>
      <c r="FFT4" s="744"/>
      <c r="FFU4" s="744"/>
      <c r="FFV4" s="744"/>
      <c r="FFW4" s="744"/>
      <c r="FFX4" s="744"/>
      <c r="FFY4" s="744"/>
      <c r="FFZ4" s="744"/>
      <c r="FGA4" s="744"/>
      <c r="FGB4" s="744"/>
      <c r="FGC4" s="744"/>
      <c r="FGD4" s="744"/>
      <c r="FGE4" s="744"/>
      <c r="FGF4" s="744"/>
      <c r="FGG4" s="744"/>
      <c r="FGH4" s="744"/>
      <c r="FGI4" s="744"/>
      <c r="FGJ4" s="744"/>
      <c r="FGK4" s="744"/>
      <c r="FGL4" s="744"/>
      <c r="FGM4" s="744"/>
      <c r="FGN4" s="744"/>
      <c r="FGO4" s="744"/>
      <c r="FGP4" s="744"/>
      <c r="FGQ4" s="744"/>
      <c r="FGR4" s="744"/>
      <c r="FGS4" s="744"/>
      <c r="FGT4" s="744"/>
      <c r="FGU4" s="744"/>
      <c r="FGV4" s="744"/>
      <c r="FGW4" s="744"/>
      <c r="FGX4" s="744"/>
      <c r="FGY4" s="744"/>
      <c r="FGZ4" s="744"/>
      <c r="FHA4" s="744"/>
      <c r="FHB4" s="744"/>
      <c r="FHC4" s="744"/>
      <c r="FHD4" s="744"/>
      <c r="FHE4" s="744"/>
      <c r="FHF4" s="744"/>
      <c r="FHG4" s="744"/>
      <c r="FHH4" s="744"/>
      <c r="FHI4" s="744"/>
      <c r="FHJ4" s="744"/>
      <c r="FHK4" s="744"/>
      <c r="FHL4" s="744"/>
      <c r="FHM4" s="744"/>
      <c r="FHN4" s="744"/>
      <c r="FHO4" s="744"/>
      <c r="FHP4" s="744"/>
      <c r="FHQ4" s="744"/>
      <c r="FHR4" s="744"/>
      <c r="FHS4" s="744"/>
      <c r="FHT4" s="744"/>
      <c r="FHU4" s="744"/>
      <c r="FHV4" s="744"/>
      <c r="FHW4" s="744"/>
      <c r="FHX4" s="744"/>
      <c r="FHY4" s="744"/>
      <c r="FHZ4" s="744"/>
      <c r="FIA4" s="744"/>
      <c r="FIB4" s="744"/>
      <c r="FIC4" s="744"/>
      <c r="FID4" s="744"/>
      <c r="FIE4" s="744"/>
      <c r="FIF4" s="744"/>
      <c r="FIG4" s="744"/>
      <c r="FIH4" s="744"/>
      <c r="FII4" s="744"/>
      <c r="FIJ4" s="744"/>
      <c r="FIK4" s="744"/>
      <c r="FIL4" s="744"/>
      <c r="FIM4" s="744"/>
      <c r="FIN4" s="744"/>
      <c r="FIO4" s="744"/>
      <c r="FIP4" s="744"/>
      <c r="FIQ4" s="744"/>
      <c r="FIR4" s="744"/>
      <c r="FIS4" s="744"/>
      <c r="FIT4" s="744"/>
      <c r="FIU4" s="744"/>
      <c r="FIV4" s="744"/>
      <c r="FIW4" s="744"/>
      <c r="FIX4" s="744"/>
      <c r="FIY4" s="744"/>
      <c r="FIZ4" s="744"/>
      <c r="FJA4" s="744"/>
      <c r="FJB4" s="744"/>
      <c r="FJC4" s="744"/>
      <c r="FJD4" s="744"/>
      <c r="FJE4" s="744"/>
      <c r="FJF4" s="744"/>
      <c r="FJG4" s="744"/>
      <c r="FJH4" s="744"/>
      <c r="FJI4" s="744"/>
      <c r="FJJ4" s="744"/>
      <c r="FJK4" s="744"/>
      <c r="FJL4" s="744"/>
      <c r="FJM4" s="744"/>
      <c r="FJN4" s="744"/>
      <c r="FJO4" s="744"/>
      <c r="FJP4" s="744"/>
      <c r="FJQ4" s="744"/>
      <c r="FJR4" s="744"/>
      <c r="FJS4" s="744"/>
      <c r="FJT4" s="744"/>
      <c r="FJU4" s="744"/>
      <c r="FJV4" s="744"/>
      <c r="FJW4" s="744"/>
      <c r="FJX4" s="744"/>
      <c r="FJY4" s="744"/>
      <c r="FJZ4" s="744"/>
      <c r="FKA4" s="744"/>
      <c r="FKB4" s="744"/>
      <c r="FKC4" s="744"/>
      <c r="FKD4" s="744"/>
      <c r="FKE4" s="744"/>
      <c r="FKF4" s="744"/>
      <c r="FKG4" s="744"/>
      <c r="FKH4" s="744"/>
      <c r="FKI4" s="744"/>
      <c r="FKJ4" s="744"/>
      <c r="FKK4" s="744"/>
      <c r="FKL4" s="744"/>
      <c r="FKM4" s="744"/>
      <c r="FKN4" s="744"/>
      <c r="FKO4" s="744"/>
      <c r="FKP4" s="744"/>
      <c r="FKQ4" s="744"/>
      <c r="FKR4" s="744"/>
      <c r="FKS4" s="744"/>
      <c r="FKT4" s="744"/>
      <c r="FKU4" s="744"/>
      <c r="FKV4" s="744"/>
      <c r="FKW4" s="744"/>
      <c r="FKX4" s="744"/>
      <c r="FKY4" s="744"/>
      <c r="FKZ4" s="744"/>
      <c r="FLA4" s="744"/>
      <c r="FLB4" s="744"/>
      <c r="FLC4" s="744"/>
      <c r="FLD4" s="744"/>
      <c r="FLE4" s="744"/>
      <c r="FLF4" s="744"/>
      <c r="FLG4" s="744"/>
      <c r="FLH4" s="744"/>
      <c r="FLI4" s="744"/>
      <c r="FLJ4" s="744"/>
      <c r="FLK4" s="744"/>
      <c r="FLL4" s="744"/>
      <c r="FLM4" s="744"/>
      <c r="FLN4" s="744"/>
      <c r="FLO4" s="744"/>
      <c r="FLP4" s="744"/>
      <c r="FLQ4" s="744"/>
      <c r="FLR4" s="744"/>
      <c r="FLS4" s="744"/>
      <c r="FLT4" s="744"/>
      <c r="FLU4" s="744"/>
      <c r="FLV4" s="744"/>
      <c r="FLW4" s="744"/>
      <c r="FLX4" s="744"/>
      <c r="FLY4" s="744"/>
      <c r="FLZ4" s="744"/>
      <c r="FMA4" s="744"/>
      <c r="FMB4" s="744"/>
      <c r="FMC4" s="744"/>
      <c r="FMD4" s="744"/>
      <c r="FME4" s="744"/>
      <c r="FMF4" s="744"/>
      <c r="FMG4" s="744"/>
      <c r="FMH4" s="744"/>
      <c r="FMI4" s="744"/>
      <c r="FMJ4" s="744"/>
      <c r="FMK4" s="744"/>
      <c r="FML4" s="744"/>
      <c r="FMM4" s="744"/>
      <c r="FMN4" s="744"/>
      <c r="FMO4" s="744"/>
      <c r="FMP4" s="744"/>
      <c r="FMQ4" s="744"/>
      <c r="FMR4" s="744"/>
      <c r="FMS4" s="744"/>
      <c r="FMT4" s="744"/>
      <c r="FMU4" s="744"/>
      <c r="FMV4" s="744"/>
      <c r="FMW4" s="744"/>
      <c r="FMX4" s="744"/>
      <c r="FMY4" s="744"/>
      <c r="FMZ4" s="744"/>
      <c r="FNA4" s="744"/>
      <c r="FNB4" s="744"/>
      <c r="FNC4" s="744"/>
      <c r="FND4" s="744"/>
      <c r="FNE4" s="744"/>
      <c r="FNF4" s="744"/>
      <c r="FNG4" s="744"/>
      <c r="FNH4" s="744"/>
      <c r="FNI4" s="744"/>
      <c r="FNJ4" s="744"/>
      <c r="FNK4" s="744"/>
      <c r="FNL4" s="744"/>
      <c r="FNM4" s="744"/>
      <c r="FNN4" s="744"/>
      <c r="FNO4" s="744"/>
      <c r="FNP4" s="744"/>
      <c r="FNQ4" s="744"/>
      <c r="FNR4" s="744"/>
      <c r="FNS4" s="744"/>
      <c r="FNT4" s="744"/>
      <c r="FNU4" s="744"/>
      <c r="FNV4" s="744"/>
      <c r="FNW4" s="744"/>
      <c r="FNX4" s="744"/>
      <c r="FNY4" s="744"/>
      <c r="FNZ4" s="744"/>
      <c r="FOA4" s="744"/>
      <c r="FOB4" s="744"/>
      <c r="FOC4" s="744"/>
      <c r="FOD4" s="744"/>
      <c r="FOE4" s="744"/>
      <c r="FOF4" s="744"/>
      <c r="FOG4" s="744"/>
      <c r="FOH4" s="744"/>
      <c r="FOI4" s="744"/>
      <c r="FOJ4" s="744"/>
      <c r="FOK4" s="744"/>
      <c r="FOL4" s="744"/>
      <c r="FOM4" s="744"/>
      <c r="FON4" s="744"/>
      <c r="FOO4" s="744"/>
      <c r="FOP4" s="744"/>
      <c r="FOQ4" s="744"/>
      <c r="FOR4" s="744"/>
      <c r="FOS4" s="744"/>
      <c r="FOT4" s="744"/>
      <c r="FOU4" s="744"/>
      <c r="FOV4" s="744"/>
      <c r="FOW4" s="744"/>
      <c r="FOX4" s="744"/>
      <c r="FOY4" s="744"/>
      <c r="FOZ4" s="744"/>
      <c r="FPA4" s="744"/>
      <c r="FPB4" s="744"/>
      <c r="FPC4" s="744"/>
      <c r="FPD4" s="744"/>
      <c r="FPE4" s="744"/>
      <c r="FPF4" s="744"/>
      <c r="FPG4" s="744"/>
      <c r="FPH4" s="744"/>
      <c r="FPI4" s="744"/>
      <c r="FPJ4" s="744"/>
      <c r="FPK4" s="744"/>
      <c r="FPL4" s="744"/>
      <c r="FPM4" s="744"/>
      <c r="FPN4" s="744"/>
      <c r="FPO4" s="744"/>
      <c r="FPP4" s="744"/>
      <c r="FPQ4" s="744"/>
      <c r="FPR4" s="744"/>
      <c r="FPS4" s="744"/>
      <c r="FPT4" s="744"/>
      <c r="FPU4" s="744"/>
      <c r="FPV4" s="744"/>
      <c r="FPW4" s="744"/>
      <c r="FPX4" s="744"/>
      <c r="FPY4" s="744"/>
      <c r="FPZ4" s="744"/>
      <c r="FQA4" s="744"/>
      <c r="FQB4" s="744"/>
      <c r="FQC4" s="744"/>
      <c r="FQD4" s="744"/>
      <c r="FQE4" s="744"/>
      <c r="FQF4" s="744"/>
      <c r="FQG4" s="744"/>
      <c r="FQH4" s="744"/>
      <c r="FQI4" s="744"/>
      <c r="FQJ4" s="744"/>
      <c r="FQK4" s="744"/>
      <c r="FQL4" s="744"/>
      <c r="FQM4" s="744"/>
      <c r="FQN4" s="744"/>
      <c r="FQO4" s="744"/>
      <c r="FQP4" s="744"/>
      <c r="FQQ4" s="744"/>
      <c r="FQR4" s="744"/>
      <c r="FQS4" s="744"/>
      <c r="FQT4" s="744"/>
      <c r="FQU4" s="744"/>
      <c r="FQV4" s="744"/>
      <c r="FQW4" s="744"/>
      <c r="FQX4" s="744"/>
      <c r="FQY4" s="744"/>
      <c r="FQZ4" s="744"/>
      <c r="FRA4" s="744"/>
      <c r="FRB4" s="744"/>
      <c r="FRC4" s="744"/>
      <c r="FRD4" s="744"/>
      <c r="FRE4" s="744"/>
      <c r="FRF4" s="744"/>
      <c r="FRG4" s="744"/>
      <c r="FRH4" s="744"/>
      <c r="FRI4" s="744"/>
      <c r="FRJ4" s="744"/>
      <c r="FRK4" s="744"/>
      <c r="FRL4" s="744"/>
      <c r="FRM4" s="744"/>
      <c r="FRN4" s="744"/>
      <c r="FRO4" s="744"/>
      <c r="FRP4" s="744"/>
      <c r="FRQ4" s="744"/>
      <c r="FRR4" s="744"/>
      <c r="FRS4" s="744"/>
      <c r="FRT4" s="744"/>
      <c r="FRU4" s="744"/>
      <c r="FRV4" s="744"/>
      <c r="FRW4" s="744"/>
      <c r="FRX4" s="744"/>
      <c r="FRY4" s="744"/>
      <c r="FRZ4" s="744"/>
      <c r="FSA4" s="744"/>
      <c r="FSB4" s="744"/>
      <c r="FSC4" s="744"/>
      <c r="FSD4" s="744"/>
      <c r="FSE4" s="744"/>
      <c r="FSF4" s="744"/>
      <c r="FSG4" s="744"/>
      <c r="FSH4" s="744"/>
      <c r="FSI4" s="744"/>
      <c r="FSJ4" s="744"/>
      <c r="FSK4" s="744"/>
      <c r="FSL4" s="744"/>
      <c r="FSM4" s="744"/>
      <c r="FSN4" s="744"/>
      <c r="FSO4" s="744"/>
      <c r="FSP4" s="744"/>
      <c r="FSQ4" s="744"/>
      <c r="FSR4" s="744"/>
      <c r="FSS4" s="744"/>
      <c r="FST4" s="744"/>
      <c r="FSU4" s="744"/>
      <c r="FSV4" s="744"/>
      <c r="FSW4" s="744"/>
      <c r="FSX4" s="744"/>
      <c r="FSY4" s="744"/>
      <c r="FSZ4" s="744"/>
      <c r="FTA4" s="744"/>
      <c r="FTB4" s="744"/>
      <c r="FTC4" s="744"/>
      <c r="FTD4" s="744"/>
      <c r="FTE4" s="744"/>
      <c r="FTF4" s="744"/>
      <c r="FTG4" s="744"/>
      <c r="FTH4" s="744"/>
      <c r="FTI4" s="744"/>
      <c r="FTJ4" s="744"/>
      <c r="FTK4" s="744"/>
      <c r="FTL4" s="744"/>
      <c r="FTM4" s="744"/>
      <c r="FTN4" s="744"/>
      <c r="FTO4" s="744"/>
      <c r="FTP4" s="744"/>
      <c r="FTQ4" s="744"/>
      <c r="FTR4" s="744"/>
      <c r="FTS4" s="744"/>
      <c r="FTT4" s="744"/>
      <c r="FTU4" s="744"/>
      <c r="FTV4" s="744"/>
      <c r="FTW4" s="744"/>
      <c r="FTX4" s="744"/>
      <c r="FTY4" s="744"/>
      <c r="FTZ4" s="744"/>
      <c r="FUA4" s="744"/>
      <c r="FUB4" s="744"/>
      <c r="FUC4" s="744"/>
      <c r="FUD4" s="744"/>
      <c r="FUE4" s="744"/>
      <c r="FUF4" s="744"/>
      <c r="FUG4" s="744"/>
      <c r="FUH4" s="744"/>
      <c r="FUI4" s="744"/>
      <c r="FUJ4" s="744"/>
      <c r="FUK4" s="744"/>
      <c r="FUL4" s="744"/>
      <c r="FUM4" s="744"/>
      <c r="FUN4" s="744"/>
      <c r="FUO4" s="744"/>
      <c r="FUP4" s="744"/>
      <c r="FUQ4" s="744"/>
      <c r="FUR4" s="744"/>
      <c r="FUS4" s="744"/>
      <c r="FUT4" s="744"/>
      <c r="FUU4" s="744"/>
      <c r="FUV4" s="744"/>
      <c r="FUW4" s="744"/>
      <c r="FUX4" s="744"/>
      <c r="FUY4" s="744"/>
      <c r="FUZ4" s="744"/>
      <c r="FVA4" s="744"/>
      <c r="FVB4" s="744"/>
      <c r="FVC4" s="744"/>
      <c r="FVD4" s="744"/>
      <c r="FVE4" s="744"/>
      <c r="FVF4" s="744"/>
      <c r="FVG4" s="744"/>
      <c r="FVH4" s="744"/>
      <c r="FVI4" s="744"/>
      <c r="FVJ4" s="744"/>
      <c r="FVK4" s="744"/>
      <c r="FVL4" s="744"/>
      <c r="FVM4" s="744"/>
      <c r="FVN4" s="744"/>
      <c r="FVO4" s="744"/>
      <c r="FVP4" s="744"/>
      <c r="FVQ4" s="744"/>
      <c r="FVR4" s="744"/>
      <c r="FVS4" s="744"/>
      <c r="FVT4" s="744"/>
      <c r="FVU4" s="744"/>
      <c r="FVV4" s="744"/>
      <c r="FVW4" s="744"/>
      <c r="FVX4" s="744"/>
      <c r="FVY4" s="744"/>
      <c r="FVZ4" s="744"/>
      <c r="FWA4" s="744"/>
      <c r="FWB4" s="744"/>
      <c r="FWC4" s="744"/>
      <c r="FWD4" s="744"/>
      <c r="FWE4" s="744"/>
      <c r="FWF4" s="744"/>
      <c r="FWG4" s="744"/>
      <c r="FWH4" s="744"/>
      <c r="FWI4" s="744"/>
      <c r="FWJ4" s="744"/>
      <c r="FWK4" s="744"/>
      <c r="FWL4" s="744"/>
      <c r="FWM4" s="744"/>
      <c r="FWN4" s="744"/>
      <c r="FWO4" s="744"/>
      <c r="FWP4" s="744"/>
      <c r="FWQ4" s="744"/>
      <c r="FWR4" s="744"/>
      <c r="FWS4" s="744"/>
      <c r="FWT4" s="744"/>
      <c r="FWU4" s="744"/>
      <c r="FWV4" s="744"/>
      <c r="FWW4" s="744"/>
      <c r="FWX4" s="744"/>
      <c r="FWY4" s="744"/>
      <c r="FWZ4" s="744"/>
      <c r="FXA4" s="744"/>
      <c r="FXB4" s="744"/>
      <c r="FXC4" s="744"/>
      <c r="FXD4" s="744"/>
      <c r="FXE4" s="744"/>
      <c r="FXF4" s="744"/>
      <c r="FXG4" s="744"/>
      <c r="FXH4" s="744"/>
      <c r="FXI4" s="744"/>
      <c r="FXJ4" s="744"/>
      <c r="FXK4" s="744"/>
      <c r="FXL4" s="744"/>
      <c r="FXM4" s="744"/>
      <c r="FXN4" s="744"/>
      <c r="FXO4" s="744"/>
      <c r="FXP4" s="744"/>
      <c r="FXQ4" s="744"/>
      <c r="FXR4" s="744"/>
      <c r="FXS4" s="744"/>
      <c r="FXT4" s="744"/>
      <c r="FXU4" s="744"/>
      <c r="FXV4" s="744"/>
      <c r="FXW4" s="744"/>
      <c r="FXX4" s="744"/>
      <c r="FXY4" s="744"/>
      <c r="FXZ4" s="744"/>
      <c r="FYA4" s="744"/>
      <c r="FYB4" s="744"/>
      <c r="FYC4" s="744"/>
      <c r="FYD4" s="744"/>
      <c r="FYE4" s="744"/>
      <c r="FYF4" s="744"/>
      <c r="FYG4" s="744"/>
      <c r="FYH4" s="744"/>
      <c r="FYI4" s="744"/>
      <c r="FYJ4" s="744"/>
      <c r="FYK4" s="744"/>
      <c r="FYL4" s="744"/>
      <c r="FYM4" s="744"/>
      <c r="FYN4" s="744"/>
      <c r="FYO4" s="744"/>
      <c r="FYP4" s="744"/>
      <c r="FYQ4" s="744"/>
      <c r="FYR4" s="744"/>
      <c r="FYS4" s="744"/>
      <c r="FYT4" s="744"/>
      <c r="FYU4" s="744"/>
      <c r="FYV4" s="744"/>
      <c r="FYW4" s="744"/>
      <c r="FYX4" s="744"/>
      <c r="FYY4" s="744"/>
      <c r="FYZ4" s="744"/>
      <c r="FZA4" s="744"/>
      <c r="FZB4" s="744"/>
      <c r="FZC4" s="744"/>
      <c r="FZD4" s="744"/>
      <c r="FZE4" s="744"/>
      <c r="FZF4" s="744"/>
      <c r="FZG4" s="744"/>
      <c r="FZH4" s="744"/>
      <c r="FZI4" s="744"/>
      <c r="FZJ4" s="744"/>
      <c r="FZK4" s="744"/>
      <c r="FZL4" s="744"/>
      <c r="FZM4" s="744"/>
      <c r="FZN4" s="744"/>
      <c r="FZO4" s="744"/>
      <c r="FZP4" s="744"/>
      <c r="FZQ4" s="744"/>
      <c r="FZR4" s="744"/>
      <c r="FZS4" s="744"/>
      <c r="FZT4" s="744"/>
      <c r="FZU4" s="744"/>
      <c r="FZV4" s="744"/>
      <c r="FZW4" s="744"/>
      <c r="FZX4" s="744"/>
      <c r="FZY4" s="744"/>
      <c r="FZZ4" s="744"/>
      <c r="GAA4" s="744"/>
      <c r="GAB4" s="744"/>
      <c r="GAC4" s="744"/>
      <c r="GAD4" s="744"/>
      <c r="GAE4" s="744"/>
      <c r="GAF4" s="744"/>
      <c r="GAG4" s="744"/>
      <c r="GAH4" s="744"/>
      <c r="GAI4" s="744"/>
      <c r="GAJ4" s="744"/>
      <c r="GAK4" s="744"/>
      <c r="GAL4" s="744"/>
      <c r="GAM4" s="744"/>
      <c r="GAN4" s="744"/>
      <c r="GAO4" s="744"/>
      <c r="GAP4" s="744"/>
      <c r="GAQ4" s="744"/>
      <c r="GAR4" s="744"/>
      <c r="GAS4" s="744"/>
      <c r="GAT4" s="744"/>
      <c r="GAU4" s="744"/>
      <c r="GAV4" s="744"/>
      <c r="GAW4" s="744"/>
      <c r="GAX4" s="744"/>
      <c r="GAY4" s="744"/>
      <c r="GAZ4" s="744"/>
      <c r="GBA4" s="744"/>
      <c r="GBB4" s="744"/>
      <c r="GBC4" s="744"/>
      <c r="GBD4" s="744"/>
      <c r="GBE4" s="744"/>
      <c r="GBF4" s="744"/>
      <c r="GBG4" s="744"/>
      <c r="GBH4" s="744"/>
      <c r="GBI4" s="744"/>
      <c r="GBJ4" s="744"/>
      <c r="GBK4" s="744"/>
      <c r="GBL4" s="744"/>
      <c r="GBM4" s="744"/>
      <c r="GBN4" s="744"/>
      <c r="GBO4" s="744"/>
      <c r="GBP4" s="744"/>
      <c r="GBQ4" s="744"/>
      <c r="GBR4" s="744"/>
      <c r="GBS4" s="744"/>
      <c r="GBT4" s="744"/>
      <c r="GBU4" s="744"/>
      <c r="GBV4" s="744"/>
      <c r="GBW4" s="744"/>
      <c r="GBX4" s="744"/>
      <c r="GBY4" s="744"/>
      <c r="GBZ4" s="744"/>
      <c r="GCA4" s="744"/>
      <c r="GCB4" s="744"/>
      <c r="GCC4" s="744"/>
      <c r="GCD4" s="744"/>
      <c r="GCE4" s="744"/>
      <c r="GCF4" s="744"/>
      <c r="GCG4" s="744"/>
      <c r="GCH4" s="744"/>
      <c r="GCI4" s="744"/>
      <c r="GCJ4" s="744"/>
      <c r="GCK4" s="744"/>
      <c r="GCL4" s="744"/>
      <c r="GCM4" s="744"/>
      <c r="GCN4" s="744"/>
      <c r="GCO4" s="744"/>
      <c r="GCP4" s="744"/>
      <c r="GCQ4" s="744"/>
      <c r="GCR4" s="744"/>
      <c r="GCS4" s="744"/>
      <c r="GCT4" s="744"/>
      <c r="GCU4" s="744"/>
      <c r="GCV4" s="744"/>
      <c r="GCW4" s="744"/>
      <c r="GCX4" s="744"/>
      <c r="GCY4" s="744"/>
      <c r="GCZ4" s="744"/>
      <c r="GDA4" s="744"/>
      <c r="GDB4" s="744"/>
      <c r="GDC4" s="744"/>
      <c r="GDD4" s="744"/>
      <c r="GDE4" s="744"/>
      <c r="GDF4" s="744"/>
      <c r="GDG4" s="744"/>
      <c r="GDH4" s="744"/>
      <c r="GDI4" s="744"/>
      <c r="GDJ4" s="744"/>
      <c r="GDK4" s="744"/>
      <c r="GDL4" s="744"/>
      <c r="GDM4" s="744"/>
      <c r="GDN4" s="744"/>
      <c r="GDO4" s="744"/>
      <c r="GDP4" s="744"/>
      <c r="GDQ4" s="744"/>
      <c r="GDR4" s="744"/>
      <c r="GDS4" s="744"/>
      <c r="GDT4" s="744"/>
      <c r="GDU4" s="744"/>
      <c r="GDV4" s="744"/>
      <c r="GDW4" s="744"/>
      <c r="GDX4" s="744"/>
      <c r="GDY4" s="744"/>
      <c r="GDZ4" s="744"/>
      <c r="GEA4" s="744"/>
      <c r="GEB4" s="744"/>
      <c r="GEC4" s="744"/>
      <c r="GED4" s="744"/>
      <c r="GEE4" s="744"/>
      <c r="GEF4" s="744"/>
      <c r="GEG4" s="744"/>
      <c r="GEH4" s="744"/>
      <c r="GEI4" s="744"/>
      <c r="GEJ4" s="744"/>
      <c r="GEK4" s="744"/>
      <c r="GEL4" s="744"/>
      <c r="GEM4" s="744"/>
      <c r="GEN4" s="744"/>
      <c r="GEO4" s="744"/>
      <c r="GEP4" s="744"/>
      <c r="GEQ4" s="744"/>
      <c r="GER4" s="744"/>
      <c r="GES4" s="744"/>
      <c r="GET4" s="744"/>
      <c r="GEU4" s="744"/>
      <c r="GEV4" s="744"/>
      <c r="GEW4" s="744"/>
      <c r="GEX4" s="744"/>
      <c r="GEY4" s="744"/>
      <c r="GEZ4" s="744"/>
      <c r="GFA4" s="744"/>
      <c r="GFB4" s="744"/>
      <c r="GFC4" s="744"/>
      <c r="GFD4" s="744"/>
      <c r="GFE4" s="744"/>
      <c r="GFF4" s="744"/>
      <c r="GFG4" s="744"/>
      <c r="GFH4" s="744"/>
      <c r="GFI4" s="744"/>
      <c r="GFJ4" s="744"/>
      <c r="GFK4" s="744"/>
      <c r="GFL4" s="744"/>
      <c r="GFM4" s="744"/>
      <c r="GFN4" s="744"/>
      <c r="GFO4" s="744"/>
      <c r="GFP4" s="744"/>
      <c r="GFQ4" s="744"/>
      <c r="GFR4" s="744"/>
      <c r="GFS4" s="744"/>
      <c r="GFT4" s="744"/>
      <c r="GFU4" s="744"/>
      <c r="GFV4" s="744"/>
      <c r="GFW4" s="744"/>
      <c r="GFX4" s="744"/>
      <c r="GFY4" s="744"/>
      <c r="GFZ4" s="744"/>
      <c r="GGA4" s="744"/>
      <c r="GGB4" s="744"/>
      <c r="GGC4" s="744"/>
      <c r="GGD4" s="744"/>
      <c r="GGE4" s="744"/>
      <c r="GGF4" s="744"/>
      <c r="GGG4" s="744"/>
      <c r="GGH4" s="744"/>
      <c r="GGI4" s="744"/>
      <c r="GGJ4" s="744"/>
      <c r="GGK4" s="744"/>
      <c r="GGL4" s="744"/>
      <c r="GGM4" s="744"/>
      <c r="GGN4" s="744"/>
      <c r="GGO4" s="744"/>
      <c r="GGP4" s="744"/>
      <c r="GGQ4" s="744"/>
      <c r="GGR4" s="744"/>
      <c r="GGS4" s="744"/>
      <c r="GGT4" s="744"/>
      <c r="GGU4" s="744"/>
      <c r="GGV4" s="744"/>
      <c r="GGW4" s="744"/>
      <c r="GGX4" s="744"/>
      <c r="GGY4" s="744"/>
      <c r="GGZ4" s="744"/>
      <c r="GHA4" s="744"/>
      <c r="GHB4" s="744"/>
      <c r="GHC4" s="744"/>
      <c r="GHD4" s="744"/>
      <c r="GHE4" s="744"/>
      <c r="GHF4" s="744"/>
      <c r="GHG4" s="744"/>
      <c r="GHH4" s="744"/>
      <c r="GHI4" s="744"/>
      <c r="GHJ4" s="744"/>
      <c r="GHK4" s="744"/>
      <c r="GHL4" s="744"/>
      <c r="GHM4" s="744"/>
      <c r="GHN4" s="744"/>
      <c r="GHO4" s="744"/>
      <c r="GHP4" s="744"/>
      <c r="GHQ4" s="744"/>
      <c r="GHR4" s="744"/>
      <c r="GHS4" s="744"/>
      <c r="GHT4" s="744"/>
      <c r="GHU4" s="744"/>
      <c r="GHV4" s="744"/>
      <c r="GHW4" s="744"/>
      <c r="GHX4" s="744"/>
      <c r="GHY4" s="744"/>
      <c r="GHZ4" s="744"/>
      <c r="GIA4" s="744"/>
      <c r="GIB4" s="744"/>
      <c r="GIC4" s="744"/>
      <c r="GID4" s="744"/>
      <c r="GIE4" s="744"/>
      <c r="GIF4" s="744"/>
      <c r="GIG4" s="744"/>
      <c r="GIH4" s="744"/>
      <c r="GII4" s="744"/>
      <c r="GIJ4" s="744"/>
      <c r="GIK4" s="744"/>
      <c r="GIL4" s="744"/>
      <c r="GIM4" s="744"/>
      <c r="GIN4" s="744"/>
      <c r="GIO4" s="744"/>
      <c r="GIP4" s="744"/>
      <c r="GIQ4" s="744"/>
      <c r="GIR4" s="744"/>
      <c r="GIS4" s="744"/>
      <c r="GIT4" s="744"/>
      <c r="GIU4" s="744"/>
      <c r="GIV4" s="744"/>
      <c r="GIW4" s="744"/>
      <c r="GIX4" s="744"/>
      <c r="GIY4" s="744"/>
      <c r="GIZ4" s="744"/>
      <c r="GJA4" s="744"/>
      <c r="GJB4" s="744"/>
      <c r="GJC4" s="744"/>
      <c r="GJD4" s="744"/>
      <c r="GJE4" s="744"/>
      <c r="GJF4" s="744"/>
      <c r="GJG4" s="744"/>
      <c r="GJH4" s="744"/>
      <c r="GJI4" s="744"/>
      <c r="GJJ4" s="744"/>
      <c r="GJK4" s="744"/>
      <c r="GJL4" s="744"/>
      <c r="GJM4" s="744"/>
      <c r="GJN4" s="744"/>
      <c r="GJO4" s="744"/>
      <c r="GJP4" s="744"/>
      <c r="GJQ4" s="744"/>
      <c r="GJR4" s="744"/>
      <c r="GJS4" s="744"/>
      <c r="GJT4" s="744"/>
      <c r="GJU4" s="744"/>
      <c r="GJV4" s="744"/>
      <c r="GJW4" s="744"/>
      <c r="GJX4" s="744"/>
      <c r="GJY4" s="744"/>
      <c r="GJZ4" s="744"/>
      <c r="GKA4" s="744"/>
      <c r="GKB4" s="744"/>
      <c r="GKC4" s="744"/>
      <c r="GKD4" s="744"/>
      <c r="GKE4" s="744"/>
      <c r="GKF4" s="744"/>
      <c r="GKG4" s="744"/>
      <c r="GKH4" s="744"/>
      <c r="GKI4" s="744"/>
      <c r="GKJ4" s="744"/>
      <c r="GKK4" s="744"/>
      <c r="GKL4" s="744"/>
      <c r="GKM4" s="744"/>
      <c r="GKN4" s="744"/>
      <c r="GKO4" s="744"/>
      <c r="GKP4" s="744"/>
      <c r="GKQ4" s="744"/>
      <c r="GKR4" s="744"/>
      <c r="GKS4" s="744"/>
      <c r="GKT4" s="744"/>
      <c r="GKU4" s="744"/>
      <c r="GKV4" s="744"/>
      <c r="GKW4" s="744"/>
      <c r="GKX4" s="744"/>
      <c r="GKY4" s="744"/>
      <c r="GKZ4" s="744"/>
      <c r="GLA4" s="744"/>
      <c r="GLB4" s="744"/>
      <c r="GLC4" s="744"/>
      <c r="GLD4" s="744"/>
      <c r="GLE4" s="744"/>
      <c r="GLF4" s="744"/>
      <c r="GLG4" s="744"/>
      <c r="GLH4" s="744"/>
      <c r="GLI4" s="744"/>
      <c r="GLJ4" s="744"/>
      <c r="GLK4" s="744"/>
      <c r="GLL4" s="744"/>
      <c r="GLM4" s="744"/>
      <c r="GLN4" s="744"/>
      <c r="GLO4" s="744"/>
      <c r="GLP4" s="744"/>
      <c r="GLQ4" s="744"/>
      <c r="GLR4" s="744"/>
      <c r="GLS4" s="744"/>
      <c r="GLT4" s="744"/>
      <c r="GLU4" s="744"/>
      <c r="GLV4" s="744"/>
      <c r="GLW4" s="744"/>
      <c r="GLX4" s="744"/>
      <c r="GLY4" s="744"/>
      <c r="GLZ4" s="744"/>
      <c r="GMA4" s="744"/>
      <c r="GMB4" s="744"/>
      <c r="GMC4" s="744"/>
      <c r="GMD4" s="744"/>
      <c r="GME4" s="744"/>
      <c r="GMF4" s="744"/>
      <c r="GMG4" s="744"/>
      <c r="GMH4" s="744"/>
      <c r="GMI4" s="744"/>
      <c r="GMJ4" s="744"/>
      <c r="GMK4" s="744"/>
      <c r="GML4" s="744"/>
      <c r="GMM4" s="744"/>
      <c r="GMN4" s="744"/>
      <c r="GMO4" s="744"/>
      <c r="GMP4" s="744"/>
      <c r="GMQ4" s="744"/>
      <c r="GMR4" s="744"/>
      <c r="GMS4" s="744"/>
      <c r="GMT4" s="744"/>
      <c r="GMU4" s="744"/>
      <c r="GMV4" s="744"/>
      <c r="GMW4" s="744"/>
      <c r="GMX4" s="744"/>
      <c r="GMY4" s="744"/>
      <c r="GMZ4" s="744"/>
      <c r="GNA4" s="744"/>
      <c r="GNB4" s="744"/>
      <c r="GNC4" s="744"/>
      <c r="GND4" s="744"/>
      <c r="GNE4" s="744"/>
      <c r="GNF4" s="744"/>
      <c r="GNG4" s="744"/>
      <c r="GNH4" s="744"/>
      <c r="GNI4" s="744"/>
      <c r="GNJ4" s="744"/>
      <c r="GNK4" s="744"/>
      <c r="GNL4" s="744"/>
      <c r="GNM4" s="744"/>
      <c r="GNN4" s="744"/>
      <c r="GNO4" s="744"/>
      <c r="GNP4" s="744"/>
      <c r="GNQ4" s="744"/>
      <c r="GNR4" s="744"/>
      <c r="GNS4" s="744"/>
      <c r="GNT4" s="744"/>
      <c r="GNU4" s="744"/>
      <c r="GNV4" s="744"/>
      <c r="GNW4" s="744"/>
      <c r="GNX4" s="744"/>
      <c r="GNY4" s="744"/>
      <c r="GNZ4" s="744"/>
      <c r="GOA4" s="744"/>
      <c r="GOB4" s="744"/>
      <c r="GOC4" s="744"/>
      <c r="GOD4" s="744"/>
      <c r="GOE4" s="744"/>
      <c r="GOF4" s="744"/>
      <c r="GOG4" s="744"/>
      <c r="GOH4" s="744"/>
      <c r="GOI4" s="744"/>
      <c r="GOJ4" s="744"/>
      <c r="GOK4" s="744"/>
      <c r="GOL4" s="744"/>
      <c r="GOM4" s="744"/>
      <c r="GON4" s="744"/>
      <c r="GOO4" s="744"/>
      <c r="GOP4" s="744"/>
      <c r="GOQ4" s="744"/>
      <c r="GOR4" s="744"/>
      <c r="GOS4" s="744"/>
      <c r="GOT4" s="744"/>
      <c r="GOU4" s="744"/>
      <c r="GOV4" s="744"/>
      <c r="GOW4" s="744"/>
      <c r="GOX4" s="744"/>
      <c r="GOY4" s="744"/>
      <c r="GOZ4" s="744"/>
      <c r="GPA4" s="744"/>
      <c r="GPB4" s="744"/>
      <c r="GPC4" s="744"/>
      <c r="GPD4" s="744"/>
      <c r="GPE4" s="744"/>
      <c r="GPF4" s="744"/>
      <c r="GPG4" s="744"/>
      <c r="GPH4" s="744"/>
      <c r="GPI4" s="744"/>
      <c r="GPJ4" s="744"/>
      <c r="GPK4" s="744"/>
      <c r="GPL4" s="744"/>
      <c r="GPM4" s="744"/>
      <c r="GPN4" s="744"/>
      <c r="GPO4" s="744"/>
      <c r="GPP4" s="744"/>
      <c r="GPQ4" s="744"/>
      <c r="GPR4" s="744"/>
      <c r="GPS4" s="744"/>
      <c r="GPT4" s="744"/>
      <c r="GPU4" s="744"/>
      <c r="GPV4" s="744"/>
      <c r="GPW4" s="744"/>
      <c r="GPX4" s="744"/>
      <c r="GPY4" s="744"/>
      <c r="GPZ4" s="744"/>
      <c r="GQA4" s="744"/>
      <c r="GQB4" s="744"/>
      <c r="GQC4" s="744"/>
      <c r="GQD4" s="744"/>
      <c r="GQE4" s="744"/>
      <c r="GQF4" s="744"/>
      <c r="GQG4" s="744"/>
      <c r="GQH4" s="744"/>
      <c r="GQI4" s="744"/>
      <c r="GQJ4" s="744"/>
      <c r="GQK4" s="744"/>
      <c r="GQL4" s="744"/>
      <c r="GQM4" s="744"/>
      <c r="GQN4" s="744"/>
      <c r="GQO4" s="744"/>
      <c r="GQP4" s="744"/>
      <c r="GQQ4" s="744"/>
      <c r="GQR4" s="744"/>
      <c r="GQS4" s="744"/>
      <c r="GQT4" s="744"/>
      <c r="GQU4" s="744"/>
      <c r="GQV4" s="744"/>
      <c r="GQW4" s="744"/>
      <c r="GQX4" s="744"/>
      <c r="GQY4" s="744"/>
      <c r="GQZ4" s="744"/>
      <c r="GRA4" s="744"/>
      <c r="GRB4" s="744"/>
      <c r="GRC4" s="744"/>
      <c r="GRD4" s="744"/>
      <c r="GRE4" s="744"/>
      <c r="GRF4" s="744"/>
      <c r="GRG4" s="744"/>
      <c r="GRH4" s="744"/>
      <c r="GRI4" s="744"/>
      <c r="GRJ4" s="744"/>
      <c r="GRK4" s="744"/>
      <c r="GRL4" s="744"/>
      <c r="GRM4" s="744"/>
      <c r="GRN4" s="744"/>
      <c r="GRO4" s="744"/>
      <c r="GRP4" s="744"/>
      <c r="GRQ4" s="744"/>
      <c r="GRR4" s="744"/>
      <c r="GRS4" s="744"/>
      <c r="GRT4" s="744"/>
      <c r="GRU4" s="744"/>
      <c r="GRV4" s="744"/>
      <c r="GRW4" s="744"/>
      <c r="GRX4" s="744"/>
      <c r="GRY4" s="744"/>
      <c r="GRZ4" s="744"/>
      <c r="GSA4" s="744"/>
      <c r="GSB4" s="744"/>
      <c r="GSC4" s="744"/>
      <c r="GSD4" s="744"/>
      <c r="GSE4" s="744"/>
      <c r="GSF4" s="744"/>
      <c r="GSG4" s="744"/>
      <c r="GSH4" s="744"/>
      <c r="GSI4" s="744"/>
      <c r="GSJ4" s="744"/>
      <c r="GSK4" s="744"/>
      <c r="GSL4" s="744"/>
      <c r="GSM4" s="744"/>
      <c r="GSN4" s="744"/>
      <c r="GSO4" s="744"/>
      <c r="GSP4" s="744"/>
      <c r="GSQ4" s="744"/>
      <c r="GSR4" s="744"/>
      <c r="GSS4" s="744"/>
      <c r="GST4" s="744"/>
      <c r="GSU4" s="744"/>
      <c r="GSV4" s="744"/>
      <c r="GSW4" s="744"/>
      <c r="GSX4" s="744"/>
      <c r="GSY4" s="744"/>
      <c r="GSZ4" s="744"/>
      <c r="GTA4" s="744"/>
      <c r="GTB4" s="744"/>
      <c r="GTC4" s="744"/>
      <c r="GTD4" s="744"/>
      <c r="GTE4" s="744"/>
      <c r="GTF4" s="744"/>
      <c r="GTG4" s="744"/>
      <c r="GTH4" s="744"/>
      <c r="GTI4" s="744"/>
      <c r="GTJ4" s="744"/>
      <c r="GTK4" s="744"/>
      <c r="GTL4" s="744"/>
      <c r="GTM4" s="744"/>
      <c r="GTN4" s="744"/>
      <c r="GTO4" s="744"/>
      <c r="GTP4" s="744"/>
      <c r="GTQ4" s="744"/>
      <c r="GTR4" s="744"/>
      <c r="GTS4" s="744"/>
      <c r="GTT4" s="744"/>
      <c r="GTU4" s="744"/>
      <c r="GTV4" s="744"/>
      <c r="GTW4" s="744"/>
      <c r="GTX4" s="744"/>
      <c r="GTY4" s="744"/>
      <c r="GTZ4" s="744"/>
      <c r="GUA4" s="744"/>
      <c r="GUB4" s="744"/>
      <c r="GUC4" s="744"/>
      <c r="GUD4" s="744"/>
      <c r="GUE4" s="744"/>
      <c r="GUF4" s="744"/>
      <c r="GUG4" s="744"/>
      <c r="GUH4" s="744"/>
      <c r="GUI4" s="744"/>
      <c r="GUJ4" s="744"/>
      <c r="GUK4" s="744"/>
      <c r="GUL4" s="744"/>
      <c r="GUM4" s="744"/>
      <c r="GUN4" s="744"/>
      <c r="GUO4" s="744"/>
      <c r="GUP4" s="744"/>
      <c r="GUQ4" s="744"/>
      <c r="GUR4" s="744"/>
      <c r="GUS4" s="744"/>
      <c r="GUT4" s="744"/>
      <c r="GUU4" s="744"/>
      <c r="GUV4" s="744"/>
      <c r="GUW4" s="744"/>
      <c r="GUX4" s="744"/>
      <c r="GUY4" s="744"/>
      <c r="GUZ4" s="744"/>
      <c r="GVA4" s="744"/>
      <c r="GVB4" s="744"/>
      <c r="GVC4" s="744"/>
      <c r="GVD4" s="744"/>
      <c r="GVE4" s="744"/>
      <c r="GVF4" s="744"/>
      <c r="GVG4" s="744"/>
      <c r="GVH4" s="744"/>
      <c r="GVI4" s="744"/>
      <c r="GVJ4" s="744"/>
      <c r="GVK4" s="744"/>
      <c r="GVL4" s="744"/>
      <c r="GVM4" s="744"/>
      <c r="GVN4" s="744"/>
      <c r="GVO4" s="744"/>
      <c r="GVP4" s="744"/>
      <c r="GVQ4" s="744"/>
      <c r="GVR4" s="744"/>
      <c r="GVS4" s="744"/>
      <c r="GVT4" s="744"/>
      <c r="GVU4" s="744"/>
      <c r="GVV4" s="744"/>
      <c r="GVW4" s="744"/>
      <c r="GVX4" s="744"/>
      <c r="GVY4" s="744"/>
      <c r="GVZ4" s="744"/>
      <c r="GWA4" s="744"/>
      <c r="GWB4" s="744"/>
      <c r="GWC4" s="744"/>
      <c r="GWD4" s="744"/>
      <c r="GWE4" s="744"/>
      <c r="GWF4" s="744"/>
      <c r="GWG4" s="744"/>
      <c r="GWH4" s="744"/>
      <c r="GWI4" s="744"/>
      <c r="GWJ4" s="744"/>
      <c r="GWK4" s="744"/>
      <c r="GWL4" s="744"/>
      <c r="GWM4" s="744"/>
      <c r="GWN4" s="744"/>
      <c r="GWO4" s="744"/>
      <c r="GWP4" s="744"/>
      <c r="GWQ4" s="744"/>
      <c r="GWR4" s="744"/>
      <c r="GWS4" s="744"/>
      <c r="GWT4" s="744"/>
      <c r="GWU4" s="744"/>
      <c r="GWV4" s="744"/>
      <c r="GWW4" s="744"/>
      <c r="GWX4" s="744"/>
      <c r="GWY4" s="744"/>
      <c r="GWZ4" s="744"/>
      <c r="GXA4" s="744"/>
      <c r="GXB4" s="744"/>
      <c r="GXC4" s="744"/>
      <c r="GXD4" s="744"/>
      <c r="GXE4" s="744"/>
      <c r="GXF4" s="744"/>
      <c r="GXG4" s="744"/>
      <c r="GXH4" s="744"/>
      <c r="GXI4" s="744"/>
      <c r="GXJ4" s="744"/>
      <c r="GXK4" s="744"/>
      <c r="GXL4" s="744"/>
      <c r="GXM4" s="744"/>
      <c r="GXN4" s="744"/>
      <c r="GXO4" s="744"/>
      <c r="GXP4" s="744"/>
      <c r="GXQ4" s="744"/>
      <c r="GXR4" s="744"/>
      <c r="GXS4" s="744"/>
      <c r="GXT4" s="744"/>
      <c r="GXU4" s="744"/>
      <c r="GXV4" s="744"/>
      <c r="GXW4" s="744"/>
      <c r="GXX4" s="744"/>
      <c r="GXY4" s="744"/>
      <c r="GXZ4" s="744"/>
      <c r="GYA4" s="744"/>
      <c r="GYB4" s="744"/>
      <c r="GYC4" s="744"/>
      <c r="GYD4" s="744"/>
      <c r="GYE4" s="744"/>
      <c r="GYF4" s="744"/>
      <c r="GYG4" s="744"/>
      <c r="GYH4" s="744"/>
      <c r="GYI4" s="744"/>
      <c r="GYJ4" s="744"/>
      <c r="GYK4" s="744"/>
      <c r="GYL4" s="744"/>
      <c r="GYM4" s="744"/>
      <c r="GYN4" s="744"/>
      <c r="GYO4" s="744"/>
      <c r="GYP4" s="744"/>
      <c r="GYQ4" s="744"/>
      <c r="GYR4" s="744"/>
      <c r="GYS4" s="744"/>
      <c r="GYT4" s="744"/>
      <c r="GYU4" s="744"/>
      <c r="GYV4" s="744"/>
      <c r="GYW4" s="744"/>
      <c r="GYX4" s="744"/>
      <c r="GYY4" s="744"/>
      <c r="GYZ4" s="744"/>
      <c r="GZA4" s="744"/>
      <c r="GZB4" s="744"/>
      <c r="GZC4" s="744"/>
      <c r="GZD4" s="744"/>
      <c r="GZE4" s="744"/>
      <c r="GZF4" s="744"/>
      <c r="GZG4" s="744"/>
      <c r="GZH4" s="744"/>
      <c r="GZI4" s="744"/>
      <c r="GZJ4" s="744"/>
      <c r="GZK4" s="744"/>
      <c r="GZL4" s="744"/>
      <c r="GZM4" s="744"/>
      <c r="GZN4" s="744"/>
      <c r="GZO4" s="744"/>
      <c r="GZP4" s="744"/>
      <c r="GZQ4" s="744"/>
      <c r="GZR4" s="744"/>
      <c r="GZS4" s="744"/>
      <c r="GZT4" s="744"/>
      <c r="GZU4" s="744"/>
      <c r="GZV4" s="744"/>
      <c r="GZW4" s="744"/>
      <c r="GZX4" s="744"/>
      <c r="GZY4" s="744"/>
      <c r="GZZ4" s="744"/>
      <c r="HAA4" s="744"/>
      <c r="HAB4" s="744"/>
      <c r="HAC4" s="744"/>
      <c r="HAD4" s="744"/>
      <c r="HAE4" s="744"/>
      <c r="HAF4" s="744"/>
      <c r="HAG4" s="744"/>
      <c r="HAH4" s="744"/>
      <c r="HAI4" s="744"/>
      <c r="HAJ4" s="744"/>
      <c r="HAK4" s="744"/>
      <c r="HAL4" s="744"/>
      <c r="HAM4" s="744"/>
      <c r="HAN4" s="744"/>
      <c r="HAO4" s="744"/>
      <c r="HAP4" s="744"/>
      <c r="HAQ4" s="744"/>
      <c r="HAR4" s="744"/>
      <c r="HAS4" s="744"/>
      <c r="HAT4" s="744"/>
      <c r="HAU4" s="744"/>
      <c r="HAV4" s="744"/>
      <c r="HAW4" s="744"/>
      <c r="HAX4" s="744"/>
      <c r="HAY4" s="744"/>
      <c r="HAZ4" s="744"/>
      <c r="HBA4" s="744"/>
      <c r="HBB4" s="744"/>
      <c r="HBC4" s="744"/>
      <c r="HBD4" s="744"/>
      <c r="HBE4" s="744"/>
      <c r="HBF4" s="744"/>
      <c r="HBG4" s="744"/>
      <c r="HBH4" s="744"/>
      <c r="HBI4" s="744"/>
      <c r="HBJ4" s="744"/>
      <c r="HBK4" s="744"/>
      <c r="HBL4" s="744"/>
      <c r="HBM4" s="744"/>
      <c r="HBN4" s="744"/>
      <c r="HBO4" s="744"/>
      <c r="HBP4" s="744"/>
      <c r="HBQ4" s="744"/>
      <c r="HBR4" s="744"/>
      <c r="HBS4" s="744"/>
      <c r="HBT4" s="744"/>
      <c r="HBU4" s="744"/>
      <c r="HBV4" s="744"/>
      <c r="HBW4" s="744"/>
      <c r="HBX4" s="744"/>
      <c r="HBY4" s="744"/>
      <c r="HBZ4" s="744"/>
      <c r="HCA4" s="744"/>
      <c r="HCB4" s="744"/>
      <c r="HCC4" s="744"/>
      <c r="HCD4" s="744"/>
      <c r="HCE4" s="744"/>
      <c r="HCF4" s="744"/>
      <c r="HCG4" s="744"/>
      <c r="HCH4" s="744"/>
      <c r="HCI4" s="744"/>
      <c r="HCJ4" s="744"/>
      <c r="HCK4" s="744"/>
      <c r="HCL4" s="744"/>
      <c r="HCM4" s="744"/>
      <c r="HCN4" s="744"/>
      <c r="HCO4" s="744"/>
      <c r="HCP4" s="744"/>
      <c r="HCQ4" s="744"/>
      <c r="HCR4" s="744"/>
      <c r="HCS4" s="744"/>
      <c r="HCT4" s="744"/>
      <c r="HCU4" s="744"/>
      <c r="HCV4" s="744"/>
      <c r="HCW4" s="744"/>
      <c r="HCX4" s="744"/>
      <c r="HCY4" s="744"/>
      <c r="HCZ4" s="744"/>
      <c r="HDA4" s="744"/>
      <c r="HDB4" s="744"/>
      <c r="HDC4" s="744"/>
      <c r="HDD4" s="744"/>
      <c r="HDE4" s="744"/>
      <c r="HDF4" s="744"/>
      <c r="HDG4" s="744"/>
      <c r="HDH4" s="744"/>
      <c r="HDI4" s="744"/>
      <c r="HDJ4" s="744"/>
      <c r="HDK4" s="744"/>
      <c r="HDL4" s="744"/>
      <c r="HDM4" s="744"/>
      <c r="HDN4" s="744"/>
      <c r="HDO4" s="744"/>
      <c r="HDP4" s="744"/>
      <c r="HDQ4" s="744"/>
      <c r="HDR4" s="744"/>
      <c r="HDS4" s="744"/>
      <c r="HDT4" s="744"/>
      <c r="HDU4" s="744"/>
      <c r="HDV4" s="744"/>
      <c r="HDW4" s="744"/>
      <c r="HDX4" s="744"/>
      <c r="HDY4" s="744"/>
      <c r="HDZ4" s="744"/>
      <c r="HEA4" s="744"/>
      <c r="HEB4" s="744"/>
      <c r="HEC4" s="744"/>
      <c r="HED4" s="744"/>
      <c r="HEE4" s="744"/>
      <c r="HEF4" s="744"/>
      <c r="HEG4" s="744"/>
      <c r="HEH4" s="744"/>
      <c r="HEI4" s="744"/>
      <c r="HEJ4" s="744"/>
      <c r="HEK4" s="744"/>
      <c r="HEL4" s="744"/>
      <c r="HEM4" s="744"/>
      <c r="HEN4" s="744"/>
      <c r="HEO4" s="744"/>
      <c r="HEP4" s="744"/>
      <c r="HEQ4" s="744"/>
      <c r="HER4" s="744"/>
      <c r="HES4" s="744"/>
      <c r="HET4" s="744"/>
      <c r="HEU4" s="744"/>
      <c r="HEV4" s="744"/>
      <c r="HEW4" s="744"/>
      <c r="HEX4" s="744"/>
      <c r="HEY4" s="744"/>
      <c r="HEZ4" s="744"/>
      <c r="HFA4" s="744"/>
      <c r="HFB4" s="744"/>
      <c r="HFC4" s="744"/>
      <c r="HFD4" s="744"/>
      <c r="HFE4" s="744"/>
      <c r="HFF4" s="744"/>
      <c r="HFG4" s="744"/>
      <c r="HFH4" s="744"/>
      <c r="HFI4" s="744"/>
      <c r="HFJ4" s="744"/>
      <c r="HFK4" s="744"/>
      <c r="HFL4" s="744"/>
      <c r="HFM4" s="744"/>
      <c r="HFN4" s="744"/>
      <c r="HFO4" s="744"/>
      <c r="HFP4" s="744"/>
      <c r="HFQ4" s="744"/>
      <c r="HFR4" s="744"/>
      <c r="HFS4" s="744"/>
      <c r="HFT4" s="744"/>
      <c r="HFU4" s="744"/>
      <c r="HFV4" s="744"/>
      <c r="HFW4" s="744"/>
      <c r="HFX4" s="744"/>
      <c r="HFY4" s="744"/>
      <c r="HFZ4" s="744"/>
      <c r="HGA4" s="744"/>
      <c r="HGB4" s="744"/>
      <c r="HGC4" s="744"/>
      <c r="HGD4" s="744"/>
      <c r="HGE4" s="744"/>
      <c r="HGF4" s="744"/>
      <c r="HGG4" s="744"/>
      <c r="HGH4" s="744"/>
      <c r="HGI4" s="744"/>
      <c r="HGJ4" s="744"/>
      <c r="HGK4" s="744"/>
      <c r="HGL4" s="744"/>
      <c r="HGM4" s="744"/>
      <c r="HGN4" s="744"/>
      <c r="HGO4" s="744"/>
      <c r="HGP4" s="744"/>
      <c r="HGQ4" s="744"/>
      <c r="HGR4" s="744"/>
      <c r="HGS4" s="744"/>
      <c r="HGT4" s="744"/>
      <c r="HGU4" s="744"/>
      <c r="HGV4" s="744"/>
      <c r="HGW4" s="744"/>
      <c r="HGX4" s="744"/>
      <c r="HGY4" s="744"/>
      <c r="HGZ4" s="744"/>
      <c r="HHA4" s="744"/>
      <c r="HHB4" s="744"/>
      <c r="HHC4" s="744"/>
      <c r="HHD4" s="744"/>
      <c r="HHE4" s="744"/>
      <c r="HHF4" s="744"/>
      <c r="HHG4" s="744"/>
      <c r="HHH4" s="744"/>
      <c r="HHI4" s="744"/>
      <c r="HHJ4" s="744"/>
      <c r="HHK4" s="744"/>
      <c r="HHL4" s="744"/>
      <c r="HHM4" s="744"/>
      <c r="HHN4" s="744"/>
      <c r="HHO4" s="744"/>
      <c r="HHP4" s="744"/>
      <c r="HHQ4" s="744"/>
      <c r="HHR4" s="744"/>
      <c r="HHS4" s="744"/>
      <c r="HHT4" s="744"/>
      <c r="HHU4" s="744"/>
      <c r="HHV4" s="744"/>
      <c r="HHW4" s="744"/>
      <c r="HHX4" s="744"/>
      <c r="HHY4" s="744"/>
      <c r="HHZ4" s="744"/>
      <c r="HIA4" s="744"/>
      <c r="HIB4" s="744"/>
      <c r="HIC4" s="744"/>
      <c r="HID4" s="744"/>
      <c r="HIE4" s="744"/>
      <c r="HIF4" s="744"/>
      <c r="HIG4" s="744"/>
      <c r="HIH4" s="744"/>
      <c r="HII4" s="744"/>
      <c r="HIJ4" s="744"/>
      <c r="HIK4" s="744"/>
      <c r="HIL4" s="744"/>
      <c r="HIM4" s="744"/>
      <c r="HIN4" s="744"/>
      <c r="HIO4" s="744"/>
      <c r="HIP4" s="744"/>
      <c r="HIQ4" s="744"/>
      <c r="HIR4" s="744"/>
      <c r="HIS4" s="744"/>
      <c r="HIT4" s="744"/>
      <c r="HIU4" s="744"/>
      <c r="HIV4" s="744"/>
      <c r="HIW4" s="744"/>
      <c r="HIX4" s="744"/>
      <c r="HIY4" s="744"/>
      <c r="HIZ4" s="744"/>
      <c r="HJA4" s="744"/>
      <c r="HJB4" s="744"/>
      <c r="HJC4" s="744"/>
      <c r="HJD4" s="744"/>
      <c r="HJE4" s="744"/>
      <c r="HJF4" s="744"/>
      <c r="HJG4" s="744"/>
      <c r="HJH4" s="744"/>
      <c r="HJI4" s="744"/>
      <c r="HJJ4" s="744"/>
      <c r="HJK4" s="744"/>
      <c r="HJL4" s="744"/>
      <c r="HJM4" s="744"/>
      <c r="HJN4" s="744"/>
      <c r="HJO4" s="744"/>
      <c r="HJP4" s="744"/>
      <c r="HJQ4" s="744"/>
      <c r="HJR4" s="744"/>
      <c r="HJS4" s="744"/>
      <c r="HJT4" s="744"/>
      <c r="HJU4" s="744"/>
      <c r="HJV4" s="744"/>
      <c r="HJW4" s="744"/>
      <c r="HJX4" s="744"/>
      <c r="HJY4" s="744"/>
      <c r="HJZ4" s="744"/>
      <c r="HKA4" s="744"/>
      <c r="HKB4" s="744"/>
      <c r="HKC4" s="744"/>
      <c r="HKD4" s="744"/>
      <c r="HKE4" s="744"/>
      <c r="HKF4" s="744"/>
      <c r="HKG4" s="744"/>
      <c r="HKH4" s="744"/>
      <c r="HKI4" s="744"/>
      <c r="HKJ4" s="744"/>
      <c r="HKK4" s="744"/>
      <c r="HKL4" s="744"/>
      <c r="HKM4" s="744"/>
      <c r="HKN4" s="744"/>
      <c r="HKO4" s="744"/>
      <c r="HKP4" s="744"/>
      <c r="HKQ4" s="744"/>
      <c r="HKR4" s="744"/>
      <c r="HKS4" s="744"/>
      <c r="HKT4" s="744"/>
      <c r="HKU4" s="744"/>
      <c r="HKV4" s="744"/>
      <c r="HKW4" s="744"/>
      <c r="HKX4" s="744"/>
      <c r="HKY4" s="744"/>
      <c r="HKZ4" s="744"/>
      <c r="HLA4" s="744"/>
      <c r="HLB4" s="744"/>
      <c r="HLC4" s="744"/>
      <c r="HLD4" s="744"/>
      <c r="HLE4" s="744"/>
      <c r="HLF4" s="744"/>
      <c r="HLG4" s="744"/>
      <c r="HLH4" s="744"/>
      <c r="HLI4" s="744"/>
      <c r="HLJ4" s="744"/>
      <c r="HLK4" s="744"/>
      <c r="HLL4" s="744"/>
      <c r="HLM4" s="744"/>
      <c r="HLN4" s="744"/>
      <c r="HLO4" s="744"/>
      <c r="HLP4" s="744"/>
      <c r="HLQ4" s="744"/>
      <c r="HLR4" s="744"/>
      <c r="HLS4" s="744"/>
      <c r="HLT4" s="744"/>
      <c r="HLU4" s="744"/>
      <c r="HLV4" s="744"/>
      <c r="HLW4" s="744"/>
      <c r="HLX4" s="744"/>
      <c r="HLY4" s="744"/>
      <c r="HLZ4" s="744"/>
      <c r="HMA4" s="744"/>
      <c r="HMB4" s="744"/>
      <c r="HMC4" s="744"/>
      <c r="HMD4" s="744"/>
      <c r="HME4" s="744"/>
      <c r="HMF4" s="744"/>
      <c r="HMG4" s="744"/>
      <c r="HMH4" s="744"/>
      <c r="HMI4" s="744"/>
      <c r="HMJ4" s="744"/>
      <c r="HMK4" s="744"/>
      <c r="HML4" s="744"/>
      <c r="HMM4" s="744"/>
      <c r="HMN4" s="744"/>
      <c r="HMO4" s="744"/>
      <c r="HMP4" s="744"/>
      <c r="HMQ4" s="744"/>
      <c r="HMR4" s="744"/>
      <c r="HMS4" s="744"/>
      <c r="HMT4" s="744"/>
      <c r="HMU4" s="744"/>
      <c r="HMV4" s="744"/>
      <c r="HMW4" s="744"/>
      <c r="HMX4" s="744"/>
      <c r="HMY4" s="744"/>
      <c r="HMZ4" s="744"/>
      <c r="HNA4" s="744"/>
      <c r="HNB4" s="744"/>
      <c r="HNC4" s="744"/>
      <c r="HND4" s="744"/>
      <c r="HNE4" s="744"/>
      <c r="HNF4" s="744"/>
      <c r="HNG4" s="744"/>
      <c r="HNH4" s="744"/>
      <c r="HNI4" s="744"/>
      <c r="HNJ4" s="744"/>
      <c r="HNK4" s="744"/>
      <c r="HNL4" s="744"/>
      <c r="HNM4" s="744"/>
      <c r="HNN4" s="744"/>
      <c r="HNO4" s="744"/>
      <c r="HNP4" s="744"/>
      <c r="HNQ4" s="744"/>
      <c r="HNR4" s="744"/>
      <c r="HNS4" s="744"/>
      <c r="HNT4" s="744"/>
      <c r="HNU4" s="744"/>
      <c r="HNV4" s="744"/>
      <c r="HNW4" s="744"/>
      <c r="HNX4" s="744"/>
      <c r="HNY4" s="744"/>
      <c r="HNZ4" s="744"/>
      <c r="HOA4" s="744"/>
      <c r="HOB4" s="744"/>
      <c r="HOC4" s="744"/>
      <c r="HOD4" s="744"/>
      <c r="HOE4" s="744"/>
      <c r="HOF4" s="744"/>
      <c r="HOG4" s="744"/>
      <c r="HOH4" s="744"/>
      <c r="HOI4" s="744"/>
      <c r="HOJ4" s="744"/>
      <c r="HOK4" s="744"/>
      <c r="HOL4" s="744"/>
      <c r="HOM4" s="744"/>
      <c r="HON4" s="744"/>
      <c r="HOO4" s="744"/>
      <c r="HOP4" s="744"/>
      <c r="HOQ4" s="744"/>
      <c r="HOR4" s="744"/>
      <c r="HOS4" s="744"/>
      <c r="HOT4" s="744"/>
      <c r="HOU4" s="744"/>
      <c r="HOV4" s="744"/>
      <c r="HOW4" s="744"/>
      <c r="HOX4" s="744"/>
      <c r="HOY4" s="744"/>
      <c r="HOZ4" s="744"/>
      <c r="HPA4" s="744"/>
      <c r="HPB4" s="744"/>
      <c r="HPC4" s="744"/>
      <c r="HPD4" s="744"/>
      <c r="HPE4" s="744"/>
      <c r="HPF4" s="744"/>
      <c r="HPG4" s="744"/>
      <c r="HPH4" s="744"/>
      <c r="HPI4" s="744"/>
      <c r="HPJ4" s="744"/>
      <c r="HPK4" s="744"/>
      <c r="HPL4" s="744"/>
      <c r="HPM4" s="744"/>
      <c r="HPN4" s="744"/>
      <c r="HPO4" s="744"/>
      <c r="HPP4" s="744"/>
      <c r="HPQ4" s="744"/>
      <c r="HPR4" s="744"/>
      <c r="HPS4" s="744"/>
      <c r="HPT4" s="744"/>
      <c r="HPU4" s="744"/>
      <c r="HPV4" s="744"/>
      <c r="HPW4" s="744"/>
      <c r="HPX4" s="744"/>
      <c r="HPY4" s="744"/>
      <c r="HPZ4" s="744"/>
      <c r="HQA4" s="744"/>
      <c r="HQB4" s="744"/>
      <c r="HQC4" s="744"/>
      <c r="HQD4" s="744"/>
      <c r="HQE4" s="744"/>
      <c r="HQF4" s="744"/>
      <c r="HQG4" s="744"/>
      <c r="HQH4" s="744"/>
      <c r="HQI4" s="744"/>
      <c r="HQJ4" s="744"/>
      <c r="HQK4" s="744"/>
      <c r="HQL4" s="744"/>
      <c r="HQM4" s="744"/>
      <c r="HQN4" s="744"/>
      <c r="HQO4" s="744"/>
      <c r="HQP4" s="744"/>
      <c r="HQQ4" s="744"/>
      <c r="HQR4" s="744"/>
      <c r="HQS4" s="744"/>
      <c r="HQT4" s="744"/>
      <c r="HQU4" s="744"/>
      <c r="HQV4" s="744"/>
      <c r="HQW4" s="744"/>
      <c r="HQX4" s="744"/>
      <c r="HQY4" s="744"/>
      <c r="HQZ4" s="744"/>
      <c r="HRA4" s="744"/>
      <c r="HRB4" s="744"/>
      <c r="HRC4" s="744"/>
      <c r="HRD4" s="744"/>
      <c r="HRE4" s="744"/>
      <c r="HRF4" s="744"/>
      <c r="HRG4" s="744"/>
      <c r="HRH4" s="744"/>
      <c r="HRI4" s="744"/>
      <c r="HRJ4" s="744"/>
      <c r="HRK4" s="744"/>
      <c r="HRL4" s="744"/>
      <c r="HRM4" s="744"/>
      <c r="HRN4" s="744"/>
      <c r="HRO4" s="744"/>
      <c r="HRP4" s="744"/>
      <c r="HRQ4" s="744"/>
      <c r="HRR4" s="744"/>
      <c r="HRS4" s="744"/>
      <c r="HRT4" s="744"/>
      <c r="HRU4" s="744"/>
      <c r="HRV4" s="744"/>
      <c r="HRW4" s="744"/>
      <c r="HRX4" s="744"/>
      <c r="HRY4" s="744"/>
      <c r="HRZ4" s="744"/>
      <c r="HSA4" s="744"/>
      <c r="HSB4" s="744"/>
      <c r="HSC4" s="744"/>
      <c r="HSD4" s="744"/>
      <c r="HSE4" s="744"/>
      <c r="HSF4" s="744"/>
      <c r="HSG4" s="744"/>
      <c r="HSH4" s="744"/>
      <c r="HSI4" s="744"/>
      <c r="HSJ4" s="744"/>
      <c r="HSK4" s="744"/>
      <c r="HSL4" s="744"/>
      <c r="HSM4" s="744"/>
      <c r="HSN4" s="744"/>
      <c r="HSO4" s="744"/>
      <c r="HSP4" s="744"/>
      <c r="HSQ4" s="744"/>
      <c r="HSR4" s="744"/>
      <c r="HSS4" s="744"/>
      <c r="HST4" s="744"/>
      <c r="HSU4" s="744"/>
      <c r="HSV4" s="744"/>
      <c r="HSW4" s="744"/>
      <c r="HSX4" s="744"/>
      <c r="HSY4" s="744"/>
      <c r="HSZ4" s="744"/>
      <c r="HTA4" s="744"/>
      <c r="HTB4" s="744"/>
      <c r="HTC4" s="744"/>
      <c r="HTD4" s="744"/>
      <c r="HTE4" s="744"/>
      <c r="HTF4" s="744"/>
      <c r="HTG4" s="744"/>
      <c r="HTH4" s="744"/>
      <c r="HTI4" s="744"/>
      <c r="HTJ4" s="744"/>
      <c r="HTK4" s="744"/>
      <c r="HTL4" s="744"/>
      <c r="HTM4" s="744"/>
      <c r="HTN4" s="744"/>
      <c r="HTO4" s="744"/>
      <c r="HTP4" s="744"/>
      <c r="HTQ4" s="744"/>
      <c r="HTR4" s="744"/>
      <c r="HTS4" s="744"/>
      <c r="HTT4" s="744"/>
      <c r="HTU4" s="744"/>
      <c r="HTV4" s="744"/>
      <c r="HTW4" s="744"/>
      <c r="HTX4" s="744"/>
      <c r="HTY4" s="744"/>
      <c r="HTZ4" s="744"/>
      <c r="HUA4" s="744"/>
      <c r="HUB4" s="744"/>
      <c r="HUC4" s="744"/>
      <c r="HUD4" s="744"/>
      <c r="HUE4" s="744"/>
      <c r="HUF4" s="744"/>
      <c r="HUG4" s="744"/>
      <c r="HUH4" s="744"/>
      <c r="HUI4" s="744"/>
      <c r="HUJ4" s="744"/>
      <c r="HUK4" s="744"/>
      <c r="HUL4" s="744"/>
      <c r="HUM4" s="744"/>
      <c r="HUN4" s="744"/>
      <c r="HUO4" s="744"/>
      <c r="HUP4" s="744"/>
      <c r="HUQ4" s="744"/>
      <c r="HUR4" s="744"/>
      <c r="HUS4" s="744"/>
      <c r="HUT4" s="744"/>
      <c r="HUU4" s="744"/>
      <c r="HUV4" s="744"/>
      <c r="HUW4" s="744"/>
      <c r="HUX4" s="744"/>
      <c r="HUY4" s="744"/>
      <c r="HUZ4" s="744"/>
      <c r="HVA4" s="744"/>
      <c r="HVB4" s="744"/>
      <c r="HVC4" s="744"/>
      <c r="HVD4" s="744"/>
      <c r="HVE4" s="744"/>
      <c r="HVF4" s="744"/>
      <c r="HVG4" s="744"/>
      <c r="HVH4" s="744"/>
      <c r="HVI4" s="744"/>
      <c r="HVJ4" s="744"/>
      <c r="HVK4" s="744"/>
      <c r="HVL4" s="744"/>
      <c r="HVM4" s="744"/>
      <c r="HVN4" s="744"/>
      <c r="HVO4" s="744"/>
      <c r="HVP4" s="744"/>
      <c r="HVQ4" s="744"/>
      <c r="HVR4" s="744"/>
      <c r="HVS4" s="744"/>
      <c r="HVT4" s="744"/>
      <c r="HVU4" s="744"/>
      <c r="HVV4" s="744"/>
      <c r="HVW4" s="744"/>
      <c r="HVX4" s="744"/>
      <c r="HVY4" s="744"/>
      <c r="HVZ4" s="744"/>
      <c r="HWA4" s="744"/>
      <c r="HWB4" s="744"/>
      <c r="HWC4" s="744"/>
      <c r="HWD4" s="744"/>
      <c r="HWE4" s="744"/>
      <c r="HWF4" s="744"/>
      <c r="HWG4" s="744"/>
      <c r="HWH4" s="744"/>
      <c r="HWI4" s="744"/>
      <c r="HWJ4" s="744"/>
      <c r="HWK4" s="744"/>
      <c r="HWL4" s="744"/>
      <c r="HWM4" s="744"/>
      <c r="HWN4" s="744"/>
      <c r="HWO4" s="744"/>
      <c r="HWP4" s="744"/>
      <c r="HWQ4" s="744"/>
      <c r="HWR4" s="744"/>
      <c r="HWS4" s="744"/>
      <c r="HWT4" s="744"/>
      <c r="HWU4" s="744"/>
      <c r="HWV4" s="744"/>
      <c r="HWW4" s="744"/>
      <c r="HWX4" s="744"/>
      <c r="HWY4" s="744"/>
      <c r="HWZ4" s="744"/>
      <c r="HXA4" s="744"/>
      <c r="HXB4" s="744"/>
      <c r="HXC4" s="744"/>
      <c r="HXD4" s="744"/>
      <c r="HXE4" s="744"/>
      <c r="HXF4" s="744"/>
      <c r="HXG4" s="744"/>
      <c r="HXH4" s="744"/>
      <c r="HXI4" s="744"/>
      <c r="HXJ4" s="744"/>
      <c r="HXK4" s="744"/>
      <c r="HXL4" s="744"/>
      <c r="HXM4" s="744"/>
      <c r="HXN4" s="744"/>
      <c r="HXO4" s="744"/>
      <c r="HXP4" s="744"/>
      <c r="HXQ4" s="744"/>
      <c r="HXR4" s="744"/>
      <c r="HXS4" s="744"/>
      <c r="HXT4" s="744"/>
      <c r="HXU4" s="744"/>
      <c r="HXV4" s="744"/>
      <c r="HXW4" s="744"/>
      <c r="HXX4" s="744"/>
      <c r="HXY4" s="744"/>
      <c r="HXZ4" s="744"/>
      <c r="HYA4" s="744"/>
      <c r="HYB4" s="744"/>
      <c r="HYC4" s="744"/>
      <c r="HYD4" s="744"/>
      <c r="HYE4" s="744"/>
      <c r="HYF4" s="744"/>
      <c r="HYG4" s="744"/>
      <c r="HYH4" s="744"/>
      <c r="HYI4" s="744"/>
      <c r="HYJ4" s="744"/>
      <c r="HYK4" s="744"/>
      <c r="HYL4" s="744"/>
      <c r="HYM4" s="744"/>
      <c r="HYN4" s="744"/>
      <c r="HYO4" s="744"/>
      <c r="HYP4" s="744"/>
      <c r="HYQ4" s="744"/>
      <c r="HYR4" s="744"/>
      <c r="HYS4" s="744"/>
      <c r="HYT4" s="744"/>
      <c r="HYU4" s="744"/>
      <c r="HYV4" s="744"/>
      <c r="HYW4" s="744"/>
      <c r="HYX4" s="744"/>
      <c r="HYY4" s="744"/>
      <c r="HYZ4" s="744"/>
      <c r="HZA4" s="744"/>
      <c r="HZB4" s="744"/>
      <c r="HZC4" s="744"/>
      <c r="HZD4" s="744"/>
      <c r="HZE4" s="744"/>
      <c r="HZF4" s="744"/>
      <c r="HZG4" s="744"/>
      <c r="HZH4" s="744"/>
      <c r="HZI4" s="744"/>
      <c r="HZJ4" s="744"/>
      <c r="HZK4" s="744"/>
      <c r="HZL4" s="744"/>
      <c r="HZM4" s="744"/>
      <c r="HZN4" s="744"/>
      <c r="HZO4" s="744"/>
      <c r="HZP4" s="744"/>
      <c r="HZQ4" s="744"/>
      <c r="HZR4" s="744"/>
      <c r="HZS4" s="744"/>
      <c r="HZT4" s="744"/>
      <c r="HZU4" s="744"/>
      <c r="HZV4" s="744"/>
      <c r="HZW4" s="744"/>
      <c r="HZX4" s="744"/>
      <c r="HZY4" s="744"/>
      <c r="HZZ4" s="744"/>
      <c r="IAA4" s="744"/>
      <c r="IAB4" s="744"/>
      <c r="IAC4" s="744"/>
      <c r="IAD4" s="744"/>
      <c r="IAE4" s="744"/>
      <c r="IAF4" s="744"/>
      <c r="IAG4" s="744"/>
      <c r="IAH4" s="744"/>
      <c r="IAI4" s="744"/>
      <c r="IAJ4" s="744"/>
      <c r="IAK4" s="744"/>
      <c r="IAL4" s="744"/>
      <c r="IAM4" s="744"/>
      <c r="IAN4" s="744"/>
      <c r="IAO4" s="744"/>
      <c r="IAP4" s="744"/>
      <c r="IAQ4" s="744"/>
      <c r="IAR4" s="744"/>
      <c r="IAS4" s="744"/>
      <c r="IAT4" s="744"/>
      <c r="IAU4" s="744"/>
      <c r="IAV4" s="744"/>
      <c r="IAW4" s="744"/>
      <c r="IAX4" s="744"/>
      <c r="IAY4" s="744"/>
      <c r="IAZ4" s="744"/>
      <c r="IBA4" s="744"/>
      <c r="IBB4" s="744"/>
      <c r="IBC4" s="744"/>
      <c r="IBD4" s="744"/>
      <c r="IBE4" s="744"/>
      <c r="IBF4" s="744"/>
      <c r="IBG4" s="744"/>
      <c r="IBH4" s="744"/>
      <c r="IBI4" s="744"/>
      <c r="IBJ4" s="744"/>
      <c r="IBK4" s="744"/>
      <c r="IBL4" s="744"/>
      <c r="IBM4" s="744"/>
      <c r="IBN4" s="744"/>
      <c r="IBO4" s="744"/>
      <c r="IBP4" s="744"/>
      <c r="IBQ4" s="744"/>
      <c r="IBR4" s="744"/>
      <c r="IBS4" s="744"/>
      <c r="IBT4" s="744"/>
      <c r="IBU4" s="744"/>
      <c r="IBV4" s="744"/>
      <c r="IBW4" s="744"/>
      <c r="IBX4" s="744"/>
      <c r="IBY4" s="744"/>
      <c r="IBZ4" s="744"/>
      <c r="ICA4" s="744"/>
      <c r="ICB4" s="744"/>
      <c r="ICC4" s="744"/>
      <c r="ICD4" s="744"/>
      <c r="ICE4" s="744"/>
      <c r="ICF4" s="744"/>
      <c r="ICG4" s="744"/>
      <c r="ICH4" s="744"/>
      <c r="ICI4" s="744"/>
      <c r="ICJ4" s="744"/>
      <c r="ICK4" s="744"/>
      <c r="ICL4" s="744"/>
      <c r="ICM4" s="744"/>
      <c r="ICN4" s="744"/>
      <c r="ICO4" s="744"/>
      <c r="ICP4" s="744"/>
      <c r="ICQ4" s="744"/>
      <c r="ICR4" s="744"/>
      <c r="ICS4" s="744"/>
      <c r="ICT4" s="744"/>
      <c r="ICU4" s="744"/>
      <c r="ICV4" s="744"/>
      <c r="ICW4" s="744"/>
      <c r="ICX4" s="744"/>
      <c r="ICY4" s="744"/>
      <c r="ICZ4" s="744"/>
      <c r="IDA4" s="744"/>
      <c r="IDB4" s="744"/>
      <c r="IDC4" s="744"/>
      <c r="IDD4" s="744"/>
      <c r="IDE4" s="744"/>
      <c r="IDF4" s="744"/>
      <c r="IDG4" s="744"/>
      <c r="IDH4" s="744"/>
      <c r="IDI4" s="744"/>
      <c r="IDJ4" s="744"/>
      <c r="IDK4" s="744"/>
      <c r="IDL4" s="744"/>
      <c r="IDM4" s="744"/>
      <c r="IDN4" s="744"/>
      <c r="IDO4" s="744"/>
      <c r="IDP4" s="744"/>
      <c r="IDQ4" s="744"/>
      <c r="IDR4" s="744"/>
      <c r="IDS4" s="744"/>
      <c r="IDT4" s="744"/>
      <c r="IDU4" s="744"/>
      <c r="IDV4" s="744"/>
      <c r="IDW4" s="744"/>
      <c r="IDX4" s="744"/>
      <c r="IDY4" s="744"/>
      <c r="IDZ4" s="744"/>
      <c r="IEA4" s="744"/>
      <c r="IEB4" s="744"/>
      <c r="IEC4" s="744"/>
      <c r="IED4" s="744"/>
      <c r="IEE4" s="744"/>
      <c r="IEF4" s="744"/>
      <c r="IEG4" s="744"/>
      <c r="IEH4" s="744"/>
      <c r="IEI4" s="744"/>
      <c r="IEJ4" s="744"/>
      <c r="IEK4" s="744"/>
      <c r="IEL4" s="744"/>
      <c r="IEM4" s="744"/>
      <c r="IEN4" s="744"/>
      <c r="IEO4" s="744"/>
      <c r="IEP4" s="744"/>
      <c r="IEQ4" s="744"/>
      <c r="IER4" s="744"/>
      <c r="IES4" s="744"/>
      <c r="IET4" s="744"/>
      <c r="IEU4" s="744"/>
      <c r="IEV4" s="744"/>
      <c r="IEW4" s="744"/>
      <c r="IEX4" s="744"/>
      <c r="IEY4" s="744"/>
      <c r="IEZ4" s="744"/>
      <c r="IFA4" s="744"/>
      <c r="IFB4" s="744"/>
      <c r="IFC4" s="744"/>
      <c r="IFD4" s="744"/>
      <c r="IFE4" s="744"/>
      <c r="IFF4" s="744"/>
      <c r="IFG4" s="744"/>
      <c r="IFH4" s="744"/>
      <c r="IFI4" s="744"/>
      <c r="IFJ4" s="744"/>
      <c r="IFK4" s="744"/>
      <c r="IFL4" s="744"/>
      <c r="IFM4" s="744"/>
      <c r="IFN4" s="744"/>
      <c r="IFO4" s="744"/>
      <c r="IFP4" s="744"/>
      <c r="IFQ4" s="744"/>
      <c r="IFR4" s="744"/>
      <c r="IFS4" s="744"/>
      <c r="IFT4" s="744"/>
      <c r="IFU4" s="744"/>
      <c r="IFV4" s="744"/>
      <c r="IFW4" s="744"/>
      <c r="IFX4" s="744"/>
      <c r="IFY4" s="744"/>
      <c r="IFZ4" s="744"/>
      <c r="IGA4" s="744"/>
      <c r="IGB4" s="744"/>
      <c r="IGC4" s="744"/>
      <c r="IGD4" s="744"/>
      <c r="IGE4" s="744"/>
      <c r="IGF4" s="744"/>
      <c r="IGG4" s="744"/>
      <c r="IGH4" s="744"/>
      <c r="IGI4" s="744"/>
      <c r="IGJ4" s="744"/>
      <c r="IGK4" s="744"/>
      <c r="IGL4" s="744"/>
      <c r="IGM4" s="744"/>
      <c r="IGN4" s="744"/>
      <c r="IGO4" s="744"/>
      <c r="IGP4" s="744"/>
      <c r="IGQ4" s="744"/>
      <c r="IGR4" s="744"/>
      <c r="IGS4" s="744"/>
      <c r="IGT4" s="744"/>
      <c r="IGU4" s="744"/>
      <c r="IGV4" s="744"/>
      <c r="IGW4" s="744"/>
      <c r="IGX4" s="744"/>
      <c r="IGY4" s="744"/>
      <c r="IGZ4" s="744"/>
      <c r="IHA4" s="744"/>
      <c r="IHB4" s="744"/>
      <c r="IHC4" s="744"/>
      <c r="IHD4" s="744"/>
      <c r="IHE4" s="744"/>
      <c r="IHF4" s="744"/>
      <c r="IHG4" s="744"/>
      <c r="IHH4" s="744"/>
      <c r="IHI4" s="744"/>
      <c r="IHJ4" s="744"/>
      <c r="IHK4" s="744"/>
      <c r="IHL4" s="744"/>
      <c r="IHM4" s="744"/>
      <c r="IHN4" s="744"/>
      <c r="IHO4" s="744"/>
      <c r="IHP4" s="744"/>
      <c r="IHQ4" s="744"/>
      <c r="IHR4" s="744"/>
      <c r="IHS4" s="744"/>
      <c r="IHT4" s="744"/>
      <c r="IHU4" s="744"/>
      <c r="IHV4" s="744"/>
      <c r="IHW4" s="744"/>
      <c r="IHX4" s="744"/>
      <c r="IHY4" s="744"/>
      <c r="IHZ4" s="744"/>
      <c r="IIA4" s="744"/>
      <c r="IIB4" s="744"/>
      <c r="IIC4" s="744"/>
      <c r="IID4" s="744"/>
      <c r="IIE4" s="744"/>
      <c r="IIF4" s="744"/>
      <c r="IIG4" s="744"/>
      <c r="IIH4" s="744"/>
      <c r="III4" s="744"/>
      <c r="IIJ4" s="744"/>
      <c r="IIK4" s="744"/>
      <c r="IIL4" s="744"/>
      <c r="IIM4" s="744"/>
      <c r="IIN4" s="744"/>
      <c r="IIO4" s="744"/>
      <c r="IIP4" s="744"/>
      <c r="IIQ4" s="744"/>
      <c r="IIR4" s="744"/>
      <c r="IIS4" s="744"/>
      <c r="IIT4" s="744"/>
      <c r="IIU4" s="744"/>
      <c r="IIV4" s="744"/>
      <c r="IIW4" s="744"/>
      <c r="IIX4" s="744"/>
      <c r="IIY4" s="744"/>
      <c r="IIZ4" s="744"/>
      <c r="IJA4" s="744"/>
      <c r="IJB4" s="744"/>
      <c r="IJC4" s="744"/>
      <c r="IJD4" s="744"/>
      <c r="IJE4" s="744"/>
      <c r="IJF4" s="744"/>
      <c r="IJG4" s="744"/>
      <c r="IJH4" s="744"/>
      <c r="IJI4" s="744"/>
      <c r="IJJ4" s="744"/>
      <c r="IJK4" s="744"/>
      <c r="IJL4" s="744"/>
      <c r="IJM4" s="744"/>
      <c r="IJN4" s="744"/>
      <c r="IJO4" s="744"/>
      <c r="IJP4" s="744"/>
      <c r="IJQ4" s="744"/>
      <c r="IJR4" s="744"/>
      <c r="IJS4" s="744"/>
      <c r="IJT4" s="744"/>
      <c r="IJU4" s="744"/>
      <c r="IJV4" s="744"/>
      <c r="IJW4" s="744"/>
      <c r="IJX4" s="744"/>
      <c r="IJY4" s="744"/>
      <c r="IJZ4" s="744"/>
      <c r="IKA4" s="744"/>
      <c r="IKB4" s="744"/>
      <c r="IKC4" s="744"/>
      <c r="IKD4" s="744"/>
      <c r="IKE4" s="744"/>
      <c r="IKF4" s="744"/>
      <c r="IKG4" s="744"/>
      <c r="IKH4" s="744"/>
      <c r="IKI4" s="744"/>
      <c r="IKJ4" s="744"/>
      <c r="IKK4" s="744"/>
      <c r="IKL4" s="744"/>
      <c r="IKM4" s="744"/>
      <c r="IKN4" s="744"/>
      <c r="IKO4" s="744"/>
      <c r="IKP4" s="744"/>
      <c r="IKQ4" s="744"/>
      <c r="IKR4" s="744"/>
      <c r="IKS4" s="744"/>
      <c r="IKT4" s="744"/>
      <c r="IKU4" s="744"/>
      <c r="IKV4" s="744"/>
      <c r="IKW4" s="744"/>
      <c r="IKX4" s="744"/>
      <c r="IKY4" s="744"/>
      <c r="IKZ4" s="744"/>
      <c r="ILA4" s="744"/>
      <c r="ILB4" s="744"/>
      <c r="ILC4" s="744"/>
      <c r="ILD4" s="744"/>
      <c r="ILE4" s="744"/>
      <c r="ILF4" s="744"/>
      <c r="ILG4" s="744"/>
      <c r="ILH4" s="744"/>
      <c r="ILI4" s="744"/>
      <c r="ILJ4" s="744"/>
      <c r="ILK4" s="744"/>
      <c r="ILL4" s="744"/>
      <c r="ILM4" s="744"/>
      <c r="ILN4" s="744"/>
      <c r="ILO4" s="744"/>
      <c r="ILP4" s="744"/>
      <c r="ILQ4" s="744"/>
      <c r="ILR4" s="744"/>
      <c r="ILS4" s="744"/>
      <c r="ILT4" s="744"/>
      <c r="ILU4" s="744"/>
      <c r="ILV4" s="744"/>
      <c r="ILW4" s="744"/>
      <c r="ILX4" s="744"/>
      <c r="ILY4" s="744"/>
      <c r="ILZ4" s="744"/>
      <c r="IMA4" s="744"/>
      <c r="IMB4" s="744"/>
      <c r="IMC4" s="744"/>
      <c r="IMD4" s="744"/>
      <c r="IME4" s="744"/>
      <c r="IMF4" s="744"/>
      <c r="IMG4" s="744"/>
      <c r="IMH4" s="744"/>
      <c r="IMI4" s="744"/>
      <c r="IMJ4" s="744"/>
      <c r="IMK4" s="744"/>
      <c r="IML4" s="744"/>
      <c r="IMM4" s="744"/>
      <c r="IMN4" s="744"/>
      <c r="IMO4" s="744"/>
      <c r="IMP4" s="744"/>
      <c r="IMQ4" s="744"/>
      <c r="IMR4" s="744"/>
      <c r="IMS4" s="744"/>
      <c r="IMT4" s="744"/>
      <c r="IMU4" s="744"/>
      <c r="IMV4" s="744"/>
      <c r="IMW4" s="744"/>
      <c r="IMX4" s="744"/>
      <c r="IMY4" s="744"/>
      <c r="IMZ4" s="744"/>
      <c r="INA4" s="744"/>
      <c r="INB4" s="744"/>
      <c r="INC4" s="744"/>
      <c r="IND4" s="744"/>
      <c r="INE4" s="744"/>
      <c r="INF4" s="744"/>
      <c r="ING4" s="744"/>
      <c r="INH4" s="744"/>
      <c r="INI4" s="744"/>
      <c r="INJ4" s="744"/>
      <c r="INK4" s="744"/>
      <c r="INL4" s="744"/>
      <c r="INM4" s="744"/>
      <c r="INN4" s="744"/>
      <c r="INO4" s="744"/>
      <c r="INP4" s="744"/>
      <c r="INQ4" s="744"/>
      <c r="INR4" s="744"/>
      <c r="INS4" s="744"/>
      <c r="INT4" s="744"/>
      <c r="INU4" s="744"/>
      <c r="INV4" s="744"/>
      <c r="INW4" s="744"/>
      <c r="INX4" s="744"/>
      <c r="INY4" s="744"/>
      <c r="INZ4" s="744"/>
      <c r="IOA4" s="744"/>
      <c r="IOB4" s="744"/>
      <c r="IOC4" s="744"/>
      <c r="IOD4" s="744"/>
      <c r="IOE4" s="744"/>
      <c r="IOF4" s="744"/>
      <c r="IOG4" s="744"/>
      <c r="IOH4" s="744"/>
      <c r="IOI4" s="744"/>
      <c r="IOJ4" s="744"/>
      <c r="IOK4" s="744"/>
      <c r="IOL4" s="744"/>
      <c r="IOM4" s="744"/>
      <c r="ION4" s="744"/>
      <c r="IOO4" s="744"/>
      <c r="IOP4" s="744"/>
      <c r="IOQ4" s="744"/>
      <c r="IOR4" s="744"/>
      <c r="IOS4" s="744"/>
      <c r="IOT4" s="744"/>
      <c r="IOU4" s="744"/>
      <c r="IOV4" s="744"/>
      <c r="IOW4" s="744"/>
      <c r="IOX4" s="744"/>
      <c r="IOY4" s="744"/>
      <c r="IOZ4" s="744"/>
      <c r="IPA4" s="744"/>
      <c r="IPB4" s="744"/>
      <c r="IPC4" s="744"/>
      <c r="IPD4" s="744"/>
      <c r="IPE4" s="744"/>
      <c r="IPF4" s="744"/>
      <c r="IPG4" s="744"/>
      <c r="IPH4" s="744"/>
      <c r="IPI4" s="744"/>
      <c r="IPJ4" s="744"/>
      <c r="IPK4" s="744"/>
      <c r="IPL4" s="744"/>
      <c r="IPM4" s="744"/>
      <c r="IPN4" s="744"/>
      <c r="IPO4" s="744"/>
      <c r="IPP4" s="744"/>
      <c r="IPQ4" s="744"/>
      <c r="IPR4" s="744"/>
      <c r="IPS4" s="744"/>
      <c r="IPT4" s="744"/>
      <c r="IPU4" s="744"/>
      <c r="IPV4" s="744"/>
      <c r="IPW4" s="744"/>
      <c r="IPX4" s="744"/>
      <c r="IPY4" s="744"/>
      <c r="IPZ4" s="744"/>
      <c r="IQA4" s="744"/>
      <c r="IQB4" s="744"/>
      <c r="IQC4" s="744"/>
      <c r="IQD4" s="744"/>
      <c r="IQE4" s="744"/>
      <c r="IQF4" s="744"/>
      <c r="IQG4" s="744"/>
      <c r="IQH4" s="744"/>
      <c r="IQI4" s="744"/>
      <c r="IQJ4" s="744"/>
      <c r="IQK4" s="744"/>
      <c r="IQL4" s="744"/>
      <c r="IQM4" s="744"/>
      <c r="IQN4" s="744"/>
      <c r="IQO4" s="744"/>
      <c r="IQP4" s="744"/>
      <c r="IQQ4" s="744"/>
      <c r="IQR4" s="744"/>
      <c r="IQS4" s="744"/>
      <c r="IQT4" s="744"/>
      <c r="IQU4" s="744"/>
      <c r="IQV4" s="744"/>
      <c r="IQW4" s="744"/>
      <c r="IQX4" s="744"/>
      <c r="IQY4" s="744"/>
      <c r="IQZ4" s="744"/>
      <c r="IRA4" s="744"/>
      <c r="IRB4" s="744"/>
      <c r="IRC4" s="744"/>
      <c r="IRD4" s="744"/>
      <c r="IRE4" s="744"/>
      <c r="IRF4" s="744"/>
      <c r="IRG4" s="744"/>
      <c r="IRH4" s="744"/>
      <c r="IRI4" s="744"/>
      <c r="IRJ4" s="744"/>
      <c r="IRK4" s="744"/>
      <c r="IRL4" s="744"/>
      <c r="IRM4" s="744"/>
      <c r="IRN4" s="744"/>
      <c r="IRO4" s="744"/>
      <c r="IRP4" s="744"/>
      <c r="IRQ4" s="744"/>
      <c r="IRR4" s="744"/>
      <c r="IRS4" s="744"/>
      <c r="IRT4" s="744"/>
      <c r="IRU4" s="744"/>
      <c r="IRV4" s="744"/>
      <c r="IRW4" s="744"/>
      <c r="IRX4" s="744"/>
      <c r="IRY4" s="744"/>
      <c r="IRZ4" s="744"/>
      <c r="ISA4" s="744"/>
      <c r="ISB4" s="744"/>
      <c r="ISC4" s="744"/>
      <c r="ISD4" s="744"/>
      <c r="ISE4" s="744"/>
      <c r="ISF4" s="744"/>
      <c r="ISG4" s="744"/>
      <c r="ISH4" s="744"/>
      <c r="ISI4" s="744"/>
      <c r="ISJ4" s="744"/>
      <c r="ISK4" s="744"/>
      <c r="ISL4" s="744"/>
      <c r="ISM4" s="744"/>
      <c r="ISN4" s="744"/>
      <c r="ISO4" s="744"/>
      <c r="ISP4" s="744"/>
      <c r="ISQ4" s="744"/>
      <c r="ISR4" s="744"/>
      <c r="ISS4" s="744"/>
      <c r="IST4" s="744"/>
      <c r="ISU4" s="744"/>
      <c r="ISV4" s="744"/>
      <c r="ISW4" s="744"/>
      <c r="ISX4" s="744"/>
      <c r="ISY4" s="744"/>
      <c r="ISZ4" s="744"/>
      <c r="ITA4" s="744"/>
      <c r="ITB4" s="744"/>
      <c r="ITC4" s="744"/>
      <c r="ITD4" s="744"/>
      <c r="ITE4" s="744"/>
      <c r="ITF4" s="744"/>
      <c r="ITG4" s="744"/>
      <c r="ITH4" s="744"/>
      <c r="ITI4" s="744"/>
      <c r="ITJ4" s="744"/>
      <c r="ITK4" s="744"/>
      <c r="ITL4" s="744"/>
      <c r="ITM4" s="744"/>
      <c r="ITN4" s="744"/>
      <c r="ITO4" s="744"/>
      <c r="ITP4" s="744"/>
      <c r="ITQ4" s="744"/>
      <c r="ITR4" s="744"/>
      <c r="ITS4" s="744"/>
      <c r="ITT4" s="744"/>
      <c r="ITU4" s="744"/>
      <c r="ITV4" s="744"/>
      <c r="ITW4" s="744"/>
      <c r="ITX4" s="744"/>
      <c r="ITY4" s="744"/>
      <c r="ITZ4" s="744"/>
      <c r="IUA4" s="744"/>
      <c r="IUB4" s="744"/>
      <c r="IUC4" s="744"/>
      <c r="IUD4" s="744"/>
      <c r="IUE4" s="744"/>
      <c r="IUF4" s="744"/>
      <c r="IUG4" s="744"/>
      <c r="IUH4" s="744"/>
      <c r="IUI4" s="744"/>
      <c r="IUJ4" s="744"/>
      <c r="IUK4" s="744"/>
      <c r="IUL4" s="744"/>
      <c r="IUM4" s="744"/>
      <c r="IUN4" s="744"/>
      <c r="IUO4" s="744"/>
      <c r="IUP4" s="744"/>
      <c r="IUQ4" s="744"/>
      <c r="IUR4" s="744"/>
      <c r="IUS4" s="744"/>
      <c r="IUT4" s="744"/>
      <c r="IUU4" s="744"/>
      <c r="IUV4" s="744"/>
      <c r="IUW4" s="744"/>
      <c r="IUX4" s="744"/>
      <c r="IUY4" s="744"/>
      <c r="IUZ4" s="744"/>
      <c r="IVA4" s="744"/>
      <c r="IVB4" s="744"/>
      <c r="IVC4" s="744"/>
      <c r="IVD4" s="744"/>
      <c r="IVE4" s="744"/>
      <c r="IVF4" s="744"/>
      <c r="IVG4" s="744"/>
      <c r="IVH4" s="744"/>
      <c r="IVI4" s="744"/>
      <c r="IVJ4" s="744"/>
      <c r="IVK4" s="744"/>
      <c r="IVL4" s="744"/>
      <c r="IVM4" s="744"/>
      <c r="IVN4" s="744"/>
      <c r="IVO4" s="744"/>
      <c r="IVP4" s="744"/>
      <c r="IVQ4" s="744"/>
      <c r="IVR4" s="744"/>
      <c r="IVS4" s="744"/>
      <c r="IVT4" s="744"/>
      <c r="IVU4" s="744"/>
      <c r="IVV4" s="744"/>
      <c r="IVW4" s="744"/>
      <c r="IVX4" s="744"/>
      <c r="IVY4" s="744"/>
      <c r="IVZ4" s="744"/>
      <c r="IWA4" s="744"/>
      <c r="IWB4" s="744"/>
      <c r="IWC4" s="744"/>
      <c r="IWD4" s="744"/>
      <c r="IWE4" s="744"/>
      <c r="IWF4" s="744"/>
      <c r="IWG4" s="744"/>
      <c r="IWH4" s="744"/>
      <c r="IWI4" s="744"/>
      <c r="IWJ4" s="744"/>
      <c r="IWK4" s="744"/>
      <c r="IWL4" s="744"/>
      <c r="IWM4" s="744"/>
      <c r="IWN4" s="744"/>
      <c r="IWO4" s="744"/>
      <c r="IWP4" s="744"/>
      <c r="IWQ4" s="744"/>
      <c r="IWR4" s="744"/>
      <c r="IWS4" s="744"/>
      <c r="IWT4" s="744"/>
      <c r="IWU4" s="744"/>
      <c r="IWV4" s="744"/>
      <c r="IWW4" s="744"/>
      <c r="IWX4" s="744"/>
      <c r="IWY4" s="744"/>
      <c r="IWZ4" s="744"/>
      <c r="IXA4" s="744"/>
      <c r="IXB4" s="744"/>
      <c r="IXC4" s="744"/>
      <c r="IXD4" s="744"/>
      <c r="IXE4" s="744"/>
      <c r="IXF4" s="744"/>
      <c r="IXG4" s="744"/>
      <c r="IXH4" s="744"/>
      <c r="IXI4" s="744"/>
      <c r="IXJ4" s="744"/>
      <c r="IXK4" s="744"/>
      <c r="IXL4" s="744"/>
      <c r="IXM4" s="744"/>
      <c r="IXN4" s="744"/>
      <c r="IXO4" s="744"/>
      <c r="IXP4" s="744"/>
      <c r="IXQ4" s="744"/>
      <c r="IXR4" s="744"/>
      <c r="IXS4" s="744"/>
      <c r="IXT4" s="744"/>
      <c r="IXU4" s="744"/>
      <c r="IXV4" s="744"/>
      <c r="IXW4" s="744"/>
      <c r="IXX4" s="744"/>
      <c r="IXY4" s="744"/>
      <c r="IXZ4" s="744"/>
      <c r="IYA4" s="744"/>
      <c r="IYB4" s="744"/>
      <c r="IYC4" s="744"/>
      <c r="IYD4" s="744"/>
      <c r="IYE4" s="744"/>
      <c r="IYF4" s="744"/>
      <c r="IYG4" s="744"/>
      <c r="IYH4" s="744"/>
      <c r="IYI4" s="744"/>
      <c r="IYJ4" s="744"/>
      <c r="IYK4" s="744"/>
      <c r="IYL4" s="744"/>
      <c r="IYM4" s="744"/>
      <c r="IYN4" s="744"/>
      <c r="IYO4" s="744"/>
      <c r="IYP4" s="744"/>
      <c r="IYQ4" s="744"/>
      <c r="IYR4" s="744"/>
      <c r="IYS4" s="744"/>
      <c r="IYT4" s="744"/>
      <c r="IYU4" s="744"/>
      <c r="IYV4" s="744"/>
      <c r="IYW4" s="744"/>
      <c r="IYX4" s="744"/>
      <c r="IYY4" s="744"/>
      <c r="IYZ4" s="744"/>
      <c r="IZA4" s="744"/>
      <c r="IZB4" s="744"/>
      <c r="IZC4" s="744"/>
      <c r="IZD4" s="744"/>
      <c r="IZE4" s="744"/>
      <c r="IZF4" s="744"/>
      <c r="IZG4" s="744"/>
      <c r="IZH4" s="744"/>
      <c r="IZI4" s="744"/>
      <c r="IZJ4" s="744"/>
      <c r="IZK4" s="744"/>
      <c r="IZL4" s="744"/>
      <c r="IZM4" s="744"/>
      <c r="IZN4" s="744"/>
      <c r="IZO4" s="744"/>
      <c r="IZP4" s="744"/>
      <c r="IZQ4" s="744"/>
      <c r="IZR4" s="744"/>
      <c r="IZS4" s="744"/>
      <c r="IZT4" s="744"/>
      <c r="IZU4" s="744"/>
      <c r="IZV4" s="744"/>
      <c r="IZW4" s="744"/>
      <c r="IZX4" s="744"/>
      <c r="IZY4" s="744"/>
      <c r="IZZ4" s="744"/>
      <c r="JAA4" s="744"/>
      <c r="JAB4" s="744"/>
      <c r="JAC4" s="744"/>
      <c r="JAD4" s="744"/>
      <c r="JAE4" s="744"/>
      <c r="JAF4" s="744"/>
      <c r="JAG4" s="744"/>
      <c r="JAH4" s="744"/>
      <c r="JAI4" s="744"/>
      <c r="JAJ4" s="744"/>
      <c r="JAK4" s="744"/>
      <c r="JAL4" s="744"/>
      <c r="JAM4" s="744"/>
      <c r="JAN4" s="744"/>
      <c r="JAO4" s="744"/>
      <c r="JAP4" s="744"/>
      <c r="JAQ4" s="744"/>
      <c r="JAR4" s="744"/>
      <c r="JAS4" s="744"/>
      <c r="JAT4" s="744"/>
      <c r="JAU4" s="744"/>
      <c r="JAV4" s="744"/>
      <c r="JAW4" s="744"/>
      <c r="JAX4" s="744"/>
      <c r="JAY4" s="744"/>
      <c r="JAZ4" s="744"/>
      <c r="JBA4" s="744"/>
      <c r="JBB4" s="744"/>
      <c r="JBC4" s="744"/>
      <c r="JBD4" s="744"/>
      <c r="JBE4" s="744"/>
      <c r="JBF4" s="744"/>
      <c r="JBG4" s="744"/>
      <c r="JBH4" s="744"/>
      <c r="JBI4" s="744"/>
      <c r="JBJ4" s="744"/>
      <c r="JBK4" s="744"/>
      <c r="JBL4" s="744"/>
      <c r="JBM4" s="744"/>
      <c r="JBN4" s="744"/>
      <c r="JBO4" s="744"/>
      <c r="JBP4" s="744"/>
      <c r="JBQ4" s="744"/>
      <c r="JBR4" s="744"/>
      <c r="JBS4" s="744"/>
      <c r="JBT4" s="744"/>
      <c r="JBU4" s="744"/>
      <c r="JBV4" s="744"/>
      <c r="JBW4" s="744"/>
      <c r="JBX4" s="744"/>
      <c r="JBY4" s="744"/>
      <c r="JBZ4" s="744"/>
      <c r="JCA4" s="744"/>
      <c r="JCB4" s="744"/>
      <c r="JCC4" s="744"/>
      <c r="JCD4" s="744"/>
      <c r="JCE4" s="744"/>
      <c r="JCF4" s="744"/>
      <c r="JCG4" s="744"/>
      <c r="JCH4" s="744"/>
      <c r="JCI4" s="744"/>
      <c r="JCJ4" s="744"/>
      <c r="JCK4" s="744"/>
      <c r="JCL4" s="744"/>
      <c r="JCM4" s="744"/>
      <c r="JCN4" s="744"/>
      <c r="JCO4" s="744"/>
      <c r="JCP4" s="744"/>
      <c r="JCQ4" s="744"/>
      <c r="JCR4" s="744"/>
      <c r="JCS4" s="744"/>
      <c r="JCT4" s="744"/>
      <c r="JCU4" s="744"/>
      <c r="JCV4" s="744"/>
      <c r="JCW4" s="744"/>
      <c r="JCX4" s="744"/>
      <c r="JCY4" s="744"/>
      <c r="JCZ4" s="744"/>
      <c r="JDA4" s="744"/>
      <c r="JDB4" s="744"/>
      <c r="JDC4" s="744"/>
      <c r="JDD4" s="744"/>
      <c r="JDE4" s="744"/>
      <c r="JDF4" s="744"/>
      <c r="JDG4" s="744"/>
      <c r="JDH4" s="744"/>
      <c r="JDI4" s="744"/>
      <c r="JDJ4" s="744"/>
      <c r="JDK4" s="744"/>
      <c r="JDL4" s="744"/>
      <c r="JDM4" s="744"/>
      <c r="JDN4" s="744"/>
      <c r="JDO4" s="744"/>
      <c r="JDP4" s="744"/>
      <c r="JDQ4" s="744"/>
      <c r="JDR4" s="744"/>
      <c r="JDS4" s="744"/>
      <c r="JDT4" s="744"/>
      <c r="JDU4" s="744"/>
      <c r="JDV4" s="744"/>
      <c r="JDW4" s="744"/>
      <c r="JDX4" s="744"/>
      <c r="JDY4" s="744"/>
      <c r="JDZ4" s="744"/>
      <c r="JEA4" s="744"/>
      <c r="JEB4" s="744"/>
      <c r="JEC4" s="744"/>
      <c r="JED4" s="744"/>
      <c r="JEE4" s="744"/>
      <c r="JEF4" s="744"/>
      <c r="JEG4" s="744"/>
      <c r="JEH4" s="744"/>
      <c r="JEI4" s="744"/>
      <c r="JEJ4" s="744"/>
      <c r="JEK4" s="744"/>
      <c r="JEL4" s="744"/>
      <c r="JEM4" s="744"/>
      <c r="JEN4" s="744"/>
      <c r="JEO4" s="744"/>
      <c r="JEP4" s="744"/>
      <c r="JEQ4" s="744"/>
      <c r="JER4" s="744"/>
      <c r="JES4" s="744"/>
      <c r="JET4" s="744"/>
      <c r="JEU4" s="744"/>
      <c r="JEV4" s="744"/>
      <c r="JEW4" s="744"/>
      <c r="JEX4" s="744"/>
      <c r="JEY4" s="744"/>
      <c r="JEZ4" s="744"/>
      <c r="JFA4" s="744"/>
      <c r="JFB4" s="744"/>
      <c r="JFC4" s="744"/>
      <c r="JFD4" s="744"/>
      <c r="JFE4" s="744"/>
      <c r="JFF4" s="744"/>
      <c r="JFG4" s="744"/>
      <c r="JFH4" s="744"/>
      <c r="JFI4" s="744"/>
      <c r="JFJ4" s="744"/>
      <c r="JFK4" s="744"/>
      <c r="JFL4" s="744"/>
      <c r="JFM4" s="744"/>
      <c r="JFN4" s="744"/>
      <c r="JFO4" s="744"/>
      <c r="JFP4" s="744"/>
      <c r="JFQ4" s="744"/>
      <c r="JFR4" s="744"/>
      <c r="JFS4" s="744"/>
      <c r="JFT4" s="744"/>
      <c r="JFU4" s="744"/>
      <c r="JFV4" s="744"/>
      <c r="JFW4" s="744"/>
      <c r="JFX4" s="744"/>
      <c r="JFY4" s="744"/>
      <c r="JFZ4" s="744"/>
      <c r="JGA4" s="744"/>
      <c r="JGB4" s="744"/>
      <c r="JGC4" s="744"/>
      <c r="JGD4" s="744"/>
      <c r="JGE4" s="744"/>
      <c r="JGF4" s="744"/>
      <c r="JGG4" s="744"/>
      <c r="JGH4" s="744"/>
      <c r="JGI4" s="744"/>
      <c r="JGJ4" s="744"/>
      <c r="JGK4" s="744"/>
      <c r="JGL4" s="744"/>
      <c r="JGM4" s="744"/>
      <c r="JGN4" s="744"/>
      <c r="JGO4" s="744"/>
      <c r="JGP4" s="744"/>
      <c r="JGQ4" s="744"/>
      <c r="JGR4" s="744"/>
      <c r="JGS4" s="744"/>
      <c r="JGT4" s="744"/>
      <c r="JGU4" s="744"/>
      <c r="JGV4" s="744"/>
      <c r="JGW4" s="744"/>
      <c r="JGX4" s="744"/>
      <c r="JGY4" s="744"/>
      <c r="JGZ4" s="744"/>
      <c r="JHA4" s="744"/>
      <c r="JHB4" s="744"/>
      <c r="JHC4" s="744"/>
      <c r="JHD4" s="744"/>
      <c r="JHE4" s="744"/>
      <c r="JHF4" s="744"/>
      <c r="JHG4" s="744"/>
      <c r="JHH4" s="744"/>
      <c r="JHI4" s="744"/>
      <c r="JHJ4" s="744"/>
      <c r="JHK4" s="744"/>
      <c r="JHL4" s="744"/>
      <c r="JHM4" s="744"/>
      <c r="JHN4" s="744"/>
      <c r="JHO4" s="744"/>
      <c r="JHP4" s="744"/>
      <c r="JHQ4" s="744"/>
      <c r="JHR4" s="744"/>
      <c r="JHS4" s="744"/>
      <c r="JHT4" s="744"/>
      <c r="JHU4" s="744"/>
      <c r="JHV4" s="744"/>
      <c r="JHW4" s="744"/>
      <c r="JHX4" s="744"/>
      <c r="JHY4" s="744"/>
      <c r="JHZ4" s="744"/>
      <c r="JIA4" s="744"/>
      <c r="JIB4" s="744"/>
      <c r="JIC4" s="744"/>
      <c r="JID4" s="744"/>
      <c r="JIE4" s="744"/>
      <c r="JIF4" s="744"/>
      <c r="JIG4" s="744"/>
      <c r="JIH4" s="744"/>
      <c r="JII4" s="744"/>
      <c r="JIJ4" s="744"/>
      <c r="JIK4" s="744"/>
      <c r="JIL4" s="744"/>
      <c r="JIM4" s="744"/>
      <c r="JIN4" s="744"/>
      <c r="JIO4" s="744"/>
      <c r="JIP4" s="744"/>
      <c r="JIQ4" s="744"/>
      <c r="JIR4" s="744"/>
      <c r="JIS4" s="744"/>
      <c r="JIT4" s="744"/>
      <c r="JIU4" s="744"/>
      <c r="JIV4" s="744"/>
      <c r="JIW4" s="744"/>
      <c r="JIX4" s="744"/>
      <c r="JIY4" s="744"/>
      <c r="JIZ4" s="744"/>
      <c r="JJA4" s="744"/>
      <c r="JJB4" s="744"/>
      <c r="JJC4" s="744"/>
      <c r="JJD4" s="744"/>
      <c r="JJE4" s="744"/>
      <c r="JJF4" s="744"/>
      <c r="JJG4" s="744"/>
      <c r="JJH4" s="744"/>
      <c r="JJI4" s="744"/>
      <c r="JJJ4" s="744"/>
      <c r="JJK4" s="744"/>
      <c r="JJL4" s="744"/>
      <c r="JJM4" s="744"/>
      <c r="JJN4" s="744"/>
      <c r="JJO4" s="744"/>
      <c r="JJP4" s="744"/>
      <c r="JJQ4" s="744"/>
      <c r="JJR4" s="744"/>
      <c r="JJS4" s="744"/>
      <c r="JJT4" s="744"/>
      <c r="JJU4" s="744"/>
      <c r="JJV4" s="744"/>
      <c r="JJW4" s="744"/>
      <c r="JJX4" s="744"/>
      <c r="JJY4" s="744"/>
      <c r="JJZ4" s="744"/>
      <c r="JKA4" s="744"/>
      <c r="JKB4" s="744"/>
      <c r="JKC4" s="744"/>
      <c r="JKD4" s="744"/>
      <c r="JKE4" s="744"/>
      <c r="JKF4" s="744"/>
      <c r="JKG4" s="744"/>
      <c r="JKH4" s="744"/>
      <c r="JKI4" s="744"/>
      <c r="JKJ4" s="744"/>
      <c r="JKK4" s="744"/>
      <c r="JKL4" s="744"/>
      <c r="JKM4" s="744"/>
      <c r="JKN4" s="744"/>
      <c r="JKO4" s="744"/>
      <c r="JKP4" s="744"/>
      <c r="JKQ4" s="744"/>
      <c r="JKR4" s="744"/>
      <c r="JKS4" s="744"/>
      <c r="JKT4" s="744"/>
      <c r="JKU4" s="744"/>
      <c r="JKV4" s="744"/>
      <c r="JKW4" s="744"/>
      <c r="JKX4" s="744"/>
      <c r="JKY4" s="744"/>
      <c r="JKZ4" s="744"/>
      <c r="JLA4" s="744"/>
      <c r="JLB4" s="744"/>
      <c r="JLC4" s="744"/>
      <c r="JLD4" s="744"/>
      <c r="JLE4" s="744"/>
      <c r="JLF4" s="744"/>
      <c r="JLG4" s="744"/>
      <c r="JLH4" s="744"/>
      <c r="JLI4" s="744"/>
      <c r="JLJ4" s="744"/>
      <c r="JLK4" s="744"/>
      <c r="JLL4" s="744"/>
      <c r="JLM4" s="744"/>
      <c r="JLN4" s="744"/>
      <c r="JLO4" s="744"/>
      <c r="JLP4" s="744"/>
      <c r="JLQ4" s="744"/>
      <c r="JLR4" s="744"/>
      <c r="JLS4" s="744"/>
      <c r="JLT4" s="744"/>
      <c r="JLU4" s="744"/>
      <c r="JLV4" s="744"/>
      <c r="JLW4" s="744"/>
      <c r="JLX4" s="744"/>
      <c r="JLY4" s="744"/>
      <c r="JLZ4" s="744"/>
      <c r="JMA4" s="744"/>
      <c r="JMB4" s="744"/>
      <c r="JMC4" s="744"/>
      <c r="JMD4" s="744"/>
      <c r="JME4" s="744"/>
      <c r="JMF4" s="744"/>
      <c r="JMG4" s="744"/>
      <c r="JMH4" s="744"/>
      <c r="JMI4" s="744"/>
      <c r="JMJ4" s="744"/>
      <c r="JMK4" s="744"/>
      <c r="JML4" s="744"/>
      <c r="JMM4" s="744"/>
      <c r="JMN4" s="744"/>
      <c r="JMO4" s="744"/>
      <c r="JMP4" s="744"/>
      <c r="JMQ4" s="744"/>
      <c r="JMR4" s="744"/>
      <c r="JMS4" s="744"/>
      <c r="JMT4" s="744"/>
      <c r="JMU4" s="744"/>
      <c r="JMV4" s="744"/>
      <c r="JMW4" s="744"/>
      <c r="JMX4" s="744"/>
      <c r="JMY4" s="744"/>
      <c r="JMZ4" s="744"/>
      <c r="JNA4" s="744"/>
      <c r="JNB4" s="744"/>
      <c r="JNC4" s="744"/>
      <c r="JND4" s="744"/>
      <c r="JNE4" s="744"/>
      <c r="JNF4" s="744"/>
      <c r="JNG4" s="744"/>
      <c r="JNH4" s="744"/>
      <c r="JNI4" s="744"/>
      <c r="JNJ4" s="744"/>
      <c r="JNK4" s="744"/>
      <c r="JNL4" s="744"/>
      <c r="JNM4" s="744"/>
      <c r="JNN4" s="744"/>
      <c r="JNO4" s="744"/>
      <c r="JNP4" s="744"/>
      <c r="JNQ4" s="744"/>
      <c r="JNR4" s="744"/>
      <c r="JNS4" s="744"/>
      <c r="JNT4" s="744"/>
      <c r="JNU4" s="744"/>
      <c r="JNV4" s="744"/>
      <c r="JNW4" s="744"/>
      <c r="JNX4" s="744"/>
      <c r="JNY4" s="744"/>
      <c r="JNZ4" s="744"/>
      <c r="JOA4" s="744"/>
      <c r="JOB4" s="744"/>
      <c r="JOC4" s="744"/>
      <c r="JOD4" s="744"/>
      <c r="JOE4" s="744"/>
      <c r="JOF4" s="744"/>
      <c r="JOG4" s="744"/>
      <c r="JOH4" s="744"/>
      <c r="JOI4" s="744"/>
      <c r="JOJ4" s="744"/>
      <c r="JOK4" s="744"/>
      <c r="JOL4" s="744"/>
      <c r="JOM4" s="744"/>
      <c r="JON4" s="744"/>
      <c r="JOO4" s="744"/>
      <c r="JOP4" s="744"/>
      <c r="JOQ4" s="744"/>
      <c r="JOR4" s="744"/>
      <c r="JOS4" s="744"/>
      <c r="JOT4" s="744"/>
      <c r="JOU4" s="744"/>
      <c r="JOV4" s="744"/>
      <c r="JOW4" s="744"/>
      <c r="JOX4" s="744"/>
      <c r="JOY4" s="744"/>
      <c r="JOZ4" s="744"/>
      <c r="JPA4" s="744"/>
      <c r="JPB4" s="744"/>
      <c r="JPC4" s="744"/>
      <c r="JPD4" s="744"/>
      <c r="JPE4" s="744"/>
      <c r="JPF4" s="744"/>
      <c r="JPG4" s="744"/>
      <c r="JPH4" s="744"/>
      <c r="JPI4" s="744"/>
      <c r="JPJ4" s="744"/>
      <c r="JPK4" s="744"/>
      <c r="JPL4" s="744"/>
      <c r="JPM4" s="744"/>
      <c r="JPN4" s="744"/>
      <c r="JPO4" s="744"/>
      <c r="JPP4" s="744"/>
      <c r="JPQ4" s="744"/>
      <c r="JPR4" s="744"/>
      <c r="JPS4" s="744"/>
      <c r="JPT4" s="744"/>
      <c r="JPU4" s="744"/>
      <c r="JPV4" s="744"/>
      <c r="JPW4" s="744"/>
      <c r="JPX4" s="744"/>
      <c r="JPY4" s="744"/>
      <c r="JPZ4" s="744"/>
      <c r="JQA4" s="744"/>
      <c r="JQB4" s="744"/>
      <c r="JQC4" s="744"/>
      <c r="JQD4" s="744"/>
      <c r="JQE4" s="744"/>
      <c r="JQF4" s="744"/>
      <c r="JQG4" s="744"/>
      <c r="JQH4" s="744"/>
      <c r="JQI4" s="744"/>
      <c r="JQJ4" s="744"/>
      <c r="JQK4" s="744"/>
      <c r="JQL4" s="744"/>
      <c r="JQM4" s="744"/>
      <c r="JQN4" s="744"/>
      <c r="JQO4" s="744"/>
      <c r="JQP4" s="744"/>
      <c r="JQQ4" s="744"/>
      <c r="JQR4" s="744"/>
      <c r="JQS4" s="744"/>
      <c r="JQT4" s="744"/>
      <c r="JQU4" s="744"/>
      <c r="JQV4" s="744"/>
      <c r="JQW4" s="744"/>
      <c r="JQX4" s="744"/>
      <c r="JQY4" s="744"/>
      <c r="JQZ4" s="744"/>
      <c r="JRA4" s="744"/>
      <c r="JRB4" s="744"/>
      <c r="JRC4" s="744"/>
      <c r="JRD4" s="744"/>
      <c r="JRE4" s="744"/>
      <c r="JRF4" s="744"/>
      <c r="JRG4" s="744"/>
      <c r="JRH4" s="744"/>
      <c r="JRI4" s="744"/>
      <c r="JRJ4" s="744"/>
      <c r="JRK4" s="744"/>
      <c r="JRL4" s="744"/>
      <c r="JRM4" s="744"/>
      <c r="JRN4" s="744"/>
      <c r="JRO4" s="744"/>
      <c r="JRP4" s="744"/>
      <c r="JRQ4" s="744"/>
      <c r="JRR4" s="744"/>
      <c r="JRS4" s="744"/>
      <c r="JRT4" s="744"/>
      <c r="JRU4" s="744"/>
      <c r="JRV4" s="744"/>
      <c r="JRW4" s="744"/>
      <c r="JRX4" s="744"/>
      <c r="JRY4" s="744"/>
      <c r="JRZ4" s="744"/>
      <c r="JSA4" s="744"/>
      <c r="JSB4" s="744"/>
      <c r="JSC4" s="744"/>
      <c r="JSD4" s="744"/>
      <c r="JSE4" s="744"/>
      <c r="JSF4" s="744"/>
      <c r="JSG4" s="744"/>
      <c r="JSH4" s="744"/>
      <c r="JSI4" s="744"/>
      <c r="JSJ4" s="744"/>
      <c r="JSK4" s="744"/>
      <c r="JSL4" s="744"/>
      <c r="JSM4" s="744"/>
      <c r="JSN4" s="744"/>
      <c r="JSO4" s="744"/>
      <c r="JSP4" s="744"/>
      <c r="JSQ4" s="744"/>
      <c r="JSR4" s="744"/>
      <c r="JSS4" s="744"/>
      <c r="JST4" s="744"/>
      <c r="JSU4" s="744"/>
      <c r="JSV4" s="744"/>
      <c r="JSW4" s="744"/>
      <c r="JSX4" s="744"/>
      <c r="JSY4" s="744"/>
      <c r="JSZ4" s="744"/>
      <c r="JTA4" s="744"/>
      <c r="JTB4" s="744"/>
      <c r="JTC4" s="744"/>
      <c r="JTD4" s="744"/>
      <c r="JTE4" s="744"/>
      <c r="JTF4" s="744"/>
      <c r="JTG4" s="744"/>
      <c r="JTH4" s="744"/>
      <c r="JTI4" s="744"/>
      <c r="JTJ4" s="744"/>
      <c r="JTK4" s="744"/>
      <c r="JTL4" s="744"/>
      <c r="JTM4" s="744"/>
      <c r="JTN4" s="744"/>
      <c r="JTO4" s="744"/>
      <c r="JTP4" s="744"/>
      <c r="JTQ4" s="744"/>
      <c r="JTR4" s="744"/>
      <c r="JTS4" s="744"/>
      <c r="JTT4" s="744"/>
      <c r="JTU4" s="744"/>
      <c r="JTV4" s="744"/>
      <c r="JTW4" s="744"/>
      <c r="JTX4" s="744"/>
      <c r="JTY4" s="744"/>
      <c r="JTZ4" s="744"/>
      <c r="JUA4" s="744"/>
      <c r="JUB4" s="744"/>
      <c r="JUC4" s="744"/>
      <c r="JUD4" s="744"/>
      <c r="JUE4" s="744"/>
      <c r="JUF4" s="744"/>
      <c r="JUG4" s="744"/>
      <c r="JUH4" s="744"/>
      <c r="JUI4" s="744"/>
      <c r="JUJ4" s="744"/>
      <c r="JUK4" s="744"/>
      <c r="JUL4" s="744"/>
      <c r="JUM4" s="744"/>
      <c r="JUN4" s="744"/>
      <c r="JUO4" s="744"/>
      <c r="JUP4" s="744"/>
      <c r="JUQ4" s="744"/>
      <c r="JUR4" s="744"/>
      <c r="JUS4" s="744"/>
      <c r="JUT4" s="744"/>
      <c r="JUU4" s="744"/>
      <c r="JUV4" s="744"/>
      <c r="JUW4" s="744"/>
      <c r="JUX4" s="744"/>
      <c r="JUY4" s="744"/>
      <c r="JUZ4" s="744"/>
      <c r="JVA4" s="744"/>
      <c r="JVB4" s="744"/>
      <c r="JVC4" s="744"/>
      <c r="JVD4" s="744"/>
      <c r="JVE4" s="744"/>
      <c r="JVF4" s="744"/>
      <c r="JVG4" s="744"/>
      <c r="JVH4" s="744"/>
      <c r="JVI4" s="744"/>
      <c r="JVJ4" s="744"/>
      <c r="JVK4" s="744"/>
      <c r="JVL4" s="744"/>
      <c r="JVM4" s="744"/>
      <c r="JVN4" s="744"/>
      <c r="JVO4" s="744"/>
      <c r="JVP4" s="744"/>
      <c r="JVQ4" s="744"/>
      <c r="JVR4" s="744"/>
      <c r="JVS4" s="744"/>
      <c r="JVT4" s="744"/>
      <c r="JVU4" s="744"/>
      <c r="JVV4" s="744"/>
      <c r="JVW4" s="744"/>
      <c r="JVX4" s="744"/>
      <c r="JVY4" s="744"/>
      <c r="JVZ4" s="744"/>
      <c r="JWA4" s="744"/>
      <c r="JWB4" s="744"/>
      <c r="JWC4" s="744"/>
      <c r="JWD4" s="744"/>
      <c r="JWE4" s="744"/>
      <c r="JWF4" s="744"/>
      <c r="JWG4" s="744"/>
      <c r="JWH4" s="744"/>
      <c r="JWI4" s="744"/>
      <c r="JWJ4" s="744"/>
      <c r="JWK4" s="744"/>
      <c r="JWL4" s="744"/>
      <c r="JWM4" s="744"/>
      <c r="JWN4" s="744"/>
      <c r="JWO4" s="744"/>
      <c r="JWP4" s="744"/>
      <c r="JWQ4" s="744"/>
      <c r="JWR4" s="744"/>
      <c r="JWS4" s="744"/>
      <c r="JWT4" s="744"/>
      <c r="JWU4" s="744"/>
      <c r="JWV4" s="744"/>
      <c r="JWW4" s="744"/>
      <c r="JWX4" s="744"/>
      <c r="JWY4" s="744"/>
      <c r="JWZ4" s="744"/>
      <c r="JXA4" s="744"/>
      <c r="JXB4" s="744"/>
      <c r="JXC4" s="744"/>
      <c r="JXD4" s="744"/>
      <c r="JXE4" s="744"/>
      <c r="JXF4" s="744"/>
      <c r="JXG4" s="744"/>
      <c r="JXH4" s="744"/>
      <c r="JXI4" s="744"/>
      <c r="JXJ4" s="744"/>
      <c r="JXK4" s="744"/>
      <c r="JXL4" s="744"/>
      <c r="JXM4" s="744"/>
      <c r="JXN4" s="744"/>
      <c r="JXO4" s="744"/>
      <c r="JXP4" s="744"/>
      <c r="JXQ4" s="744"/>
      <c r="JXR4" s="744"/>
      <c r="JXS4" s="744"/>
      <c r="JXT4" s="744"/>
      <c r="JXU4" s="744"/>
      <c r="JXV4" s="744"/>
      <c r="JXW4" s="744"/>
      <c r="JXX4" s="744"/>
      <c r="JXY4" s="744"/>
      <c r="JXZ4" s="744"/>
      <c r="JYA4" s="744"/>
      <c r="JYB4" s="744"/>
      <c r="JYC4" s="744"/>
      <c r="JYD4" s="744"/>
      <c r="JYE4" s="744"/>
      <c r="JYF4" s="744"/>
      <c r="JYG4" s="744"/>
      <c r="JYH4" s="744"/>
      <c r="JYI4" s="744"/>
      <c r="JYJ4" s="744"/>
      <c r="JYK4" s="744"/>
      <c r="JYL4" s="744"/>
      <c r="JYM4" s="744"/>
      <c r="JYN4" s="744"/>
      <c r="JYO4" s="744"/>
      <c r="JYP4" s="744"/>
      <c r="JYQ4" s="744"/>
      <c r="JYR4" s="744"/>
      <c r="JYS4" s="744"/>
      <c r="JYT4" s="744"/>
      <c r="JYU4" s="744"/>
      <c r="JYV4" s="744"/>
      <c r="JYW4" s="744"/>
      <c r="JYX4" s="744"/>
      <c r="JYY4" s="744"/>
      <c r="JYZ4" s="744"/>
      <c r="JZA4" s="744"/>
      <c r="JZB4" s="744"/>
      <c r="JZC4" s="744"/>
      <c r="JZD4" s="744"/>
      <c r="JZE4" s="744"/>
      <c r="JZF4" s="744"/>
      <c r="JZG4" s="744"/>
      <c r="JZH4" s="744"/>
      <c r="JZI4" s="744"/>
      <c r="JZJ4" s="744"/>
      <c r="JZK4" s="744"/>
      <c r="JZL4" s="744"/>
      <c r="JZM4" s="744"/>
      <c r="JZN4" s="744"/>
      <c r="JZO4" s="744"/>
      <c r="JZP4" s="744"/>
      <c r="JZQ4" s="744"/>
      <c r="JZR4" s="744"/>
      <c r="JZS4" s="744"/>
      <c r="JZT4" s="744"/>
      <c r="JZU4" s="744"/>
      <c r="JZV4" s="744"/>
      <c r="JZW4" s="744"/>
      <c r="JZX4" s="744"/>
      <c r="JZY4" s="744"/>
      <c r="JZZ4" s="744"/>
      <c r="KAA4" s="744"/>
      <c r="KAB4" s="744"/>
      <c r="KAC4" s="744"/>
      <c r="KAD4" s="744"/>
      <c r="KAE4" s="744"/>
      <c r="KAF4" s="744"/>
      <c r="KAG4" s="744"/>
      <c r="KAH4" s="744"/>
      <c r="KAI4" s="744"/>
      <c r="KAJ4" s="744"/>
      <c r="KAK4" s="744"/>
      <c r="KAL4" s="744"/>
      <c r="KAM4" s="744"/>
      <c r="KAN4" s="744"/>
      <c r="KAO4" s="744"/>
      <c r="KAP4" s="744"/>
      <c r="KAQ4" s="744"/>
      <c r="KAR4" s="744"/>
      <c r="KAS4" s="744"/>
      <c r="KAT4" s="744"/>
      <c r="KAU4" s="744"/>
      <c r="KAV4" s="744"/>
      <c r="KAW4" s="744"/>
      <c r="KAX4" s="744"/>
      <c r="KAY4" s="744"/>
      <c r="KAZ4" s="744"/>
      <c r="KBA4" s="744"/>
      <c r="KBB4" s="744"/>
      <c r="KBC4" s="744"/>
      <c r="KBD4" s="744"/>
      <c r="KBE4" s="744"/>
      <c r="KBF4" s="744"/>
      <c r="KBG4" s="744"/>
      <c r="KBH4" s="744"/>
      <c r="KBI4" s="744"/>
      <c r="KBJ4" s="744"/>
      <c r="KBK4" s="744"/>
      <c r="KBL4" s="744"/>
      <c r="KBM4" s="744"/>
      <c r="KBN4" s="744"/>
      <c r="KBO4" s="744"/>
      <c r="KBP4" s="744"/>
      <c r="KBQ4" s="744"/>
      <c r="KBR4" s="744"/>
      <c r="KBS4" s="744"/>
      <c r="KBT4" s="744"/>
      <c r="KBU4" s="744"/>
      <c r="KBV4" s="744"/>
      <c r="KBW4" s="744"/>
      <c r="KBX4" s="744"/>
      <c r="KBY4" s="744"/>
      <c r="KBZ4" s="744"/>
      <c r="KCA4" s="744"/>
      <c r="KCB4" s="744"/>
      <c r="KCC4" s="744"/>
      <c r="KCD4" s="744"/>
      <c r="KCE4" s="744"/>
      <c r="KCF4" s="744"/>
      <c r="KCG4" s="744"/>
      <c r="KCH4" s="744"/>
      <c r="KCI4" s="744"/>
      <c r="KCJ4" s="744"/>
      <c r="KCK4" s="744"/>
      <c r="KCL4" s="744"/>
      <c r="KCM4" s="744"/>
      <c r="KCN4" s="744"/>
      <c r="KCO4" s="744"/>
      <c r="KCP4" s="744"/>
      <c r="KCQ4" s="744"/>
      <c r="KCR4" s="744"/>
      <c r="KCS4" s="744"/>
      <c r="KCT4" s="744"/>
      <c r="KCU4" s="744"/>
      <c r="KCV4" s="744"/>
      <c r="KCW4" s="744"/>
      <c r="KCX4" s="744"/>
      <c r="KCY4" s="744"/>
      <c r="KCZ4" s="744"/>
      <c r="KDA4" s="744"/>
      <c r="KDB4" s="744"/>
      <c r="KDC4" s="744"/>
      <c r="KDD4" s="744"/>
      <c r="KDE4" s="744"/>
      <c r="KDF4" s="744"/>
      <c r="KDG4" s="744"/>
      <c r="KDH4" s="744"/>
      <c r="KDI4" s="744"/>
      <c r="KDJ4" s="744"/>
      <c r="KDK4" s="744"/>
      <c r="KDL4" s="744"/>
      <c r="KDM4" s="744"/>
      <c r="KDN4" s="744"/>
      <c r="KDO4" s="744"/>
      <c r="KDP4" s="744"/>
      <c r="KDQ4" s="744"/>
      <c r="KDR4" s="744"/>
      <c r="KDS4" s="744"/>
      <c r="KDT4" s="744"/>
      <c r="KDU4" s="744"/>
      <c r="KDV4" s="744"/>
      <c r="KDW4" s="744"/>
      <c r="KDX4" s="744"/>
      <c r="KDY4" s="744"/>
      <c r="KDZ4" s="744"/>
      <c r="KEA4" s="744"/>
      <c r="KEB4" s="744"/>
      <c r="KEC4" s="744"/>
      <c r="KED4" s="744"/>
      <c r="KEE4" s="744"/>
      <c r="KEF4" s="744"/>
      <c r="KEG4" s="744"/>
      <c r="KEH4" s="744"/>
      <c r="KEI4" s="744"/>
      <c r="KEJ4" s="744"/>
      <c r="KEK4" s="744"/>
      <c r="KEL4" s="744"/>
      <c r="KEM4" s="744"/>
      <c r="KEN4" s="744"/>
      <c r="KEO4" s="744"/>
      <c r="KEP4" s="744"/>
      <c r="KEQ4" s="744"/>
      <c r="KER4" s="744"/>
      <c r="KES4" s="744"/>
      <c r="KET4" s="744"/>
      <c r="KEU4" s="744"/>
      <c r="KEV4" s="744"/>
      <c r="KEW4" s="744"/>
      <c r="KEX4" s="744"/>
      <c r="KEY4" s="744"/>
      <c r="KEZ4" s="744"/>
      <c r="KFA4" s="744"/>
      <c r="KFB4" s="744"/>
      <c r="KFC4" s="744"/>
      <c r="KFD4" s="744"/>
      <c r="KFE4" s="744"/>
      <c r="KFF4" s="744"/>
      <c r="KFG4" s="744"/>
      <c r="KFH4" s="744"/>
      <c r="KFI4" s="744"/>
      <c r="KFJ4" s="744"/>
      <c r="KFK4" s="744"/>
      <c r="KFL4" s="744"/>
      <c r="KFM4" s="744"/>
      <c r="KFN4" s="744"/>
      <c r="KFO4" s="744"/>
      <c r="KFP4" s="744"/>
      <c r="KFQ4" s="744"/>
      <c r="KFR4" s="744"/>
      <c r="KFS4" s="744"/>
      <c r="KFT4" s="744"/>
      <c r="KFU4" s="744"/>
      <c r="KFV4" s="744"/>
      <c r="KFW4" s="744"/>
      <c r="KFX4" s="744"/>
      <c r="KFY4" s="744"/>
      <c r="KFZ4" s="744"/>
      <c r="KGA4" s="744"/>
      <c r="KGB4" s="744"/>
      <c r="KGC4" s="744"/>
      <c r="KGD4" s="744"/>
      <c r="KGE4" s="744"/>
      <c r="KGF4" s="744"/>
      <c r="KGG4" s="744"/>
      <c r="KGH4" s="744"/>
      <c r="KGI4" s="744"/>
      <c r="KGJ4" s="744"/>
      <c r="KGK4" s="744"/>
      <c r="KGL4" s="744"/>
      <c r="KGM4" s="744"/>
      <c r="KGN4" s="744"/>
      <c r="KGO4" s="744"/>
      <c r="KGP4" s="744"/>
      <c r="KGQ4" s="744"/>
      <c r="KGR4" s="744"/>
      <c r="KGS4" s="744"/>
      <c r="KGT4" s="744"/>
      <c r="KGU4" s="744"/>
      <c r="KGV4" s="744"/>
      <c r="KGW4" s="744"/>
      <c r="KGX4" s="744"/>
      <c r="KGY4" s="744"/>
      <c r="KGZ4" s="744"/>
      <c r="KHA4" s="744"/>
      <c r="KHB4" s="744"/>
      <c r="KHC4" s="744"/>
      <c r="KHD4" s="744"/>
      <c r="KHE4" s="744"/>
      <c r="KHF4" s="744"/>
      <c r="KHG4" s="744"/>
      <c r="KHH4" s="744"/>
      <c r="KHI4" s="744"/>
      <c r="KHJ4" s="744"/>
      <c r="KHK4" s="744"/>
      <c r="KHL4" s="744"/>
      <c r="KHM4" s="744"/>
      <c r="KHN4" s="744"/>
      <c r="KHO4" s="744"/>
      <c r="KHP4" s="744"/>
      <c r="KHQ4" s="744"/>
      <c r="KHR4" s="744"/>
      <c r="KHS4" s="744"/>
      <c r="KHT4" s="744"/>
      <c r="KHU4" s="744"/>
      <c r="KHV4" s="744"/>
      <c r="KHW4" s="744"/>
      <c r="KHX4" s="744"/>
      <c r="KHY4" s="744"/>
      <c r="KHZ4" s="744"/>
      <c r="KIA4" s="744"/>
      <c r="KIB4" s="744"/>
      <c r="KIC4" s="744"/>
      <c r="KID4" s="744"/>
      <c r="KIE4" s="744"/>
      <c r="KIF4" s="744"/>
      <c r="KIG4" s="744"/>
      <c r="KIH4" s="744"/>
      <c r="KII4" s="744"/>
      <c r="KIJ4" s="744"/>
      <c r="KIK4" s="744"/>
      <c r="KIL4" s="744"/>
      <c r="KIM4" s="744"/>
      <c r="KIN4" s="744"/>
      <c r="KIO4" s="744"/>
      <c r="KIP4" s="744"/>
      <c r="KIQ4" s="744"/>
      <c r="KIR4" s="744"/>
      <c r="KIS4" s="744"/>
      <c r="KIT4" s="744"/>
      <c r="KIU4" s="744"/>
      <c r="KIV4" s="744"/>
      <c r="KIW4" s="744"/>
      <c r="KIX4" s="744"/>
      <c r="KIY4" s="744"/>
      <c r="KIZ4" s="744"/>
      <c r="KJA4" s="744"/>
      <c r="KJB4" s="744"/>
      <c r="KJC4" s="744"/>
      <c r="KJD4" s="744"/>
      <c r="KJE4" s="744"/>
      <c r="KJF4" s="744"/>
      <c r="KJG4" s="744"/>
      <c r="KJH4" s="744"/>
      <c r="KJI4" s="744"/>
      <c r="KJJ4" s="744"/>
      <c r="KJK4" s="744"/>
      <c r="KJL4" s="744"/>
      <c r="KJM4" s="744"/>
      <c r="KJN4" s="744"/>
      <c r="KJO4" s="744"/>
      <c r="KJP4" s="744"/>
      <c r="KJQ4" s="744"/>
      <c r="KJR4" s="744"/>
      <c r="KJS4" s="744"/>
      <c r="KJT4" s="744"/>
      <c r="KJU4" s="744"/>
      <c r="KJV4" s="744"/>
      <c r="KJW4" s="744"/>
      <c r="KJX4" s="744"/>
      <c r="KJY4" s="744"/>
      <c r="KJZ4" s="744"/>
      <c r="KKA4" s="744"/>
      <c r="KKB4" s="744"/>
      <c r="KKC4" s="744"/>
      <c r="KKD4" s="744"/>
      <c r="KKE4" s="744"/>
      <c r="KKF4" s="744"/>
      <c r="KKG4" s="744"/>
      <c r="KKH4" s="744"/>
      <c r="KKI4" s="744"/>
      <c r="KKJ4" s="744"/>
      <c r="KKK4" s="744"/>
      <c r="KKL4" s="744"/>
      <c r="KKM4" s="744"/>
      <c r="KKN4" s="744"/>
      <c r="KKO4" s="744"/>
      <c r="KKP4" s="744"/>
      <c r="KKQ4" s="744"/>
      <c r="KKR4" s="744"/>
      <c r="KKS4" s="744"/>
      <c r="KKT4" s="744"/>
      <c r="KKU4" s="744"/>
      <c r="KKV4" s="744"/>
      <c r="KKW4" s="744"/>
      <c r="KKX4" s="744"/>
      <c r="KKY4" s="744"/>
      <c r="KKZ4" s="744"/>
      <c r="KLA4" s="744"/>
      <c r="KLB4" s="744"/>
      <c r="KLC4" s="744"/>
      <c r="KLD4" s="744"/>
      <c r="KLE4" s="744"/>
      <c r="KLF4" s="744"/>
      <c r="KLG4" s="744"/>
      <c r="KLH4" s="744"/>
      <c r="KLI4" s="744"/>
      <c r="KLJ4" s="744"/>
      <c r="KLK4" s="744"/>
      <c r="KLL4" s="744"/>
      <c r="KLM4" s="744"/>
      <c r="KLN4" s="744"/>
      <c r="KLO4" s="744"/>
      <c r="KLP4" s="744"/>
      <c r="KLQ4" s="744"/>
      <c r="KLR4" s="744"/>
      <c r="KLS4" s="744"/>
      <c r="KLT4" s="744"/>
      <c r="KLU4" s="744"/>
      <c r="KLV4" s="744"/>
      <c r="KLW4" s="744"/>
      <c r="KLX4" s="744"/>
      <c r="KLY4" s="744"/>
      <c r="KLZ4" s="744"/>
      <c r="KMA4" s="744"/>
      <c r="KMB4" s="744"/>
      <c r="KMC4" s="744"/>
      <c r="KMD4" s="744"/>
      <c r="KME4" s="744"/>
      <c r="KMF4" s="744"/>
      <c r="KMG4" s="744"/>
      <c r="KMH4" s="744"/>
      <c r="KMI4" s="744"/>
      <c r="KMJ4" s="744"/>
      <c r="KMK4" s="744"/>
      <c r="KML4" s="744"/>
      <c r="KMM4" s="744"/>
      <c r="KMN4" s="744"/>
      <c r="KMO4" s="744"/>
      <c r="KMP4" s="744"/>
      <c r="KMQ4" s="744"/>
      <c r="KMR4" s="744"/>
      <c r="KMS4" s="744"/>
      <c r="KMT4" s="744"/>
      <c r="KMU4" s="744"/>
      <c r="KMV4" s="744"/>
      <c r="KMW4" s="744"/>
      <c r="KMX4" s="744"/>
      <c r="KMY4" s="744"/>
      <c r="KMZ4" s="744"/>
      <c r="KNA4" s="744"/>
      <c r="KNB4" s="744"/>
      <c r="KNC4" s="744"/>
      <c r="KND4" s="744"/>
      <c r="KNE4" s="744"/>
      <c r="KNF4" s="744"/>
      <c r="KNG4" s="744"/>
      <c r="KNH4" s="744"/>
      <c r="KNI4" s="744"/>
      <c r="KNJ4" s="744"/>
      <c r="KNK4" s="744"/>
      <c r="KNL4" s="744"/>
      <c r="KNM4" s="744"/>
      <c r="KNN4" s="744"/>
      <c r="KNO4" s="744"/>
      <c r="KNP4" s="744"/>
      <c r="KNQ4" s="744"/>
      <c r="KNR4" s="744"/>
      <c r="KNS4" s="744"/>
      <c r="KNT4" s="744"/>
      <c r="KNU4" s="744"/>
      <c r="KNV4" s="744"/>
      <c r="KNW4" s="744"/>
      <c r="KNX4" s="744"/>
      <c r="KNY4" s="744"/>
      <c r="KNZ4" s="744"/>
      <c r="KOA4" s="744"/>
      <c r="KOB4" s="744"/>
      <c r="KOC4" s="744"/>
      <c r="KOD4" s="744"/>
      <c r="KOE4" s="744"/>
      <c r="KOF4" s="744"/>
      <c r="KOG4" s="744"/>
      <c r="KOH4" s="744"/>
      <c r="KOI4" s="744"/>
      <c r="KOJ4" s="744"/>
      <c r="KOK4" s="744"/>
      <c r="KOL4" s="744"/>
      <c r="KOM4" s="744"/>
      <c r="KON4" s="744"/>
      <c r="KOO4" s="744"/>
      <c r="KOP4" s="744"/>
      <c r="KOQ4" s="744"/>
      <c r="KOR4" s="744"/>
      <c r="KOS4" s="744"/>
      <c r="KOT4" s="744"/>
      <c r="KOU4" s="744"/>
      <c r="KOV4" s="744"/>
      <c r="KOW4" s="744"/>
      <c r="KOX4" s="744"/>
      <c r="KOY4" s="744"/>
      <c r="KOZ4" s="744"/>
      <c r="KPA4" s="744"/>
      <c r="KPB4" s="744"/>
      <c r="KPC4" s="744"/>
      <c r="KPD4" s="744"/>
      <c r="KPE4" s="744"/>
      <c r="KPF4" s="744"/>
      <c r="KPG4" s="744"/>
      <c r="KPH4" s="744"/>
      <c r="KPI4" s="744"/>
      <c r="KPJ4" s="744"/>
      <c r="KPK4" s="744"/>
      <c r="KPL4" s="744"/>
      <c r="KPM4" s="744"/>
      <c r="KPN4" s="744"/>
      <c r="KPO4" s="744"/>
      <c r="KPP4" s="744"/>
      <c r="KPQ4" s="744"/>
      <c r="KPR4" s="744"/>
      <c r="KPS4" s="744"/>
      <c r="KPT4" s="744"/>
      <c r="KPU4" s="744"/>
      <c r="KPV4" s="744"/>
      <c r="KPW4" s="744"/>
      <c r="KPX4" s="744"/>
      <c r="KPY4" s="744"/>
      <c r="KPZ4" s="744"/>
      <c r="KQA4" s="744"/>
      <c r="KQB4" s="744"/>
      <c r="KQC4" s="744"/>
      <c r="KQD4" s="744"/>
      <c r="KQE4" s="744"/>
      <c r="KQF4" s="744"/>
      <c r="KQG4" s="744"/>
      <c r="KQH4" s="744"/>
      <c r="KQI4" s="744"/>
      <c r="KQJ4" s="744"/>
      <c r="KQK4" s="744"/>
      <c r="KQL4" s="744"/>
      <c r="KQM4" s="744"/>
      <c r="KQN4" s="744"/>
      <c r="KQO4" s="744"/>
      <c r="KQP4" s="744"/>
      <c r="KQQ4" s="744"/>
      <c r="KQR4" s="744"/>
      <c r="KQS4" s="744"/>
      <c r="KQT4" s="744"/>
      <c r="KQU4" s="744"/>
      <c r="KQV4" s="744"/>
      <c r="KQW4" s="744"/>
      <c r="KQX4" s="744"/>
      <c r="KQY4" s="744"/>
      <c r="KQZ4" s="744"/>
      <c r="KRA4" s="744"/>
      <c r="KRB4" s="744"/>
      <c r="KRC4" s="744"/>
      <c r="KRD4" s="744"/>
      <c r="KRE4" s="744"/>
      <c r="KRF4" s="744"/>
      <c r="KRG4" s="744"/>
      <c r="KRH4" s="744"/>
      <c r="KRI4" s="744"/>
      <c r="KRJ4" s="744"/>
      <c r="KRK4" s="744"/>
      <c r="KRL4" s="744"/>
      <c r="KRM4" s="744"/>
      <c r="KRN4" s="744"/>
      <c r="KRO4" s="744"/>
      <c r="KRP4" s="744"/>
      <c r="KRQ4" s="744"/>
      <c r="KRR4" s="744"/>
      <c r="KRS4" s="744"/>
      <c r="KRT4" s="744"/>
      <c r="KRU4" s="744"/>
      <c r="KRV4" s="744"/>
      <c r="KRW4" s="744"/>
      <c r="KRX4" s="744"/>
      <c r="KRY4" s="744"/>
      <c r="KRZ4" s="744"/>
      <c r="KSA4" s="744"/>
      <c r="KSB4" s="744"/>
      <c r="KSC4" s="744"/>
      <c r="KSD4" s="744"/>
      <c r="KSE4" s="744"/>
      <c r="KSF4" s="744"/>
      <c r="KSG4" s="744"/>
      <c r="KSH4" s="744"/>
      <c r="KSI4" s="744"/>
      <c r="KSJ4" s="744"/>
      <c r="KSK4" s="744"/>
      <c r="KSL4" s="744"/>
      <c r="KSM4" s="744"/>
      <c r="KSN4" s="744"/>
      <c r="KSO4" s="744"/>
      <c r="KSP4" s="744"/>
      <c r="KSQ4" s="744"/>
      <c r="KSR4" s="744"/>
      <c r="KSS4" s="744"/>
      <c r="KST4" s="744"/>
      <c r="KSU4" s="744"/>
      <c r="KSV4" s="744"/>
      <c r="KSW4" s="744"/>
      <c r="KSX4" s="744"/>
      <c r="KSY4" s="744"/>
      <c r="KSZ4" s="744"/>
      <c r="KTA4" s="744"/>
      <c r="KTB4" s="744"/>
      <c r="KTC4" s="744"/>
      <c r="KTD4" s="744"/>
      <c r="KTE4" s="744"/>
      <c r="KTF4" s="744"/>
      <c r="KTG4" s="744"/>
      <c r="KTH4" s="744"/>
      <c r="KTI4" s="744"/>
      <c r="KTJ4" s="744"/>
      <c r="KTK4" s="744"/>
      <c r="KTL4" s="744"/>
      <c r="KTM4" s="744"/>
      <c r="KTN4" s="744"/>
      <c r="KTO4" s="744"/>
      <c r="KTP4" s="744"/>
      <c r="KTQ4" s="744"/>
      <c r="KTR4" s="744"/>
      <c r="KTS4" s="744"/>
      <c r="KTT4" s="744"/>
      <c r="KTU4" s="744"/>
      <c r="KTV4" s="744"/>
      <c r="KTW4" s="744"/>
      <c r="KTX4" s="744"/>
      <c r="KTY4" s="744"/>
      <c r="KTZ4" s="744"/>
      <c r="KUA4" s="744"/>
      <c r="KUB4" s="744"/>
      <c r="KUC4" s="744"/>
      <c r="KUD4" s="744"/>
      <c r="KUE4" s="744"/>
      <c r="KUF4" s="744"/>
      <c r="KUG4" s="744"/>
      <c r="KUH4" s="744"/>
      <c r="KUI4" s="744"/>
      <c r="KUJ4" s="744"/>
      <c r="KUK4" s="744"/>
      <c r="KUL4" s="744"/>
      <c r="KUM4" s="744"/>
      <c r="KUN4" s="744"/>
      <c r="KUO4" s="744"/>
      <c r="KUP4" s="744"/>
      <c r="KUQ4" s="744"/>
      <c r="KUR4" s="744"/>
      <c r="KUS4" s="744"/>
      <c r="KUT4" s="744"/>
      <c r="KUU4" s="744"/>
      <c r="KUV4" s="744"/>
      <c r="KUW4" s="744"/>
      <c r="KUX4" s="744"/>
      <c r="KUY4" s="744"/>
      <c r="KUZ4" s="744"/>
      <c r="KVA4" s="744"/>
      <c r="KVB4" s="744"/>
      <c r="KVC4" s="744"/>
      <c r="KVD4" s="744"/>
      <c r="KVE4" s="744"/>
      <c r="KVF4" s="744"/>
      <c r="KVG4" s="744"/>
      <c r="KVH4" s="744"/>
      <c r="KVI4" s="744"/>
      <c r="KVJ4" s="744"/>
      <c r="KVK4" s="744"/>
      <c r="KVL4" s="744"/>
      <c r="KVM4" s="744"/>
      <c r="KVN4" s="744"/>
      <c r="KVO4" s="744"/>
      <c r="KVP4" s="744"/>
      <c r="KVQ4" s="744"/>
      <c r="KVR4" s="744"/>
      <c r="KVS4" s="744"/>
      <c r="KVT4" s="744"/>
      <c r="KVU4" s="744"/>
      <c r="KVV4" s="744"/>
      <c r="KVW4" s="744"/>
      <c r="KVX4" s="744"/>
      <c r="KVY4" s="744"/>
      <c r="KVZ4" s="744"/>
      <c r="KWA4" s="744"/>
      <c r="KWB4" s="744"/>
      <c r="KWC4" s="744"/>
      <c r="KWD4" s="744"/>
      <c r="KWE4" s="744"/>
      <c r="KWF4" s="744"/>
      <c r="KWG4" s="744"/>
      <c r="KWH4" s="744"/>
      <c r="KWI4" s="744"/>
      <c r="KWJ4" s="744"/>
      <c r="KWK4" s="744"/>
      <c r="KWL4" s="744"/>
      <c r="KWM4" s="744"/>
      <c r="KWN4" s="744"/>
      <c r="KWO4" s="744"/>
      <c r="KWP4" s="744"/>
      <c r="KWQ4" s="744"/>
      <c r="KWR4" s="744"/>
      <c r="KWS4" s="744"/>
      <c r="KWT4" s="744"/>
      <c r="KWU4" s="744"/>
      <c r="KWV4" s="744"/>
      <c r="KWW4" s="744"/>
      <c r="KWX4" s="744"/>
      <c r="KWY4" s="744"/>
      <c r="KWZ4" s="744"/>
      <c r="KXA4" s="744"/>
      <c r="KXB4" s="744"/>
      <c r="KXC4" s="744"/>
      <c r="KXD4" s="744"/>
      <c r="KXE4" s="744"/>
      <c r="KXF4" s="744"/>
      <c r="KXG4" s="744"/>
      <c r="KXH4" s="744"/>
      <c r="KXI4" s="744"/>
      <c r="KXJ4" s="744"/>
      <c r="KXK4" s="744"/>
      <c r="KXL4" s="744"/>
      <c r="KXM4" s="744"/>
      <c r="KXN4" s="744"/>
      <c r="KXO4" s="744"/>
      <c r="KXP4" s="744"/>
      <c r="KXQ4" s="744"/>
      <c r="KXR4" s="744"/>
      <c r="KXS4" s="744"/>
      <c r="KXT4" s="744"/>
      <c r="KXU4" s="744"/>
      <c r="KXV4" s="744"/>
      <c r="KXW4" s="744"/>
      <c r="KXX4" s="744"/>
      <c r="KXY4" s="744"/>
      <c r="KXZ4" s="744"/>
      <c r="KYA4" s="744"/>
      <c r="KYB4" s="744"/>
      <c r="KYC4" s="744"/>
      <c r="KYD4" s="744"/>
      <c r="KYE4" s="744"/>
      <c r="KYF4" s="744"/>
      <c r="KYG4" s="744"/>
      <c r="KYH4" s="744"/>
      <c r="KYI4" s="744"/>
      <c r="KYJ4" s="744"/>
      <c r="KYK4" s="744"/>
      <c r="KYL4" s="744"/>
      <c r="KYM4" s="744"/>
      <c r="KYN4" s="744"/>
      <c r="KYO4" s="744"/>
      <c r="KYP4" s="744"/>
      <c r="KYQ4" s="744"/>
      <c r="KYR4" s="744"/>
      <c r="KYS4" s="744"/>
      <c r="KYT4" s="744"/>
      <c r="KYU4" s="744"/>
      <c r="KYV4" s="744"/>
      <c r="KYW4" s="744"/>
      <c r="KYX4" s="744"/>
      <c r="KYY4" s="744"/>
      <c r="KYZ4" s="744"/>
      <c r="KZA4" s="744"/>
      <c r="KZB4" s="744"/>
      <c r="KZC4" s="744"/>
      <c r="KZD4" s="744"/>
      <c r="KZE4" s="744"/>
      <c r="KZF4" s="744"/>
      <c r="KZG4" s="744"/>
      <c r="KZH4" s="744"/>
      <c r="KZI4" s="744"/>
      <c r="KZJ4" s="744"/>
      <c r="KZK4" s="744"/>
      <c r="KZL4" s="744"/>
      <c r="KZM4" s="744"/>
      <c r="KZN4" s="744"/>
      <c r="KZO4" s="744"/>
      <c r="KZP4" s="744"/>
      <c r="KZQ4" s="744"/>
      <c r="KZR4" s="744"/>
      <c r="KZS4" s="744"/>
      <c r="KZT4" s="744"/>
      <c r="KZU4" s="744"/>
      <c r="KZV4" s="744"/>
      <c r="KZW4" s="744"/>
      <c r="KZX4" s="744"/>
      <c r="KZY4" s="744"/>
      <c r="KZZ4" s="744"/>
      <c r="LAA4" s="744"/>
      <c r="LAB4" s="744"/>
      <c r="LAC4" s="744"/>
      <c r="LAD4" s="744"/>
      <c r="LAE4" s="744"/>
      <c r="LAF4" s="744"/>
      <c r="LAG4" s="744"/>
      <c r="LAH4" s="744"/>
      <c r="LAI4" s="744"/>
      <c r="LAJ4" s="744"/>
      <c r="LAK4" s="744"/>
      <c r="LAL4" s="744"/>
      <c r="LAM4" s="744"/>
      <c r="LAN4" s="744"/>
      <c r="LAO4" s="744"/>
      <c r="LAP4" s="744"/>
      <c r="LAQ4" s="744"/>
      <c r="LAR4" s="744"/>
      <c r="LAS4" s="744"/>
      <c r="LAT4" s="744"/>
      <c r="LAU4" s="744"/>
      <c r="LAV4" s="744"/>
      <c r="LAW4" s="744"/>
      <c r="LAX4" s="744"/>
      <c r="LAY4" s="744"/>
      <c r="LAZ4" s="744"/>
      <c r="LBA4" s="744"/>
      <c r="LBB4" s="744"/>
      <c r="LBC4" s="744"/>
      <c r="LBD4" s="744"/>
      <c r="LBE4" s="744"/>
      <c r="LBF4" s="744"/>
      <c r="LBG4" s="744"/>
      <c r="LBH4" s="744"/>
      <c r="LBI4" s="744"/>
      <c r="LBJ4" s="744"/>
      <c r="LBK4" s="744"/>
      <c r="LBL4" s="744"/>
      <c r="LBM4" s="744"/>
      <c r="LBN4" s="744"/>
      <c r="LBO4" s="744"/>
      <c r="LBP4" s="744"/>
      <c r="LBQ4" s="744"/>
      <c r="LBR4" s="744"/>
      <c r="LBS4" s="744"/>
      <c r="LBT4" s="744"/>
      <c r="LBU4" s="744"/>
      <c r="LBV4" s="744"/>
      <c r="LBW4" s="744"/>
      <c r="LBX4" s="744"/>
      <c r="LBY4" s="744"/>
      <c r="LBZ4" s="744"/>
      <c r="LCA4" s="744"/>
      <c r="LCB4" s="744"/>
      <c r="LCC4" s="744"/>
      <c r="LCD4" s="744"/>
      <c r="LCE4" s="744"/>
      <c r="LCF4" s="744"/>
      <c r="LCG4" s="744"/>
      <c r="LCH4" s="744"/>
      <c r="LCI4" s="744"/>
      <c r="LCJ4" s="744"/>
      <c r="LCK4" s="744"/>
      <c r="LCL4" s="744"/>
      <c r="LCM4" s="744"/>
      <c r="LCN4" s="744"/>
      <c r="LCO4" s="744"/>
      <c r="LCP4" s="744"/>
      <c r="LCQ4" s="744"/>
      <c r="LCR4" s="744"/>
      <c r="LCS4" s="744"/>
      <c r="LCT4" s="744"/>
      <c r="LCU4" s="744"/>
      <c r="LCV4" s="744"/>
      <c r="LCW4" s="744"/>
      <c r="LCX4" s="744"/>
      <c r="LCY4" s="744"/>
      <c r="LCZ4" s="744"/>
      <c r="LDA4" s="744"/>
      <c r="LDB4" s="744"/>
      <c r="LDC4" s="744"/>
      <c r="LDD4" s="744"/>
      <c r="LDE4" s="744"/>
      <c r="LDF4" s="744"/>
      <c r="LDG4" s="744"/>
      <c r="LDH4" s="744"/>
      <c r="LDI4" s="744"/>
      <c r="LDJ4" s="744"/>
      <c r="LDK4" s="744"/>
      <c r="LDL4" s="744"/>
      <c r="LDM4" s="744"/>
      <c r="LDN4" s="744"/>
      <c r="LDO4" s="744"/>
      <c r="LDP4" s="744"/>
      <c r="LDQ4" s="744"/>
      <c r="LDR4" s="744"/>
      <c r="LDS4" s="744"/>
      <c r="LDT4" s="744"/>
      <c r="LDU4" s="744"/>
      <c r="LDV4" s="744"/>
      <c r="LDW4" s="744"/>
      <c r="LDX4" s="744"/>
      <c r="LDY4" s="744"/>
      <c r="LDZ4" s="744"/>
      <c r="LEA4" s="744"/>
      <c r="LEB4" s="744"/>
      <c r="LEC4" s="744"/>
      <c r="LED4" s="744"/>
      <c r="LEE4" s="744"/>
      <c r="LEF4" s="744"/>
      <c r="LEG4" s="744"/>
      <c r="LEH4" s="744"/>
      <c r="LEI4" s="744"/>
      <c r="LEJ4" s="744"/>
      <c r="LEK4" s="744"/>
      <c r="LEL4" s="744"/>
      <c r="LEM4" s="744"/>
      <c r="LEN4" s="744"/>
      <c r="LEO4" s="744"/>
      <c r="LEP4" s="744"/>
      <c r="LEQ4" s="744"/>
      <c r="LER4" s="744"/>
      <c r="LES4" s="744"/>
      <c r="LET4" s="744"/>
      <c r="LEU4" s="744"/>
      <c r="LEV4" s="744"/>
      <c r="LEW4" s="744"/>
      <c r="LEX4" s="744"/>
      <c r="LEY4" s="744"/>
      <c r="LEZ4" s="744"/>
      <c r="LFA4" s="744"/>
      <c r="LFB4" s="744"/>
      <c r="LFC4" s="744"/>
      <c r="LFD4" s="744"/>
      <c r="LFE4" s="744"/>
      <c r="LFF4" s="744"/>
      <c r="LFG4" s="744"/>
      <c r="LFH4" s="744"/>
      <c r="LFI4" s="744"/>
      <c r="LFJ4" s="744"/>
      <c r="LFK4" s="744"/>
      <c r="LFL4" s="744"/>
      <c r="LFM4" s="744"/>
      <c r="LFN4" s="744"/>
      <c r="LFO4" s="744"/>
      <c r="LFP4" s="744"/>
      <c r="LFQ4" s="744"/>
      <c r="LFR4" s="744"/>
      <c r="LFS4" s="744"/>
      <c r="LFT4" s="744"/>
      <c r="LFU4" s="744"/>
      <c r="LFV4" s="744"/>
      <c r="LFW4" s="744"/>
      <c r="LFX4" s="744"/>
      <c r="LFY4" s="744"/>
      <c r="LFZ4" s="744"/>
      <c r="LGA4" s="744"/>
      <c r="LGB4" s="744"/>
      <c r="LGC4" s="744"/>
      <c r="LGD4" s="744"/>
      <c r="LGE4" s="744"/>
      <c r="LGF4" s="744"/>
      <c r="LGG4" s="744"/>
      <c r="LGH4" s="744"/>
      <c r="LGI4" s="744"/>
      <c r="LGJ4" s="744"/>
      <c r="LGK4" s="744"/>
      <c r="LGL4" s="744"/>
      <c r="LGM4" s="744"/>
      <c r="LGN4" s="744"/>
      <c r="LGO4" s="744"/>
      <c r="LGP4" s="744"/>
      <c r="LGQ4" s="744"/>
      <c r="LGR4" s="744"/>
      <c r="LGS4" s="744"/>
      <c r="LGT4" s="744"/>
      <c r="LGU4" s="744"/>
      <c r="LGV4" s="744"/>
      <c r="LGW4" s="744"/>
      <c r="LGX4" s="744"/>
      <c r="LGY4" s="744"/>
      <c r="LGZ4" s="744"/>
      <c r="LHA4" s="744"/>
      <c r="LHB4" s="744"/>
      <c r="LHC4" s="744"/>
      <c r="LHD4" s="744"/>
      <c r="LHE4" s="744"/>
      <c r="LHF4" s="744"/>
      <c r="LHG4" s="744"/>
      <c r="LHH4" s="744"/>
      <c r="LHI4" s="744"/>
      <c r="LHJ4" s="744"/>
      <c r="LHK4" s="744"/>
      <c r="LHL4" s="744"/>
      <c r="LHM4" s="744"/>
      <c r="LHN4" s="744"/>
      <c r="LHO4" s="744"/>
      <c r="LHP4" s="744"/>
      <c r="LHQ4" s="744"/>
      <c r="LHR4" s="744"/>
      <c r="LHS4" s="744"/>
      <c r="LHT4" s="744"/>
      <c r="LHU4" s="744"/>
      <c r="LHV4" s="744"/>
      <c r="LHW4" s="744"/>
      <c r="LHX4" s="744"/>
      <c r="LHY4" s="744"/>
      <c r="LHZ4" s="744"/>
      <c r="LIA4" s="744"/>
      <c r="LIB4" s="744"/>
      <c r="LIC4" s="744"/>
      <c r="LID4" s="744"/>
      <c r="LIE4" s="744"/>
      <c r="LIF4" s="744"/>
      <c r="LIG4" s="744"/>
      <c r="LIH4" s="744"/>
      <c r="LII4" s="744"/>
      <c r="LIJ4" s="744"/>
      <c r="LIK4" s="744"/>
      <c r="LIL4" s="744"/>
      <c r="LIM4" s="744"/>
      <c r="LIN4" s="744"/>
      <c r="LIO4" s="744"/>
      <c r="LIP4" s="744"/>
      <c r="LIQ4" s="744"/>
      <c r="LIR4" s="744"/>
      <c r="LIS4" s="744"/>
      <c r="LIT4" s="744"/>
      <c r="LIU4" s="744"/>
      <c r="LIV4" s="744"/>
      <c r="LIW4" s="744"/>
      <c r="LIX4" s="744"/>
      <c r="LIY4" s="744"/>
      <c r="LIZ4" s="744"/>
      <c r="LJA4" s="744"/>
      <c r="LJB4" s="744"/>
      <c r="LJC4" s="744"/>
      <c r="LJD4" s="744"/>
      <c r="LJE4" s="744"/>
      <c r="LJF4" s="744"/>
      <c r="LJG4" s="744"/>
      <c r="LJH4" s="744"/>
      <c r="LJI4" s="744"/>
      <c r="LJJ4" s="744"/>
      <c r="LJK4" s="744"/>
      <c r="LJL4" s="744"/>
      <c r="LJM4" s="744"/>
      <c r="LJN4" s="744"/>
      <c r="LJO4" s="744"/>
      <c r="LJP4" s="744"/>
      <c r="LJQ4" s="744"/>
      <c r="LJR4" s="744"/>
      <c r="LJS4" s="744"/>
      <c r="LJT4" s="744"/>
      <c r="LJU4" s="744"/>
      <c r="LJV4" s="744"/>
      <c r="LJW4" s="744"/>
      <c r="LJX4" s="744"/>
      <c r="LJY4" s="744"/>
      <c r="LJZ4" s="744"/>
      <c r="LKA4" s="744"/>
      <c r="LKB4" s="744"/>
      <c r="LKC4" s="744"/>
      <c r="LKD4" s="744"/>
      <c r="LKE4" s="744"/>
      <c r="LKF4" s="744"/>
      <c r="LKG4" s="744"/>
      <c r="LKH4" s="744"/>
      <c r="LKI4" s="744"/>
      <c r="LKJ4" s="744"/>
      <c r="LKK4" s="744"/>
      <c r="LKL4" s="744"/>
      <c r="LKM4" s="744"/>
      <c r="LKN4" s="744"/>
      <c r="LKO4" s="744"/>
      <c r="LKP4" s="744"/>
      <c r="LKQ4" s="744"/>
      <c r="LKR4" s="744"/>
      <c r="LKS4" s="744"/>
      <c r="LKT4" s="744"/>
      <c r="LKU4" s="744"/>
      <c r="LKV4" s="744"/>
      <c r="LKW4" s="744"/>
      <c r="LKX4" s="744"/>
      <c r="LKY4" s="744"/>
      <c r="LKZ4" s="744"/>
      <c r="LLA4" s="744"/>
      <c r="LLB4" s="744"/>
      <c r="LLC4" s="744"/>
      <c r="LLD4" s="744"/>
      <c r="LLE4" s="744"/>
      <c r="LLF4" s="744"/>
      <c r="LLG4" s="744"/>
      <c r="LLH4" s="744"/>
      <c r="LLI4" s="744"/>
      <c r="LLJ4" s="744"/>
      <c r="LLK4" s="744"/>
      <c r="LLL4" s="744"/>
      <c r="LLM4" s="744"/>
      <c r="LLN4" s="744"/>
      <c r="LLO4" s="744"/>
      <c r="LLP4" s="744"/>
      <c r="LLQ4" s="744"/>
      <c r="LLR4" s="744"/>
      <c r="LLS4" s="744"/>
      <c r="LLT4" s="744"/>
      <c r="LLU4" s="744"/>
      <c r="LLV4" s="744"/>
      <c r="LLW4" s="744"/>
      <c r="LLX4" s="744"/>
      <c r="LLY4" s="744"/>
      <c r="LLZ4" s="744"/>
      <c r="LMA4" s="744"/>
      <c r="LMB4" s="744"/>
      <c r="LMC4" s="744"/>
      <c r="LMD4" s="744"/>
      <c r="LME4" s="744"/>
      <c r="LMF4" s="744"/>
      <c r="LMG4" s="744"/>
      <c r="LMH4" s="744"/>
      <c r="LMI4" s="744"/>
      <c r="LMJ4" s="744"/>
      <c r="LMK4" s="744"/>
      <c r="LML4" s="744"/>
      <c r="LMM4" s="744"/>
      <c r="LMN4" s="744"/>
      <c r="LMO4" s="744"/>
      <c r="LMP4" s="744"/>
      <c r="LMQ4" s="744"/>
      <c r="LMR4" s="744"/>
      <c r="LMS4" s="744"/>
      <c r="LMT4" s="744"/>
      <c r="LMU4" s="744"/>
      <c r="LMV4" s="744"/>
      <c r="LMW4" s="744"/>
      <c r="LMX4" s="744"/>
      <c r="LMY4" s="744"/>
      <c r="LMZ4" s="744"/>
      <c r="LNA4" s="744"/>
      <c r="LNB4" s="744"/>
      <c r="LNC4" s="744"/>
      <c r="LND4" s="744"/>
      <c r="LNE4" s="744"/>
      <c r="LNF4" s="744"/>
      <c r="LNG4" s="744"/>
      <c r="LNH4" s="744"/>
      <c r="LNI4" s="744"/>
      <c r="LNJ4" s="744"/>
      <c r="LNK4" s="744"/>
      <c r="LNL4" s="744"/>
      <c r="LNM4" s="744"/>
      <c r="LNN4" s="744"/>
      <c r="LNO4" s="744"/>
      <c r="LNP4" s="744"/>
      <c r="LNQ4" s="744"/>
      <c r="LNR4" s="744"/>
      <c r="LNS4" s="744"/>
      <c r="LNT4" s="744"/>
      <c r="LNU4" s="744"/>
      <c r="LNV4" s="744"/>
      <c r="LNW4" s="744"/>
      <c r="LNX4" s="744"/>
      <c r="LNY4" s="744"/>
      <c r="LNZ4" s="744"/>
      <c r="LOA4" s="744"/>
      <c r="LOB4" s="744"/>
      <c r="LOC4" s="744"/>
      <c r="LOD4" s="744"/>
      <c r="LOE4" s="744"/>
      <c r="LOF4" s="744"/>
      <c r="LOG4" s="744"/>
      <c r="LOH4" s="744"/>
      <c r="LOI4" s="744"/>
      <c r="LOJ4" s="744"/>
      <c r="LOK4" s="744"/>
      <c r="LOL4" s="744"/>
      <c r="LOM4" s="744"/>
      <c r="LON4" s="744"/>
      <c r="LOO4" s="744"/>
      <c r="LOP4" s="744"/>
      <c r="LOQ4" s="744"/>
      <c r="LOR4" s="744"/>
      <c r="LOS4" s="744"/>
      <c r="LOT4" s="744"/>
      <c r="LOU4" s="744"/>
      <c r="LOV4" s="744"/>
      <c r="LOW4" s="744"/>
      <c r="LOX4" s="744"/>
      <c r="LOY4" s="744"/>
      <c r="LOZ4" s="744"/>
      <c r="LPA4" s="744"/>
      <c r="LPB4" s="744"/>
      <c r="LPC4" s="744"/>
      <c r="LPD4" s="744"/>
      <c r="LPE4" s="744"/>
      <c r="LPF4" s="744"/>
      <c r="LPG4" s="744"/>
      <c r="LPH4" s="744"/>
      <c r="LPI4" s="744"/>
      <c r="LPJ4" s="744"/>
      <c r="LPK4" s="744"/>
      <c r="LPL4" s="744"/>
      <c r="LPM4" s="744"/>
      <c r="LPN4" s="744"/>
      <c r="LPO4" s="744"/>
      <c r="LPP4" s="744"/>
      <c r="LPQ4" s="744"/>
      <c r="LPR4" s="744"/>
      <c r="LPS4" s="744"/>
      <c r="LPT4" s="744"/>
      <c r="LPU4" s="744"/>
      <c r="LPV4" s="744"/>
      <c r="LPW4" s="744"/>
      <c r="LPX4" s="744"/>
      <c r="LPY4" s="744"/>
      <c r="LPZ4" s="744"/>
      <c r="LQA4" s="744"/>
      <c r="LQB4" s="744"/>
      <c r="LQC4" s="744"/>
      <c r="LQD4" s="744"/>
      <c r="LQE4" s="744"/>
      <c r="LQF4" s="744"/>
      <c r="LQG4" s="744"/>
      <c r="LQH4" s="744"/>
      <c r="LQI4" s="744"/>
      <c r="LQJ4" s="744"/>
      <c r="LQK4" s="744"/>
      <c r="LQL4" s="744"/>
      <c r="LQM4" s="744"/>
      <c r="LQN4" s="744"/>
      <c r="LQO4" s="744"/>
      <c r="LQP4" s="744"/>
      <c r="LQQ4" s="744"/>
      <c r="LQR4" s="744"/>
      <c r="LQS4" s="744"/>
      <c r="LQT4" s="744"/>
      <c r="LQU4" s="744"/>
      <c r="LQV4" s="744"/>
      <c r="LQW4" s="744"/>
      <c r="LQX4" s="744"/>
      <c r="LQY4" s="744"/>
      <c r="LQZ4" s="744"/>
      <c r="LRA4" s="744"/>
      <c r="LRB4" s="744"/>
      <c r="LRC4" s="744"/>
      <c r="LRD4" s="744"/>
      <c r="LRE4" s="744"/>
      <c r="LRF4" s="744"/>
      <c r="LRG4" s="744"/>
      <c r="LRH4" s="744"/>
      <c r="LRI4" s="744"/>
      <c r="LRJ4" s="744"/>
      <c r="LRK4" s="744"/>
      <c r="LRL4" s="744"/>
      <c r="LRM4" s="744"/>
      <c r="LRN4" s="744"/>
      <c r="LRO4" s="744"/>
      <c r="LRP4" s="744"/>
      <c r="LRQ4" s="744"/>
      <c r="LRR4" s="744"/>
      <c r="LRS4" s="744"/>
      <c r="LRT4" s="744"/>
      <c r="LRU4" s="744"/>
      <c r="LRV4" s="744"/>
      <c r="LRW4" s="744"/>
      <c r="LRX4" s="744"/>
      <c r="LRY4" s="744"/>
      <c r="LRZ4" s="744"/>
      <c r="LSA4" s="744"/>
      <c r="LSB4" s="744"/>
      <c r="LSC4" s="744"/>
      <c r="LSD4" s="744"/>
      <c r="LSE4" s="744"/>
      <c r="LSF4" s="744"/>
      <c r="LSG4" s="744"/>
      <c r="LSH4" s="744"/>
      <c r="LSI4" s="744"/>
      <c r="LSJ4" s="744"/>
      <c r="LSK4" s="744"/>
      <c r="LSL4" s="744"/>
      <c r="LSM4" s="744"/>
      <c r="LSN4" s="744"/>
      <c r="LSO4" s="744"/>
      <c r="LSP4" s="744"/>
      <c r="LSQ4" s="744"/>
      <c r="LSR4" s="744"/>
      <c r="LSS4" s="744"/>
      <c r="LST4" s="744"/>
      <c r="LSU4" s="744"/>
      <c r="LSV4" s="744"/>
      <c r="LSW4" s="744"/>
      <c r="LSX4" s="744"/>
      <c r="LSY4" s="744"/>
      <c r="LSZ4" s="744"/>
      <c r="LTA4" s="744"/>
      <c r="LTB4" s="744"/>
      <c r="LTC4" s="744"/>
      <c r="LTD4" s="744"/>
      <c r="LTE4" s="744"/>
      <c r="LTF4" s="744"/>
      <c r="LTG4" s="744"/>
      <c r="LTH4" s="744"/>
      <c r="LTI4" s="744"/>
      <c r="LTJ4" s="744"/>
      <c r="LTK4" s="744"/>
      <c r="LTL4" s="744"/>
      <c r="LTM4" s="744"/>
      <c r="LTN4" s="744"/>
      <c r="LTO4" s="744"/>
      <c r="LTP4" s="744"/>
      <c r="LTQ4" s="744"/>
      <c r="LTR4" s="744"/>
      <c r="LTS4" s="744"/>
      <c r="LTT4" s="744"/>
      <c r="LTU4" s="744"/>
      <c r="LTV4" s="744"/>
      <c r="LTW4" s="744"/>
      <c r="LTX4" s="744"/>
      <c r="LTY4" s="744"/>
      <c r="LTZ4" s="744"/>
      <c r="LUA4" s="744"/>
      <c r="LUB4" s="744"/>
      <c r="LUC4" s="744"/>
      <c r="LUD4" s="744"/>
      <c r="LUE4" s="744"/>
      <c r="LUF4" s="744"/>
      <c r="LUG4" s="744"/>
      <c r="LUH4" s="744"/>
      <c r="LUI4" s="744"/>
      <c r="LUJ4" s="744"/>
      <c r="LUK4" s="744"/>
      <c r="LUL4" s="744"/>
      <c r="LUM4" s="744"/>
      <c r="LUN4" s="744"/>
      <c r="LUO4" s="744"/>
      <c r="LUP4" s="744"/>
      <c r="LUQ4" s="744"/>
      <c r="LUR4" s="744"/>
      <c r="LUS4" s="744"/>
      <c r="LUT4" s="744"/>
      <c r="LUU4" s="744"/>
      <c r="LUV4" s="744"/>
      <c r="LUW4" s="744"/>
      <c r="LUX4" s="744"/>
      <c r="LUY4" s="744"/>
      <c r="LUZ4" s="744"/>
      <c r="LVA4" s="744"/>
      <c r="LVB4" s="744"/>
      <c r="LVC4" s="744"/>
      <c r="LVD4" s="744"/>
      <c r="LVE4" s="744"/>
      <c r="LVF4" s="744"/>
      <c r="LVG4" s="744"/>
      <c r="LVH4" s="744"/>
      <c r="LVI4" s="744"/>
      <c r="LVJ4" s="744"/>
      <c r="LVK4" s="744"/>
      <c r="LVL4" s="744"/>
      <c r="LVM4" s="744"/>
      <c r="LVN4" s="744"/>
      <c r="LVO4" s="744"/>
      <c r="LVP4" s="744"/>
      <c r="LVQ4" s="744"/>
      <c r="LVR4" s="744"/>
      <c r="LVS4" s="744"/>
      <c r="LVT4" s="744"/>
      <c r="LVU4" s="744"/>
      <c r="LVV4" s="744"/>
      <c r="LVW4" s="744"/>
      <c r="LVX4" s="744"/>
      <c r="LVY4" s="744"/>
      <c r="LVZ4" s="744"/>
      <c r="LWA4" s="744"/>
      <c r="LWB4" s="744"/>
      <c r="LWC4" s="744"/>
      <c r="LWD4" s="744"/>
      <c r="LWE4" s="744"/>
      <c r="LWF4" s="744"/>
      <c r="LWG4" s="744"/>
      <c r="LWH4" s="744"/>
      <c r="LWI4" s="744"/>
      <c r="LWJ4" s="744"/>
      <c r="LWK4" s="744"/>
      <c r="LWL4" s="744"/>
      <c r="LWM4" s="744"/>
      <c r="LWN4" s="744"/>
      <c r="LWO4" s="744"/>
      <c r="LWP4" s="744"/>
      <c r="LWQ4" s="744"/>
      <c r="LWR4" s="744"/>
      <c r="LWS4" s="744"/>
      <c r="LWT4" s="744"/>
      <c r="LWU4" s="744"/>
      <c r="LWV4" s="744"/>
      <c r="LWW4" s="744"/>
      <c r="LWX4" s="744"/>
      <c r="LWY4" s="744"/>
      <c r="LWZ4" s="744"/>
      <c r="LXA4" s="744"/>
      <c r="LXB4" s="744"/>
      <c r="LXC4" s="744"/>
      <c r="LXD4" s="744"/>
      <c r="LXE4" s="744"/>
      <c r="LXF4" s="744"/>
      <c r="LXG4" s="744"/>
      <c r="LXH4" s="744"/>
      <c r="LXI4" s="744"/>
      <c r="LXJ4" s="744"/>
      <c r="LXK4" s="744"/>
      <c r="LXL4" s="744"/>
      <c r="LXM4" s="744"/>
      <c r="LXN4" s="744"/>
      <c r="LXO4" s="744"/>
      <c r="LXP4" s="744"/>
      <c r="LXQ4" s="744"/>
      <c r="LXR4" s="744"/>
      <c r="LXS4" s="744"/>
      <c r="LXT4" s="744"/>
      <c r="LXU4" s="744"/>
      <c r="LXV4" s="744"/>
      <c r="LXW4" s="744"/>
      <c r="LXX4" s="744"/>
      <c r="LXY4" s="744"/>
      <c r="LXZ4" s="744"/>
      <c r="LYA4" s="744"/>
      <c r="LYB4" s="744"/>
      <c r="LYC4" s="744"/>
      <c r="LYD4" s="744"/>
      <c r="LYE4" s="744"/>
      <c r="LYF4" s="744"/>
      <c r="LYG4" s="744"/>
      <c r="LYH4" s="744"/>
      <c r="LYI4" s="744"/>
      <c r="LYJ4" s="744"/>
      <c r="LYK4" s="744"/>
      <c r="LYL4" s="744"/>
      <c r="LYM4" s="744"/>
      <c r="LYN4" s="744"/>
      <c r="LYO4" s="744"/>
      <c r="LYP4" s="744"/>
      <c r="LYQ4" s="744"/>
      <c r="LYR4" s="744"/>
      <c r="LYS4" s="744"/>
      <c r="LYT4" s="744"/>
      <c r="LYU4" s="744"/>
      <c r="LYV4" s="744"/>
      <c r="LYW4" s="744"/>
      <c r="LYX4" s="744"/>
      <c r="LYY4" s="744"/>
      <c r="LYZ4" s="744"/>
      <c r="LZA4" s="744"/>
      <c r="LZB4" s="744"/>
      <c r="LZC4" s="744"/>
      <c r="LZD4" s="744"/>
      <c r="LZE4" s="744"/>
      <c r="LZF4" s="744"/>
      <c r="LZG4" s="744"/>
      <c r="LZH4" s="744"/>
      <c r="LZI4" s="744"/>
      <c r="LZJ4" s="744"/>
      <c r="LZK4" s="744"/>
      <c r="LZL4" s="744"/>
      <c r="LZM4" s="744"/>
      <c r="LZN4" s="744"/>
      <c r="LZO4" s="744"/>
      <c r="LZP4" s="744"/>
      <c r="LZQ4" s="744"/>
      <c r="LZR4" s="744"/>
      <c r="LZS4" s="744"/>
      <c r="LZT4" s="744"/>
      <c r="LZU4" s="744"/>
      <c r="LZV4" s="744"/>
      <c r="LZW4" s="744"/>
      <c r="LZX4" s="744"/>
      <c r="LZY4" s="744"/>
      <c r="LZZ4" s="744"/>
      <c r="MAA4" s="744"/>
      <c r="MAB4" s="744"/>
      <c r="MAC4" s="744"/>
      <c r="MAD4" s="744"/>
      <c r="MAE4" s="744"/>
      <c r="MAF4" s="744"/>
      <c r="MAG4" s="744"/>
      <c r="MAH4" s="744"/>
      <c r="MAI4" s="744"/>
      <c r="MAJ4" s="744"/>
      <c r="MAK4" s="744"/>
      <c r="MAL4" s="744"/>
      <c r="MAM4" s="744"/>
      <c r="MAN4" s="744"/>
      <c r="MAO4" s="744"/>
      <c r="MAP4" s="744"/>
      <c r="MAQ4" s="744"/>
      <c r="MAR4" s="744"/>
      <c r="MAS4" s="744"/>
      <c r="MAT4" s="744"/>
      <c r="MAU4" s="744"/>
      <c r="MAV4" s="744"/>
      <c r="MAW4" s="744"/>
      <c r="MAX4" s="744"/>
      <c r="MAY4" s="744"/>
      <c r="MAZ4" s="744"/>
      <c r="MBA4" s="744"/>
      <c r="MBB4" s="744"/>
      <c r="MBC4" s="744"/>
      <c r="MBD4" s="744"/>
      <c r="MBE4" s="744"/>
      <c r="MBF4" s="744"/>
      <c r="MBG4" s="744"/>
      <c r="MBH4" s="744"/>
      <c r="MBI4" s="744"/>
      <c r="MBJ4" s="744"/>
      <c r="MBK4" s="744"/>
      <c r="MBL4" s="744"/>
      <c r="MBM4" s="744"/>
      <c r="MBN4" s="744"/>
      <c r="MBO4" s="744"/>
      <c r="MBP4" s="744"/>
      <c r="MBQ4" s="744"/>
      <c r="MBR4" s="744"/>
      <c r="MBS4" s="744"/>
      <c r="MBT4" s="744"/>
      <c r="MBU4" s="744"/>
      <c r="MBV4" s="744"/>
      <c r="MBW4" s="744"/>
      <c r="MBX4" s="744"/>
      <c r="MBY4" s="744"/>
      <c r="MBZ4" s="744"/>
      <c r="MCA4" s="744"/>
      <c r="MCB4" s="744"/>
      <c r="MCC4" s="744"/>
      <c r="MCD4" s="744"/>
      <c r="MCE4" s="744"/>
      <c r="MCF4" s="744"/>
      <c r="MCG4" s="744"/>
      <c r="MCH4" s="744"/>
      <c r="MCI4" s="744"/>
      <c r="MCJ4" s="744"/>
      <c r="MCK4" s="744"/>
      <c r="MCL4" s="744"/>
      <c r="MCM4" s="744"/>
      <c r="MCN4" s="744"/>
      <c r="MCO4" s="744"/>
      <c r="MCP4" s="744"/>
      <c r="MCQ4" s="744"/>
      <c r="MCR4" s="744"/>
      <c r="MCS4" s="744"/>
      <c r="MCT4" s="744"/>
      <c r="MCU4" s="744"/>
      <c r="MCV4" s="744"/>
      <c r="MCW4" s="744"/>
      <c r="MCX4" s="744"/>
      <c r="MCY4" s="744"/>
      <c r="MCZ4" s="744"/>
      <c r="MDA4" s="744"/>
      <c r="MDB4" s="744"/>
      <c r="MDC4" s="744"/>
      <c r="MDD4" s="744"/>
      <c r="MDE4" s="744"/>
      <c r="MDF4" s="744"/>
      <c r="MDG4" s="744"/>
      <c r="MDH4" s="744"/>
      <c r="MDI4" s="744"/>
      <c r="MDJ4" s="744"/>
      <c r="MDK4" s="744"/>
      <c r="MDL4" s="744"/>
      <c r="MDM4" s="744"/>
      <c r="MDN4" s="744"/>
      <c r="MDO4" s="744"/>
      <c r="MDP4" s="744"/>
      <c r="MDQ4" s="744"/>
      <c r="MDR4" s="744"/>
      <c r="MDS4" s="744"/>
      <c r="MDT4" s="744"/>
      <c r="MDU4" s="744"/>
      <c r="MDV4" s="744"/>
      <c r="MDW4" s="744"/>
      <c r="MDX4" s="744"/>
      <c r="MDY4" s="744"/>
      <c r="MDZ4" s="744"/>
      <c r="MEA4" s="744"/>
      <c r="MEB4" s="744"/>
      <c r="MEC4" s="744"/>
      <c r="MED4" s="744"/>
      <c r="MEE4" s="744"/>
      <c r="MEF4" s="744"/>
      <c r="MEG4" s="744"/>
      <c r="MEH4" s="744"/>
      <c r="MEI4" s="744"/>
      <c r="MEJ4" s="744"/>
      <c r="MEK4" s="744"/>
      <c r="MEL4" s="744"/>
      <c r="MEM4" s="744"/>
      <c r="MEN4" s="744"/>
      <c r="MEO4" s="744"/>
      <c r="MEP4" s="744"/>
      <c r="MEQ4" s="744"/>
      <c r="MER4" s="744"/>
      <c r="MES4" s="744"/>
      <c r="MET4" s="744"/>
      <c r="MEU4" s="744"/>
      <c r="MEV4" s="744"/>
      <c r="MEW4" s="744"/>
      <c r="MEX4" s="744"/>
      <c r="MEY4" s="744"/>
      <c r="MEZ4" s="744"/>
      <c r="MFA4" s="744"/>
      <c r="MFB4" s="744"/>
      <c r="MFC4" s="744"/>
      <c r="MFD4" s="744"/>
      <c r="MFE4" s="744"/>
      <c r="MFF4" s="744"/>
      <c r="MFG4" s="744"/>
      <c r="MFH4" s="744"/>
      <c r="MFI4" s="744"/>
      <c r="MFJ4" s="744"/>
      <c r="MFK4" s="744"/>
      <c r="MFL4" s="744"/>
      <c r="MFM4" s="744"/>
      <c r="MFN4" s="744"/>
      <c r="MFO4" s="744"/>
      <c r="MFP4" s="744"/>
      <c r="MFQ4" s="744"/>
      <c r="MFR4" s="744"/>
      <c r="MFS4" s="744"/>
      <c r="MFT4" s="744"/>
      <c r="MFU4" s="744"/>
      <c r="MFV4" s="744"/>
      <c r="MFW4" s="744"/>
      <c r="MFX4" s="744"/>
      <c r="MFY4" s="744"/>
      <c r="MFZ4" s="744"/>
      <c r="MGA4" s="744"/>
      <c r="MGB4" s="744"/>
      <c r="MGC4" s="744"/>
      <c r="MGD4" s="744"/>
      <c r="MGE4" s="744"/>
      <c r="MGF4" s="744"/>
      <c r="MGG4" s="744"/>
      <c r="MGH4" s="744"/>
      <c r="MGI4" s="744"/>
      <c r="MGJ4" s="744"/>
      <c r="MGK4" s="744"/>
      <c r="MGL4" s="744"/>
      <c r="MGM4" s="744"/>
      <c r="MGN4" s="744"/>
      <c r="MGO4" s="744"/>
      <c r="MGP4" s="744"/>
      <c r="MGQ4" s="744"/>
      <c r="MGR4" s="744"/>
      <c r="MGS4" s="744"/>
      <c r="MGT4" s="744"/>
      <c r="MGU4" s="744"/>
      <c r="MGV4" s="744"/>
      <c r="MGW4" s="744"/>
      <c r="MGX4" s="744"/>
      <c r="MGY4" s="744"/>
      <c r="MGZ4" s="744"/>
      <c r="MHA4" s="744"/>
      <c r="MHB4" s="744"/>
      <c r="MHC4" s="744"/>
      <c r="MHD4" s="744"/>
      <c r="MHE4" s="744"/>
      <c r="MHF4" s="744"/>
      <c r="MHG4" s="744"/>
      <c r="MHH4" s="744"/>
      <c r="MHI4" s="744"/>
      <c r="MHJ4" s="744"/>
      <c r="MHK4" s="744"/>
      <c r="MHL4" s="744"/>
      <c r="MHM4" s="744"/>
      <c r="MHN4" s="744"/>
      <c r="MHO4" s="744"/>
      <c r="MHP4" s="744"/>
      <c r="MHQ4" s="744"/>
      <c r="MHR4" s="744"/>
      <c r="MHS4" s="744"/>
      <c r="MHT4" s="744"/>
      <c r="MHU4" s="744"/>
      <c r="MHV4" s="744"/>
      <c r="MHW4" s="744"/>
      <c r="MHX4" s="744"/>
      <c r="MHY4" s="744"/>
      <c r="MHZ4" s="744"/>
      <c r="MIA4" s="744"/>
      <c r="MIB4" s="744"/>
      <c r="MIC4" s="744"/>
      <c r="MID4" s="744"/>
      <c r="MIE4" s="744"/>
      <c r="MIF4" s="744"/>
      <c r="MIG4" s="744"/>
      <c r="MIH4" s="744"/>
      <c r="MII4" s="744"/>
      <c r="MIJ4" s="744"/>
      <c r="MIK4" s="744"/>
      <c r="MIL4" s="744"/>
      <c r="MIM4" s="744"/>
      <c r="MIN4" s="744"/>
      <c r="MIO4" s="744"/>
      <c r="MIP4" s="744"/>
      <c r="MIQ4" s="744"/>
      <c r="MIR4" s="744"/>
      <c r="MIS4" s="744"/>
      <c r="MIT4" s="744"/>
      <c r="MIU4" s="744"/>
      <c r="MIV4" s="744"/>
      <c r="MIW4" s="744"/>
      <c r="MIX4" s="744"/>
      <c r="MIY4" s="744"/>
      <c r="MIZ4" s="744"/>
      <c r="MJA4" s="744"/>
      <c r="MJB4" s="744"/>
      <c r="MJC4" s="744"/>
      <c r="MJD4" s="744"/>
      <c r="MJE4" s="744"/>
      <c r="MJF4" s="744"/>
      <c r="MJG4" s="744"/>
      <c r="MJH4" s="744"/>
      <c r="MJI4" s="744"/>
      <c r="MJJ4" s="744"/>
      <c r="MJK4" s="744"/>
      <c r="MJL4" s="744"/>
      <c r="MJM4" s="744"/>
      <c r="MJN4" s="744"/>
      <c r="MJO4" s="744"/>
      <c r="MJP4" s="744"/>
      <c r="MJQ4" s="744"/>
      <c r="MJR4" s="744"/>
      <c r="MJS4" s="744"/>
      <c r="MJT4" s="744"/>
      <c r="MJU4" s="744"/>
      <c r="MJV4" s="744"/>
      <c r="MJW4" s="744"/>
      <c r="MJX4" s="744"/>
      <c r="MJY4" s="744"/>
      <c r="MJZ4" s="744"/>
      <c r="MKA4" s="744"/>
      <c r="MKB4" s="744"/>
      <c r="MKC4" s="744"/>
      <c r="MKD4" s="744"/>
      <c r="MKE4" s="744"/>
      <c r="MKF4" s="744"/>
      <c r="MKG4" s="744"/>
      <c r="MKH4" s="744"/>
      <c r="MKI4" s="744"/>
      <c r="MKJ4" s="744"/>
      <c r="MKK4" s="744"/>
      <c r="MKL4" s="744"/>
      <c r="MKM4" s="744"/>
      <c r="MKN4" s="744"/>
      <c r="MKO4" s="744"/>
      <c r="MKP4" s="744"/>
      <c r="MKQ4" s="744"/>
      <c r="MKR4" s="744"/>
      <c r="MKS4" s="744"/>
      <c r="MKT4" s="744"/>
      <c r="MKU4" s="744"/>
      <c r="MKV4" s="744"/>
      <c r="MKW4" s="744"/>
      <c r="MKX4" s="744"/>
      <c r="MKY4" s="744"/>
      <c r="MKZ4" s="744"/>
      <c r="MLA4" s="744"/>
      <c r="MLB4" s="744"/>
      <c r="MLC4" s="744"/>
      <c r="MLD4" s="744"/>
      <c r="MLE4" s="744"/>
      <c r="MLF4" s="744"/>
      <c r="MLG4" s="744"/>
      <c r="MLH4" s="744"/>
      <c r="MLI4" s="744"/>
      <c r="MLJ4" s="744"/>
      <c r="MLK4" s="744"/>
      <c r="MLL4" s="744"/>
      <c r="MLM4" s="744"/>
      <c r="MLN4" s="744"/>
      <c r="MLO4" s="744"/>
      <c r="MLP4" s="744"/>
      <c r="MLQ4" s="744"/>
      <c r="MLR4" s="744"/>
      <c r="MLS4" s="744"/>
      <c r="MLT4" s="744"/>
      <c r="MLU4" s="744"/>
      <c r="MLV4" s="744"/>
      <c r="MLW4" s="744"/>
      <c r="MLX4" s="744"/>
      <c r="MLY4" s="744"/>
      <c r="MLZ4" s="744"/>
      <c r="MMA4" s="744"/>
      <c r="MMB4" s="744"/>
      <c r="MMC4" s="744"/>
      <c r="MMD4" s="744"/>
      <c r="MME4" s="744"/>
      <c r="MMF4" s="744"/>
      <c r="MMG4" s="744"/>
      <c r="MMH4" s="744"/>
      <c r="MMI4" s="744"/>
      <c r="MMJ4" s="744"/>
      <c r="MMK4" s="744"/>
      <c r="MML4" s="744"/>
      <c r="MMM4" s="744"/>
      <c r="MMN4" s="744"/>
      <c r="MMO4" s="744"/>
      <c r="MMP4" s="744"/>
      <c r="MMQ4" s="744"/>
      <c r="MMR4" s="744"/>
      <c r="MMS4" s="744"/>
      <c r="MMT4" s="744"/>
      <c r="MMU4" s="744"/>
      <c r="MMV4" s="744"/>
      <c r="MMW4" s="744"/>
      <c r="MMX4" s="744"/>
      <c r="MMY4" s="744"/>
      <c r="MMZ4" s="744"/>
      <c r="MNA4" s="744"/>
      <c r="MNB4" s="744"/>
      <c r="MNC4" s="744"/>
      <c r="MND4" s="744"/>
      <c r="MNE4" s="744"/>
      <c r="MNF4" s="744"/>
      <c r="MNG4" s="744"/>
      <c r="MNH4" s="744"/>
      <c r="MNI4" s="744"/>
      <c r="MNJ4" s="744"/>
      <c r="MNK4" s="744"/>
      <c r="MNL4" s="744"/>
      <c r="MNM4" s="744"/>
      <c r="MNN4" s="744"/>
      <c r="MNO4" s="744"/>
      <c r="MNP4" s="744"/>
      <c r="MNQ4" s="744"/>
      <c r="MNR4" s="744"/>
      <c r="MNS4" s="744"/>
      <c r="MNT4" s="744"/>
      <c r="MNU4" s="744"/>
      <c r="MNV4" s="744"/>
      <c r="MNW4" s="744"/>
      <c r="MNX4" s="744"/>
      <c r="MNY4" s="744"/>
      <c r="MNZ4" s="744"/>
      <c r="MOA4" s="744"/>
      <c r="MOB4" s="744"/>
      <c r="MOC4" s="744"/>
      <c r="MOD4" s="744"/>
      <c r="MOE4" s="744"/>
      <c r="MOF4" s="744"/>
      <c r="MOG4" s="744"/>
      <c r="MOH4" s="744"/>
      <c r="MOI4" s="744"/>
      <c r="MOJ4" s="744"/>
      <c r="MOK4" s="744"/>
      <c r="MOL4" s="744"/>
      <c r="MOM4" s="744"/>
      <c r="MON4" s="744"/>
      <c r="MOO4" s="744"/>
      <c r="MOP4" s="744"/>
      <c r="MOQ4" s="744"/>
      <c r="MOR4" s="744"/>
      <c r="MOS4" s="744"/>
      <c r="MOT4" s="744"/>
      <c r="MOU4" s="744"/>
      <c r="MOV4" s="744"/>
      <c r="MOW4" s="744"/>
      <c r="MOX4" s="744"/>
      <c r="MOY4" s="744"/>
      <c r="MOZ4" s="744"/>
      <c r="MPA4" s="744"/>
      <c r="MPB4" s="744"/>
      <c r="MPC4" s="744"/>
      <c r="MPD4" s="744"/>
      <c r="MPE4" s="744"/>
      <c r="MPF4" s="744"/>
      <c r="MPG4" s="744"/>
      <c r="MPH4" s="744"/>
      <c r="MPI4" s="744"/>
      <c r="MPJ4" s="744"/>
      <c r="MPK4" s="744"/>
      <c r="MPL4" s="744"/>
      <c r="MPM4" s="744"/>
      <c r="MPN4" s="744"/>
      <c r="MPO4" s="744"/>
      <c r="MPP4" s="744"/>
      <c r="MPQ4" s="744"/>
      <c r="MPR4" s="744"/>
      <c r="MPS4" s="744"/>
      <c r="MPT4" s="744"/>
      <c r="MPU4" s="744"/>
      <c r="MPV4" s="744"/>
      <c r="MPW4" s="744"/>
      <c r="MPX4" s="744"/>
      <c r="MPY4" s="744"/>
      <c r="MPZ4" s="744"/>
      <c r="MQA4" s="744"/>
      <c r="MQB4" s="744"/>
      <c r="MQC4" s="744"/>
      <c r="MQD4" s="744"/>
      <c r="MQE4" s="744"/>
      <c r="MQF4" s="744"/>
      <c r="MQG4" s="744"/>
      <c r="MQH4" s="744"/>
      <c r="MQI4" s="744"/>
      <c r="MQJ4" s="744"/>
      <c r="MQK4" s="744"/>
      <c r="MQL4" s="744"/>
      <c r="MQM4" s="744"/>
      <c r="MQN4" s="744"/>
      <c r="MQO4" s="744"/>
      <c r="MQP4" s="744"/>
      <c r="MQQ4" s="744"/>
      <c r="MQR4" s="744"/>
      <c r="MQS4" s="744"/>
      <c r="MQT4" s="744"/>
      <c r="MQU4" s="744"/>
      <c r="MQV4" s="744"/>
      <c r="MQW4" s="744"/>
      <c r="MQX4" s="744"/>
      <c r="MQY4" s="744"/>
      <c r="MQZ4" s="744"/>
      <c r="MRA4" s="744"/>
      <c r="MRB4" s="744"/>
      <c r="MRC4" s="744"/>
      <c r="MRD4" s="744"/>
      <c r="MRE4" s="744"/>
      <c r="MRF4" s="744"/>
      <c r="MRG4" s="744"/>
      <c r="MRH4" s="744"/>
      <c r="MRI4" s="744"/>
      <c r="MRJ4" s="744"/>
      <c r="MRK4" s="744"/>
      <c r="MRL4" s="744"/>
      <c r="MRM4" s="744"/>
      <c r="MRN4" s="744"/>
      <c r="MRO4" s="744"/>
      <c r="MRP4" s="744"/>
      <c r="MRQ4" s="744"/>
      <c r="MRR4" s="744"/>
      <c r="MRS4" s="744"/>
      <c r="MRT4" s="744"/>
      <c r="MRU4" s="744"/>
      <c r="MRV4" s="744"/>
      <c r="MRW4" s="744"/>
      <c r="MRX4" s="744"/>
      <c r="MRY4" s="744"/>
      <c r="MRZ4" s="744"/>
      <c r="MSA4" s="744"/>
      <c r="MSB4" s="744"/>
      <c r="MSC4" s="744"/>
      <c r="MSD4" s="744"/>
      <c r="MSE4" s="744"/>
      <c r="MSF4" s="744"/>
      <c r="MSG4" s="744"/>
      <c r="MSH4" s="744"/>
      <c r="MSI4" s="744"/>
      <c r="MSJ4" s="744"/>
      <c r="MSK4" s="744"/>
      <c r="MSL4" s="744"/>
      <c r="MSM4" s="744"/>
      <c r="MSN4" s="744"/>
      <c r="MSO4" s="744"/>
      <c r="MSP4" s="744"/>
      <c r="MSQ4" s="744"/>
      <c r="MSR4" s="744"/>
      <c r="MSS4" s="744"/>
      <c r="MST4" s="744"/>
      <c r="MSU4" s="744"/>
      <c r="MSV4" s="744"/>
      <c r="MSW4" s="744"/>
      <c r="MSX4" s="744"/>
      <c r="MSY4" s="744"/>
      <c r="MSZ4" s="744"/>
      <c r="MTA4" s="744"/>
      <c r="MTB4" s="744"/>
      <c r="MTC4" s="744"/>
      <c r="MTD4" s="744"/>
      <c r="MTE4" s="744"/>
      <c r="MTF4" s="744"/>
      <c r="MTG4" s="744"/>
      <c r="MTH4" s="744"/>
      <c r="MTI4" s="744"/>
      <c r="MTJ4" s="744"/>
      <c r="MTK4" s="744"/>
      <c r="MTL4" s="744"/>
      <c r="MTM4" s="744"/>
      <c r="MTN4" s="744"/>
      <c r="MTO4" s="744"/>
      <c r="MTP4" s="744"/>
      <c r="MTQ4" s="744"/>
      <c r="MTR4" s="744"/>
      <c r="MTS4" s="744"/>
      <c r="MTT4" s="744"/>
      <c r="MTU4" s="744"/>
      <c r="MTV4" s="744"/>
      <c r="MTW4" s="744"/>
      <c r="MTX4" s="744"/>
      <c r="MTY4" s="744"/>
      <c r="MTZ4" s="744"/>
      <c r="MUA4" s="744"/>
      <c r="MUB4" s="744"/>
      <c r="MUC4" s="744"/>
      <c r="MUD4" s="744"/>
      <c r="MUE4" s="744"/>
      <c r="MUF4" s="744"/>
      <c r="MUG4" s="744"/>
      <c r="MUH4" s="744"/>
      <c r="MUI4" s="744"/>
      <c r="MUJ4" s="744"/>
      <c r="MUK4" s="744"/>
      <c r="MUL4" s="744"/>
      <c r="MUM4" s="744"/>
      <c r="MUN4" s="744"/>
      <c r="MUO4" s="744"/>
      <c r="MUP4" s="744"/>
      <c r="MUQ4" s="744"/>
      <c r="MUR4" s="744"/>
      <c r="MUS4" s="744"/>
      <c r="MUT4" s="744"/>
      <c r="MUU4" s="744"/>
      <c r="MUV4" s="744"/>
      <c r="MUW4" s="744"/>
      <c r="MUX4" s="744"/>
      <c r="MUY4" s="744"/>
      <c r="MUZ4" s="744"/>
      <c r="MVA4" s="744"/>
      <c r="MVB4" s="744"/>
      <c r="MVC4" s="744"/>
      <c r="MVD4" s="744"/>
      <c r="MVE4" s="744"/>
      <c r="MVF4" s="744"/>
      <c r="MVG4" s="744"/>
      <c r="MVH4" s="744"/>
      <c r="MVI4" s="744"/>
      <c r="MVJ4" s="744"/>
      <c r="MVK4" s="744"/>
      <c r="MVL4" s="744"/>
      <c r="MVM4" s="744"/>
      <c r="MVN4" s="744"/>
      <c r="MVO4" s="744"/>
      <c r="MVP4" s="744"/>
      <c r="MVQ4" s="744"/>
      <c r="MVR4" s="744"/>
      <c r="MVS4" s="744"/>
      <c r="MVT4" s="744"/>
      <c r="MVU4" s="744"/>
      <c r="MVV4" s="744"/>
      <c r="MVW4" s="744"/>
      <c r="MVX4" s="744"/>
      <c r="MVY4" s="744"/>
      <c r="MVZ4" s="744"/>
      <c r="MWA4" s="744"/>
      <c r="MWB4" s="744"/>
      <c r="MWC4" s="744"/>
      <c r="MWD4" s="744"/>
      <c r="MWE4" s="744"/>
      <c r="MWF4" s="744"/>
      <c r="MWG4" s="744"/>
      <c r="MWH4" s="744"/>
      <c r="MWI4" s="744"/>
      <c r="MWJ4" s="744"/>
      <c r="MWK4" s="744"/>
      <c r="MWL4" s="744"/>
      <c r="MWM4" s="744"/>
      <c r="MWN4" s="744"/>
      <c r="MWO4" s="744"/>
      <c r="MWP4" s="744"/>
      <c r="MWQ4" s="744"/>
      <c r="MWR4" s="744"/>
      <c r="MWS4" s="744"/>
      <c r="MWT4" s="744"/>
      <c r="MWU4" s="744"/>
      <c r="MWV4" s="744"/>
      <c r="MWW4" s="744"/>
      <c r="MWX4" s="744"/>
      <c r="MWY4" s="744"/>
      <c r="MWZ4" s="744"/>
      <c r="MXA4" s="744"/>
      <c r="MXB4" s="744"/>
      <c r="MXC4" s="744"/>
      <c r="MXD4" s="744"/>
      <c r="MXE4" s="744"/>
      <c r="MXF4" s="744"/>
      <c r="MXG4" s="744"/>
      <c r="MXH4" s="744"/>
      <c r="MXI4" s="744"/>
      <c r="MXJ4" s="744"/>
      <c r="MXK4" s="744"/>
      <c r="MXL4" s="744"/>
      <c r="MXM4" s="744"/>
      <c r="MXN4" s="744"/>
      <c r="MXO4" s="744"/>
      <c r="MXP4" s="744"/>
      <c r="MXQ4" s="744"/>
      <c r="MXR4" s="744"/>
      <c r="MXS4" s="744"/>
      <c r="MXT4" s="744"/>
      <c r="MXU4" s="744"/>
      <c r="MXV4" s="744"/>
      <c r="MXW4" s="744"/>
      <c r="MXX4" s="744"/>
      <c r="MXY4" s="744"/>
      <c r="MXZ4" s="744"/>
      <c r="MYA4" s="744"/>
      <c r="MYB4" s="744"/>
      <c r="MYC4" s="744"/>
      <c r="MYD4" s="744"/>
      <c r="MYE4" s="744"/>
      <c r="MYF4" s="744"/>
      <c r="MYG4" s="744"/>
      <c r="MYH4" s="744"/>
      <c r="MYI4" s="744"/>
      <c r="MYJ4" s="744"/>
      <c r="MYK4" s="744"/>
      <c r="MYL4" s="744"/>
      <c r="MYM4" s="744"/>
      <c r="MYN4" s="744"/>
      <c r="MYO4" s="744"/>
      <c r="MYP4" s="744"/>
      <c r="MYQ4" s="744"/>
      <c r="MYR4" s="744"/>
      <c r="MYS4" s="744"/>
      <c r="MYT4" s="744"/>
      <c r="MYU4" s="744"/>
      <c r="MYV4" s="744"/>
      <c r="MYW4" s="744"/>
      <c r="MYX4" s="744"/>
      <c r="MYY4" s="744"/>
      <c r="MYZ4" s="744"/>
      <c r="MZA4" s="744"/>
      <c r="MZB4" s="744"/>
      <c r="MZC4" s="744"/>
      <c r="MZD4" s="744"/>
      <c r="MZE4" s="744"/>
      <c r="MZF4" s="744"/>
      <c r="MZG4" s="744"/>
      <c r="MZH4" s="744"/>
      <c r="MZI4" s="744"/>
      <c r="MZJ4" s="744"/>
      <c r="MZK4" s="744"/>
      <c r="MZL4" s="744"/>
      <c r="MZM4" s="744"/>
      <c r="MZN4" s="744"/>
      <c r="MZO4" s="744"/>
      <c r="MZP4" s="744"/>
      <c r="MZQ4" s="744"/>
      <c r="MZR4" s="744"/>
      <c r="MZS4" s="744"/>
      <c r="MZT4" s="744"/>
      <c r="MZU4" s="744"/>
      <c r="MZV4" s="744"/>
      <c r="MZW4" s="744"/>
      <c r="MZX4" s="744"/>
      <c r="MZY4" s="744"/>
      <c r="MZZ4" s="744"/>
      <c r="NAA4" s="744"/>
      <c r="NAB4" s="744"/>
      <c r="NAC4" s="744"/>
      <c r="NAD4" s="744"/>
      <c r="NAE4" s="744"/>
      <c r="NAF4" s="744"/>
      <c r="NAG4" s="744"/>
      <c r="NAH4" s="744"/>
      <c r="NAI4" s="744"/>
      <c r="NAJ4" s="744"/>
      <c r="NAK4" s="744"/>
      <c r="NAL4" s="744"/>
      <c r="NAM4" s="744"/>
      <c r="NAN4" s="744"/>
      <c r="NAO4" s="744"/>
      <c r="NAP4" s="744"/>
      <c r="NAQ4" s="744"/>
      <c r="NAR4" s="744"/>
      <c r="NAS4" s="744"/>
      <c r="NAT4" s="744"/>
      <c r="NAU4" s="744"/>
      <c r="NAV4" s="744"/>
      <c r="NAW4" s="744"/>
      <c r="NAX4" s="744"/>
      <c r="NAY4" s="744"/>
      <c r="NAZ4" s="744"/>
      <c r="NBA4" s="744"/>
      <c r="NBB4" s="744"/>
      <c r="NBC4" s="744"/>
      <c r="NBD4" s="744"/>
      <c r="NBE4" s="744"/>
      <c r="NBF4" s="744"/>
      <c r="NBG4" s="744"/>
      <c r="NBH4" s="744"/>
      <c r="NBI4" s="744"/>
      <c r="NBJ4" s="744"/>
      <c r="NBK4" s="744"/>
      <c r="NBL4" s="744"/>
      <c r="NBM4" s="744"/>
      <c r="NBN4" s="744"/>
      <c r="NBO4" s="744"/>
      <c r="NBP4" s="744"/>
      <c r="NBQ4" s="744"/>
      <c r="NBR4" s="744"/>
      <c r="NBS4" s="744"/>
      <c r="NBT4" s="744"/>
      <c r="NBU4" s="744"/>
      <c r="NBV4" s="744"/>
      <c r="NBW4" s="744"/>
      <c r="NBX4" s="744"/>
      <c r="NBY4" s="744"/>
      <c r="NBZ4" s="744"/>
      <c r="NCA4" s="744"/>
      <c r="NCB4" s="744"/>
      <c r="NCC4" s="744"/>
      <c r="NCD4" s="744"/>
      <c r="NCE4" s="744"/>
      <c r="NCF4" s="744"/>
      <c r="NCG4" s="744"/>
      <c r="NCH4" s="744"/>
      <c r="NCI4" s="744"/>
      <c r="NCJ4" s="744"/>
      <c r="NCK4" s="744"/>
      <c r="NCL4" s="744"/>
      <c r="NCM4" s="744"/>
      <c r="NCN4" s="744"/>
      <c r="NCO4" s="744"/>
      <c r="NCP4" s="744"/>
      <c r="NCQ4" s="744"/>
      <c r="NCR4" s="744"/>
      <c r="NCS4" s="744"/>
      <c r="NCT4" s="744"/>
      <c r="NCU4" s="744"/>
      <c r="NCV4" s="744"/>
      <c r="NCW4" s="744"/>
      <c r="NCX4" s="744"/>
      <c r="NCY4" s="744"/>
      <c r="NCZ4" s="744"/>
      <c r="NDA4" s="744"/>
      <c r="NDB4" s="744"/>
      <c r="NDC4" s="744"/>
      <c r="NDD4" s="744"/>
      <c r="NDE4" s="744"/>
      <c r="NDF4" s="744"/>
      <c r="NDG4" s="744"/>
      <c r="NDH4" s="744"/>
      <c r="NDI4" s="744"/>
      <c r="NDJ4" s="744"/>
      <c r="NDK4" s="744"/>
      <c r="NDL4" s="744"/>
      <c r="NDM4" s="744"/>
      <c r="NDN4" s="744"/>
      <c r="NDO4" s="744"/>
      <c r="NDP4" s="744"/>
      <c r="NDQ4" s="744"/>
      <c r="NDR4" s="744"/>
      <c r="NDS4" s="744"/>
      <c r="NDT4" s="744"/>
      <c r="NDU4" s="744"/>
      <c r="NDV4" s="744"/>
      <c r="NDW4" s="744"/>
      <c r="NDX4" s="744"/>
      <c r="NDY4" s="744"/>
      <c r="NDZ4" s="744"/>
      <c r="NEA4" s="744"/>
      <c r="NEB4" s="744"/>
      <c r="NEC4" s="744"/>
      <c r="NED4" s="744"/>
      <c r="NEE4" s="744"/>
      <c r="NEF4" s="744"/>
      <c r="NEG4" s="744"/>
      <c r="NEH4" s="744"/>
      <c r="NEI4" s="744"/>
      <c r="NEJ4" s="744"/>
      <c r="NEK4" s="744"/>
      <c r="NEL4" s="744"/>
      <c r="NEM4" s="744"/>
      <c r="NEN4" s="744"/>
      <c r="NEO4" s="744"/>
      <c r="NEP4" s="744"/>
      <c r="NEQ4" s="744"/>
      <c r="NER4" s="744"/>
      <c r="NES4" s="744"/>
      <c r="NET4" s="744"/>
      <c r="NEU4" s="744"/>
      <c r="NEV4" s="744"/>
      <c r="NEW4" s="744"/>
      <c r="NEX4" s="744"/>
      <c r="NEY4" s="744"/>
      <c r="NEZ4" s="744"/>
      <c r="NFA4" s="744"/>
      <c r="NFB4" s="744"/>
      <c r="NFC4" s="744"/>
      <c r="NFD4" s="744"/>
      <c r="NFE4" s="744"/>
      <c r="NFF4" s="744"/>
      <c r="NFG4" s="744"/>
      <c r="NFH4" s="744"/>
      <c r="NFI4" s="744"/>
      <c r="NFJ4" s="744"/>
      <c r="NFK4" s="744"/>
      <c r="NFL4" s="744"/>
      <c r="NFM4" s="744"/>
      <c r="NFN4" s="744"/>
      <c r="NFO4" s="744"/>
      <c r="NFP4" s="744"/>
      <c r="NFQ4" s="744"/>
      <c r="NFR4" s="744"/>
      <c r="NFS4" s="744"/>
      <c r="NFT4" s="744"/>
      <c r="NFU4" s="744"/>
      <c r="NFV4" s="744"/>
      <c r="NFW4" s="744"/>
      <c r="NFX4" s="744"/>
      <c r="NFY4" s="744"/>
      <c r="NFZ4" s="744"/>
      <c r="NGA4" s="744"/>
      <c r="NGB4" s="744"/>
      <c r="NGC4" s="744"/>
      <c r="NGD4" s="744"/>
      <c r="NGE4" s="744"/>
      <c r="NGF4" s="744"/>
      <c r="NGG4" s="744"/>
      <c r="NGH4" s="744"/>
      <c r="NGI4" s="744"/>
      <c r="NGJ4" s="744"/>
      <c r="NGK4" s="744"/>
      <c r="NGL4" s="744"/>
      <c r="NGM4" s="744"/>
      <c r="NGN4" s="744"/>
      <c r="NGO4" s="744"/>
      <c r="NGP4" s="744"/>
      <c r="NGQ4" s="744"/>
      <c r="NGR4" s="744"/>
      <c r="NGS4" s="744"/>
      <c r="NGT4" s="744"/>
      <c r="NGU4" s="744"/>
      <c r="NGV4" s="744"/>
      <c r="NGW4" s="744"/>
      <c r="NGX4" s="744"/>
      <c r="NGY4" s="744"/>
      <c r="NGZ4" s="744"/>
      <c r="NHA4" s="744"/>
      <c r="NHB4" s="744"/>
      <c r="NHC4" s="744"/>
      <c r="NHD4" s="744"/>
      <c r="NHE4" s="744"/>
      <c r="NHF4" s="744"/>
      <c r="NHG4" s="744"/>
      <c r="NHH4" s="744"/>
      <c r="NHI4" s="744"/>
      <c r="NHJ4" s="744"/>
      <c r="NHK4" s="744"/>
      <c r="NHL4" s="744"/>
      <c r="NHM4" s="744"/>
      <c r="NHN4" s="744"/>
      <c r="NHO4" s="744"/>
      <c r="NHP4" s="744"/>
      <c r="NHQ4" s="744"/>
      <c r="NHR4" s="744"/>
      <c r="NHS4" s="744"/>
      <c r="NHT4" s="744"/>
      <c r="NHU4" s="744"/>
      <c r="NHV4" s="744"/>
      <c r="NHW4" s="744"/>
      <c r="NHX4" s="744"/>
      <c r="NHY4" s="744"/>
      <c r="NHZ4" s="744"/>
      <c r="NIA4" s="744"/>
      <c r="NIB4" s="744"/>
      <c r="NIC4" s="744"/>
      <c r="NID4" s="744"/>
      <c r="NIE4" s="744"/>
      <c r="NIF4" s="744"/>
      <c r="NIG4" s="744"/>
      <c r="NIH4" s="744"/>
      <c r="NII4" s="744"/>
      <c r="NIJ4" s="744"/>
      <c r="NIK4" s="744"/>
      <c r="NIL4" s="744"/>
      <c r="NIM4" s="744"/>
      <c r="NIN4" s="744"/>
      <c r="NIO4" s="744"/>
      <c r="NIP4" s="744"/>
      <c r="NIQ4" s="744"/>
      <c r="NIR4" s="744"/>
      <c r="NIS4" s="744"/>
      <c r="NIT4" s="744"/>
      <c r="NIU4" s="744"/>
      <c r="NIV4" s="744"/>
      <c r="NIW4" s="744"/>
      <c r="NIX4" s="744"/>
      <c r="NIY4" s="744"/>
      <c r="NIZ4" s="744"/>
      <c r="NJA4" s="744"/>
      <c r="NJB4" s="744"/>
      <c r="NJC4" s="744"/>
      <c r="NJD4" s="744"/>
      <c r="NJE4" s="744"/>
      <c r="NJF4" s="744"/>
      <c r="NJG4" s="744"/>
      <c r="NJH4" s="744"/>
      <c r="NJI4" s="744"/>
      <c r="NJJ4" s="744"/>
      <c r="NJK4" s="744"/>
      <c r="NJL4" s="744"/>
      <c r="NJM4" s="744"/>
      <c r="NJN4" s="744"/>
      <c r="NJO4" s="744"/>
      <c r="NJP4" s="744"/>
      <c r="NJQ4" s="744"/>
      <c r="NJR4" s="744"/>
      <c r="NJS4" s="744"/>
      <c r="NJT4" s="744"/>
      <c r="NJU4" s="744"/>
      <c r="NJV4" s="744"/>
      <c r="NJW4" s="744"/>
      <c r="NJX4" s="744"/>
      <c r="NJY4" s="744"/>
      <c r="NJZ4" s="744"/>
      <c r="NKA4" s="744"/>
      <c r="NKB4" s="744"/>
      <c r="NKC4" s="744"/>
      <c r="NKD4" s="744"/>
      <c r="NKE4" s="744"/>
      <c r="NKF4" s="744"/>
      <c r="NKG4" s="744"/>
      <c r="NKH4" s="744"/>
      <c r="NKI4" s="744"/>
      <c r="NKJ4" s="744"/>
      <c r="NKK4" s="744"/>
      <c r="NKL4" s="744"/>
      <c r="NKM4" s="744"/>
      <c r="NKN4" s="744"/>
      <c r="NKO4" s="744"/>
      <c r="NKP4" s="744"/>
      <c r="NKQ4" s="744"/>
      <c r="NKR4" s="744"/>
      <c r="NKS4" s="744"/>
      <c r="NKT4" s="744"/>
      <c r="NKU4" s="744"/>
      <c r="NKV4" s="744"/>
      <c r="NKW4" s="744"/>
      <c r="NKX4" s="744"/>
      <c r="NKY4" s="744"/>
      <c r="NKZ4" s="744"/>
      <c r="NLA4" s="744"/>
      <c r="NLB4" s="744"/>
      <c r="NLC4" s="744"/>
      <c r="NLD4" s="744"/>
      <c r="NLE4" s="744"/>
      <c r="NLF4" s="744"/>
      <c r="NLG4" s="744"/>
      <c r="NLH4" s="744"/>
      <c r="NLI4" s="744"/>
      <c r="NLJ4" s="744"/>
      <c r="NLK4" s="744"/>
      <c r="NLL4" s="744"/>
      <c r="NLM4" s="744"/>
      <c r="NLN4" s="744"/>
      <c r="NLO4" s="744"/>
      <c r="NLP4" s="744"/>
      <c r="NLQ4" s="744"/>
      <c r="NLR4" s="744"/>
      <c r="NLS4" s="744"/>
      <c r="NLT4" s="744"/>
      <c r="NLU4" s="744"/>
      <c r="NLV4" s="744"/>
      <c r="NLW4" s="744"/>
      <c r="NLX4" s="744"/>
      <c r="NLY4" s="744"/>
      <c r="NLZ4" s="744"/>
      <c r="NMA4" s="744"/>
      <c r="NMB4" s="744"/>
      <c r="NMC4" s="744"/>
      <c r="NMD4" s="744"/>
      <c r="NME4" s="744"/>
      <c r="NMF4" s="744"/>
      <c r="NMG4" s="744"/>
      <c r="NMH4" s="744"/>
      <c r="NMI4" s="744"/>
      <c r="NMJ4" s="744"/>
      <c r="NMK4" s="744"/>
      <c r="NML4" s="744"/>
      <c r="NMM4" s="744"/>
      <c r="NMN4" s="744"/>
      <c r="NMO4" s="744"/>
      <c r="NMP4" s="744"/>
      <c r="NMQ4" s="744"/>
      <c r="NMR4" s="744"/>
      <c r="NMS4" s="744"/>
      <c r="NMT4" s="744"/>
      <c r="NMU4" s="744"/>
      <c r="NMV4" s="744"/>
      <c r="NMW4" s="744"/>
      <c r="NMX4" s="744"/>
      <c r="NMY4" s="744"/>
      <c r="NMZ4" s="744"/>
      <c r="NNA4" s="744"/>
      <c r="NNB4" s="744"/>
      <c r="NNC4" s="744"/>
      <c r="NND4" s="744"/>
      <c r="NNE4" s="744"/>
      <c r="NNF4" s="744"/>
      <c r="NNG4" s="744"/>
      <c r="NNH4" s="744"/>
      <c r="NNI4" s="744"/>
      <c r="NNJ4" s="744"/>
      <c r="NNK4" s="744"/>
      <c r="NNL4" s="744"/>
      <c r="NNM4" s="744"/>
      <c r="NNN4" s="744"/>
      <c r="NNO4" s="744"/>
      <c r="NNP4" s="744"/>
      <c r="NNQ4" s="744"/>
      <c r="NNR4" s="744"/>
      <c r="NNS4" s="744"/>
      <c r="NNT4" s="744"/>
      <c r="NNU4" s="744"/>
      <c r="NNV4" s="744"/>
      <c r="NNW4" s="744"/>
      <c r="NNX4" s="744"/>
      <c r="NNY4" s="744"/>
      <c r="NNZ4" s="744"/>
      <c r="NOA4" s="744"/>
      <c r="NOB4" s="744"/>
      <c r="NOC4" s="744"/>
      <c r="NOD4" s="744"/>
      <c r="NOE4" s="744"/>
      <c r="NOF4" s="744"/>
      <c r="NOG4" s="744"/>
      <c r="NOH4" s="744"/>
      <c r="NOI4" s="744"/>
      <c r="NOJ4" s="744"/>
      <c r="NOK4" s="744"/>
      <c r="NOL4" s="744"/>
      <c r="NOM4" s="744"/>
      <c r="NON4" s="744"/>
      <c r="NOO4" s="744"/>
      <c r="NOP4" s="744"/>
      <c r="NOQ4" s="744"/>
      <c r="NOR4" s="744"/>
      <c r="NOS4" s="744"/>
      <c r="NOT4" s="744"/>
      <c r="NOU4" s="744"/>
      <c r="NOV4" s="744"/>
      <c r="NOW4" s="744"/>
      <c r="NOX4" s="744"/>
      <c r="NOY4" s="744"/>
      <c r="NOZ4" s="744"/>
      <c r="NPA4" s="744"/>
      <c r="NPB4" s="744"/>
      <c r="NPC4" s="744"/>
      <c r="NPD4" s="744"/>
      <c r="NPE4" s="744"/>
      <c r="NPF4" s="744"/>
      <c r="NPG4" s="744"/>
      <c r="NPH4" s="744"/>
      <c r="NPI4" s="744"/>
      <c r="NPJ4" s="744"/>
      <c r="NPK4" s="744"/>
      <c r="NPL4" s="744"/>
      <c r="NPM4" s="744"/>
      <c r="NPN4" s="744"/>
      <c r="NPO4" s="744"/>
      <c r="NPP4" s="744"/>
      <c r="NPQ4" s="744"/>
      <c r="NPR4" s="744"/>
      <c r="NPS4" s="744"/>
      <c r="NPT4" s="744"/>
      <c r="NPU4" s="744"/>
      <c r="NPV4" s="744"/>
      <c r="NPW4" s="744"/>
      <c r="NPX4" s="744"/>
      <c r="NPY4" s="744"/>
      <c r="NPZ4" s="744"/>
      <c r="NQA4" s="744"/>
      <c r="NQB4" s="744"/>
      <c r="NQC4" s="744"/>
      <c r="NQD4" s="744"/>
      <c r="NQE4" s="744"/>
      <c r="NQF4" s="744"/>
      <c r="NQG4" s="744"/>
      <c r="NQH4" s="744"/>
      <c r="NQI4" s="744"/>
      <c r="NQJ4" s="744"/>
      <c r="NQK4" s="744"/>
      <c r="NQL4" s="744"/>
      <c r="NQM4" s="744"/>
      <c r="NQN4" s="744"/>
      <c r="NQO4" s="744"/>
      <c r="NQP4" s="744"/>
      <c r="NQQ4" s="744"/>
      <c r="NQR4" s="744"/>
      <c r="NQS4" s="744"/>
      <c r="NQT4" s="744"/>
      <c r="NQU4" s="744"/>
      <c r="NQV4" s="744"/>
      <c r="NQW4" s="744"/>
      <c r="NQX4" s="744"/>
      <c r="NQY4" s="744"/>
      <c r="NQZ4" s="744"/>
      <c r="NRA4" s="744"/>
      <c r="NRB4" s="744"/>
      <c r="NRC4" s="744"/>
      <c r="NRD4" s="744"/>
      <c r="NRE4" s="744"/>
      <c r="NRF4" s="744"/>
      <c r="NRG4" s="744"/>
      <c r="NRH4" s="744"/>
      <c r="NRI4" s="744"/>
      <c r="NRJ4" s="744"/>
      <c r="NRK4" s="744"/>
      <c r="NRL4" s="744"/>
      <c r="NRM4" s="744"/>
      <c r="NRN4" s="744"/>
      <c r="NRO4" s="744"/>
      <c r="NRP4" s="744"/>
      <c r="NRQ4" s="744"/>
      <c r="NRR4" s="744"/>
      <c r="NRS4" s="744"/>
      <c r="NRT4" s="744"/>
      <c r="NRU4" s="744"/>
      <c r="NRV4" s="744"/>
      <c r="NRW4" s="744"/>
      <c r="NRX4" s="744"/>
      <c r="NRY4" s="744"/>
      <c r="NRZ4" s="744"/>
      <c r="NSA4" s="744"/>
      <c r="NSB4" s="744"/>
      <c r="NSC4" s="744"/>
      <c r="NSD4" s="744"/>
      <c r="NSE4" s="744"/>
      <c r="NSF4" s="744"/>
      <c r="NSG4" s="744"/>
      <c r="NSH4" s="744"/>
      <c r="NSI4" s="744"/>
      <c r="NSJ4" s="744"/>
      <c r="NSK4" s="744"/>
      <c r="NSL4" s="744"/>
      <c r="NSM4" s="744"/>
      <c r="NSN4" s="744"/>
      <c r="NSO4" s="744"/>
      <c r="NSP4" s="744"/>
      <c r="NSQ4" s="744"/>
      <c r="NSR4" s="744"/>
      <c r="NSS4" s="744"/>
      <c r="NST4" s="744"/>
      <c r="NSU4" s="744"/>
      <c r="NSV4" s="744"/>
      <c r="NSW4" s="744"/>
      <c r="NSX4" s="744"/>
      <c r="NSY4" s="744"/>
      <c r="NSZ4" s="744"/>
      <c r="NTA4" s="744"/>
      <c r="NTB4" s="744"/>
      <c r="NTC4" s="744"/>
      <c r="NTD4" s="744"/>
      <c r="NTE4" s="744"/>
      <c r="NTF4" s="744"/>
      <c r="NTG4" s="744"/>
      <c r="NTH4" s="744"/>
      <c r="NTI4" s="744"/>
      <c r="NTJ4" s="744"/>
      <c r="NTK4" s="744"/>
      <c r="NTL4" s="744"/>
      <c r="NTM4" s="744"/>
      <c r="NTN4" s="744"/>
      <c r="NTO4" s="744"/>
      <c r="NTP4" s="744"/>
      <c r="NTQ4" s="744"/>
      <c r="NTR4" s="744"/>
      <c r="NTS4" s="744"/>
      <c r="NTT4" s="744"/>
      <c r="NTU4" s="744"/>
      <c r="NTV4" s="744"/>
      <c r="NTW4" s="744"/>
      <c r="NTX4" s="744"/>
      <c r="NTY4" s="744"/>
      <c r="NTZ4" s="744"/>
      <c r="NUA4" s="744"/>
      <c r="NUB4" s="744"/>
      <c r="NUC4" s="744"/>
      <c r="NUD4" s="744"/>
      <c r="NUE4" s="744"/>
      <c r="NUF4" s="744"/>
      <c r="NUG4" s="744"/>
      <c r="NUH4" s="744"/>
      <c r="NUI4" s="744"/>
      <c r="NUJ4" s="744"/>
      <c r="NUK4" s="744"/>
      <c r="NUL4" s="744"/>
      <c r="NUM4" s="744"/>
      <c r="NUN4" s="744"/>
      <c r="NUO4" s="744"/>
      <c r="NUP4" s="744"/>
      <c r="NUQ4" s="744"/>
      <c r="NUR4" s="744"/>
      <c r="NUS4" s="744"/>
      <c r="NUT4" s="744"/>
      <c r="NUU4" s="744"/>
      <c r="NUV4" s="744"/>
      <c r="NUW4" s="744"/>
      <c r="NUX4" s="744"/>
      <c r="NUY4" s="744"/>
      <c r="NUZ4" s="744"/>
      <c r="NVA4" s="744"/>
      <c r="NVB4" s="744"/>
      <c r="NVC4" s="744"/>
      <c r="NVD4" s="744"/>
      <c r="NVE4" s="744"/>
      <c r="NVF4" s="744"/>
      <c r="NVG4" s="744"/>
      <c r="NVH4" s="744"/>
      <c r="NVI4" s="744"/>
      <c r="NVJ4" s="744"/>
      <c r="NVK4" s="744"/>
      <c r="NVL4" s="744"/>
      <c r="NVM4" s="744"/>
      <c r="NVN4" s="744"/>
      <c r="NVO4" s="744"/>
      <c r="NVP4" s="744"/>
      <c r="NVQ4" s="744"/>
      <c r="NVR4" s="744"/>
      <c r="NVS4" s="744"/>
      <c r="NVT4" s="744"/>
      <c r="NVU4" s="744"/>
      <c r="NVV4" s="744"/>
      <c r="NVW4" s="744"/>
      <c r="NVX4" s="744"/>
      <c r="NVY4" s="744"/>
      <c r="NVZ4" s="744"/>
      <c r="NWA4" s="744"/>
      <c r="NWB4" s="744"/>
      <c r="NWC4" s="744"/>
      <c r="NWD4" s="744"/>
      <c r="NWE4" s="744"/>
      <c r="NWF4" s="744"/>
      <c r="NWG4" s="744"/>
      <c r="NWH4" s="744"/>
      <c r="NWI4" s="744"/>
      <c r="NWJ4" s="744"/>
      <c r="NWK4" s="744"/>
      <c r="NWL4" s="744"/>
      <c r="NWM4" s="744"/>
      <c r="NWN4" s="744"/>
      <c r="NWO4" s="744"/>
      <c r="NWP4" s="744"/>
      <c r="NWQ4" s="744"/>
      <c r="NWR4" s="744"/>
      <c r="NWS4" s="744"/>
      <c r="NWT4" s="744"/>
      <c r="NWU4" s="744"/>
      <c r="NWV4" s="744"/>
      <c r="NWW4" s="744"/>
      <c r="NWX4" s="744"/>
      <c r="NWY4" s="744"/>
      <c r="NWZ4" s="744"/>
      <c r="NXA4" s="744"/>
      <c r="NXB4" s="744"/>
      <c r="NXC4" s="744"/>
      <c r="NXD4" s="744"/>
      <c r="NXE4" s="744"/>
      <c r="NXF4" s="744"/>
      <c r="NXG4" s="744"/>
      <c r="NXH4" s="744"/>
      <c r="NXI4" s="744"/>
      <c r="NXJ4" s="744"/>
      <c r="NXK4" s="744"/>
      <c r="NXL4" s="744"/>
      <c r="NXM4" s="744"/>
      <c r="NXN4" s="744"/>
      <c r="NXO4" s="744"/>
      <c r="NXP4" s="744"/>
      <c r="NXQ4" s="744"/>
      <c r="NXR4" s="744"/>
      <c r="NXS4" s="744"/>
      <c r="NXT4" s="744"/>
      <c r="NXU4" s="744"/>
      <c r="NXV4" s="744"/>
      <c r="NXW4" s="744"/>
      <c r="NXX4" s="744"/>
      <c r="NXY4" s="744"/>
      <c r="NXZ4" s="744"/>
      <c r="NYA4" s="744"/>
      <c r="NYB4" s="744"/>
      <c r="NYC4" s="744"/>
      <c r="NYD4" s="744"/>
      <c r="NYE4" s="744"/>
      <c r="NYF4" s="744"/>
      <c r="NYG4" s="744"/>
      <c r="NYH4" s="744"/>
      <c r="NYI4" s="744"/>
      <c r="NYJ4" s="744"/>
      <c r="NYK4" s="744"/>
      <c r="NYL4" s="744"/>
      <c r="NYM4" s="744"/>
      <c r="NYN4" s="744"/>
      <c r="NYO4" s="744"/>
      <c r="NYP4" s="744"/>
      <c r="NYQ4" s="744"/>
      <c r="NYR4" s="744"/>
      <c r="NYS4" s="744"/>
      <c r="NYT4" s="744"/>
      <c r="NYU4" s="744"/>
      <c r="NYV4" s="744"/>
      <c r="NYW4" s="744"/>
      <c r="NYX4" s="744"/>
      <c r="NYY4" s="744"/>
      <c r="NYZ4" s="744"/>
      <c r="NZA4" s="744"/>
      <c r="NZB4" s="744"/>
      <c r="NZC4" s="744"/>
      <c r="NZD4" s="744"/>
      <c r="NZE4" s="744"/>
      <c r="NZF4" s="744"/>
      <c r="NZG4" s="744"/>
      <c r="NZH4" s="744"/>
      <c r="NZI4" s="744"/>
      <c r="NZJ4" s="744"/>
      <c r="NZK4" s="744"/>
      <c r="NZL4" s="744"/>
      <c r="NZM4" s="744"/>
      <c r="NZN4" s="744"/>
      <c r="NZO4" s="744"/>
      <c r="NZP4" s="744"/>
      <c r="NZQ4" s="744"/>
      <c r="NZR4" s="744"/>
      <c r="NZS4" s="744"/>
      <c r="NZT4" s="744"/>
      <c r="NZU4" s="744"/>
      <c r="NZV4" s="744"/>
      <c r="NZW4" s="744"/>
      <c r="NZX4" s="744"/>
      <c r="NZY4" s="744"/>
      <c r="NZZ4" s="744"/>
      <c r="OAA4" s="744"/>
      <c r="OAB4" s="744"/>
      <c r="OAC4" s="744"/>
      <c r="OAD4" s="744"/>
      <c r="OAE4" s="744"/>
      <c r="OAF4" s="744"/>
      <c r="OAG4" s="744"/>
      <c r="OAH4" s="744"/>
      <c r="OAI4" s="744"/>
      <c r="OAJ4" s="744"/>
      <c r="OAK4" s="744"/>
      <c r="OAL4" s="744"/>
      <c r="OAM4" s="744"/>
      <c r="OAN4" s="744"/>
      <c r="OAO4" s="744"/>
      <c r="OAP4" s="744"/>
      <c r="OAQ4" s="744"/>
      <c r="OAR4" s="744"/>
      <c r="OAS4" s="744"/>
      <c r="OAT4" s="744"/>
      <c r="OAU4" s="744"/>
      <c r="OAV4" s="744"/>
      <c r="OAW4" s="744"/>
      <c r="OAX4" s="744"/>
      <c r="OAY4" s="744"/>
      <c r="OAZ4" s="744"/>
      <c r="OBA4" s="744"/>
      <c r="OBB4" s="744"/>
      <c r="OBC4" s="744"/>
      <c r="OBD4" s="744"/>
      <c r="OBE4" s="744"/>
      <c r="OBF4" s="744"/>
      <c r="OBG4" s="744"/>
      <c r="OBH4" s="744"/>
      <c r="OBI4" s="744"/>
      <c r="OBJ4" s="744"/>
      <c r="OBK4" s="744"/>
      <c r="OBL4" s="744"/>
      <c r="OBM4" s="744"/>
      <c r="OBN4" s="744"/>
      <c r="OBO4" s="744"/>
      <c r="OBP4" s="744"/>
      <c r="OBQ4" s="744"/>
      <c r="OBR4" s="744"/>
      <c r="OBS4" s="744"/>
      <c r="OBT4" s="744"/>
      <c r="OBU4" s="744"/>
      <c r="OBV4" s="744"/>
      <c r="OBW4" s="744"/>
      <c r="OBX4" s="744"/>
      <c r="OBY4" s="744"/>
      <c r="OBZ4" s="744"/>
      <c r="OCA4" s="744"/>
      <c r="OCB4" s="744"/>
      <c r="OCC4" s="744"/>
      <c r="OCD4" s="744"/>
      <c r="OCE4" s="744"/>
      <c r="OCF4" s="744"/>
      <c r="OCG4" s="744"/>
      <c r="OCH4" s="744"/>
      <c r="OCI4" s="744"/>
      <c r="OCJ4" s="744"/>
      <c r="OCK4" s="744"/>
      <c r="OCL4" s="744"/>
      <c r="OCM4" s="744"/>
      <c r="OCN4" s="744"/>
      <c r="OCO4" s="744"/>
      <c r="OCP4" s="744"/>
      <c r="OCQ4" s="744"/>
      <c r="OCR4" s="744"/>
      <c r="OCS4" s="744"/>
      <c r="OCT4" s="744"/>
      <c r="OCU4" s="744"/>
      <c r="OCV4" s="744"/>
      <c r="OCW4" s="744"/>
      <c r="OCX4" s="744"/>
      <c r="OCY4" s="744"/>
      <c r="OCZ4" s="744"/>
      <c r="ODA4" s="744"/>
      <c r="ODB4" s="744"/>
      <c r="ODC4" s="744"/>
      <c r="ODD4" s="744"/>
      <c r="ODE4" s="744"/>
      <c r="ODF4" s="744"/>
      <c r="ODG4" s="744"/>
      <c r="ODH4" s="744"/>
      <c r="ODI4" s="744"/>
      <c r="ODJ4" s="744"/>
      <c r="ODK4" s="744"/>
      <c r="ODL4" s="744"/>
      <c r="ODM4" s="744"/>
      <c r="ODN4" s="744"/>
      <c r="ODO4" s="744"/>
      <c r="ODP4" s="744"/>
      <c r="ODQ4" s="744"/>
      <c r="ODR4" s="744"/>
      <c r="ODS4" s="744"/>
      <c r="ODT4" s="744"/>
      <c r="ODU4" s="744"/>
      <c r="ODV4" s="744"/>
      <c r="ODW4" s="744"/>
      <c r="ODX4" s="744"/>
      <c r="ODY4" s="744"/>
      <c r="ODZ4" s="744"/>
      <c r="OEA4" s="744"/>
      <c r="OEB4" s="744"/>
      <c r="OEC4" s="744"/>
      <c r="OED4" s="744"/>
      <c r="OEE4" s="744"/>
      <c r="OEF4" s="744"/>
      <c r="OEG4" s="744"/>
      <c r="OEH4" s="744"/>
      <c r="OEI4" s="744"/>
      <c r="OEJ4" s="744"/>
      <c r="OEK4" s="744"/>
      <c r="OEL4" s="744"/>
      <c r="OEM4" s="744"/>
      <c r="OEN4" s="744"/>
      <c r="OEO4" s="744"/>
      <c r="OEP4" s="744"/>
      <c r="OEQ4" s="744"/>
      <c r="OER4" s="744"/>
      <c r="OES4" s="744"/>
      <c r="OET4" s="744"/>
      <c r="OEU4" s="744"/>
      <c r="OEV4" s="744"/>
      <c r="OEW4" s="744"/>
      <c r="OEX4" s="744"/>
      <c r="OEY4" s="744"/>
      <c r="OEZ4" s="744"/>
      <c r="OFA4" s="744"/>
      <c r="OFB4" s="744"/>
      <c r="OFC4" s="744"/>
      <c r="OFD4" s="744"/>
      <c r="OFE4" s="744"/>
      <c r="OFF4" s="744"/>
      <c r="OFG4" s="744"/>
      <c r="OFH4" s="744"/>
      <c r="OFI4" s="744"/>
      <c r="OFJ4" s="744"/>
      <c r="OFK4" s="744"/>
      <c r="OFL4" s="744"/>
      <c r="OFM4" s="744"/>
      <c r="OFN4" s="744"/>
      <c r="OFO4" s="744"/>
      <c r="OFP4" s="744"/>
      <c r="OFQ4" s="744"/>
      <c r="OFR4" s="744"/>
      <c r="OFS4" s="744"/>
      <c r="OFT4" s="744"/>
      <c r="OFU4" s="744"/>
      <c r="OFV4" s="744"/>
      <c r="OFW4" s="744"/>
      <c r="OFX4" s="744"/>
      <c r="OFY4" s="744"/>
      <c r="OFZ4" s="744"/>
      <c r="OGA4" s="744"/>
      <c r="OGB4" s="744"/>
      <c r="OGC4" s="744"/>
      <c r="OGD4" s="744"/>
      <c r="OGE4" s="744"/>
      <c r="OGF4" s="744"/>
      <c r="OGG4" s="744"/>
      <c r="OGH4" s="744"/>
      <c r="OGI4" s="744"/>
      <c r="OGJ4" s="744"/>
      <c r="OGK4" s="744"/>
      <c r="OGL4" s="744"/>
      <c r="OGM4" s="744"/>
      <c r="OGN4" s="744"/>
      <c r="OGO4" s="744"/>
      <c r="OGP4" s="744"/>
      <c r="OGQ4" s="744"/>
      <c r="OGR4" s="744"/>
      <c r="OGS4" s="744"/>
      <c r="OGT4" s="744"/>
      <c r="OGU4" s="744"/>
      <c r="OGV4" s="744"/>
      <c r="OGW4" s="744"/>
      <c r="OGX4" s="744"/>
      <c r="OGY4" s="744"/>
      <c r="OGZ4" s="744"/>
      <c r="OHA4" s="744"/>
      <c r="OHB4" s="744"/>
      <c r="OHC4" s="744"/>
      <c r="OHD4" s="744"/>
      <c r="OHE4" s="744"/>
      <c r="OHF4" s="744"/>
      <c r="OHG4" s="744"/>
      <c r="OHH4" s="744"/>
      <c r="OHI4" s="744"/>
      <c r="OHJ4" s="744"/>
      <c r="OHK4" s="744"/>
      <c r="OHL4" s="744"/>
      <c r="OHM4" s="744"/>
      <c r="OHN4" s="744"/>
      <c r="OHO4" s="744"/>
      <c r="OHP4" s="744"/>
      <c r="OHQ4" s="744"/>
      <c r="OHR4" s="744"/>
      <c r="OHS4" s="744"/>
      <c r="OHT4" s="744"/>
      <c r="OHU4" s="744"/>
      <c r="OHV4" s="744"/>
      <c r="OHW4" s="744"/>
      <c r="OHX4" s="744"/>
      <c r="OHY4" s="744"/>
      <c r="OHZ4" s="744"/>
      <c r="OIA4" s="744"/>
      <c r="OIB4" s="744"/>
      <c r="OIC4" s="744"/>
      <c r="OID4" s="744"/>
      <c r="OIE4" s="744"/>
      <c r="OIF4" s="744"/>
      <c r="OIG4" s="744"/>
      <c r="OIH4" s="744"/>
      <c r="OII4" s="744"/>
      <c r="OIJ4" s="744"/>
      <c r="OIK4" s="744"/>
      <c r="OIL4" s="744"/>
      <c r="OIM4" s="744"/>
      <c r="OIN4" s="744"/>
      <c r="OIO4" s="744"/>
      <c r="OIP4" s="744"/>
      <c r="OIQ4" s="744"/>
      <c r="OIR4" s="744"/>
      <c r="OIS4" s="744"/>
      <c r="OIT4" s="744"/>
      <c r="OIU4" s="744"/>
      <c r="OIV4" s="744"/>
      <c r="OIW4" s="744"/>
      <c r="OIX4" s="744"/>
      <c r="OIY4" s="744"/>
      <c r="OIZ4" s="744"/>
      <c r="OJA4" s="744"/>
      <c r="OJB4" s="744"/>
      <c r="OJC4" s="744"/>
      <c r="OJD4" s="744"/>
      <c r="OJE4" s="744"/>
      <c r="OJF4" s="744"/>
      <c r="OJG4" s="744"/>
      <c r="OJH4" s="744"/>
      <c r="OJI4" s="744"/>
      <c r="OJJ4" s="744"/>
      <c r="OJK4" s="744"/>
      <c r="OJL4" s="744"/>
      <c r="OJM4" s="744"/>
      <c r="OJN4" s="744"/>
      <c r="OJO4" s="744"/>
      <c r="OJP4" s="744"/>
      <c r="OJQ4" s="744"/>
      <c r="OJR4" s="744"/>
      <c r="OJS4" s="744"/>
      <c r="OJT4" s="744"/>
      <c r="OJU4" s="744"/>
      <c r="OJV4" s="744"/>
      <c r="OJW4" s="744"/>
      <c r="OJX4" s="744"/>
      <c r="OJY4" s="744"/>
      <c r="OJZ4" s="744"/>
      <c r="OKA4" s="744"/>
      <c r="OKB4" s="744"/>
      <c r="OKC4" s="744"/>
      <c r="OKD4" s="744"/>
      <c r="OKE4" s="744"/>
      <c r="OKF4" s="744"/>
      <c r="OKG4" s="744"/>
      <c r="OKH4" s="744"/>
      <c r="OKI4" s="744"/>
      <c r="OKJ4" s="744"/>
      <c r="OKK4" s="744"/>
      <c r="OKL4" s="744"/>
      <c r="OKM4" s="744"/>
      <c r="OKN4" s="744"/>
      <c r="OKO4" s="744"/>
      <c r="OKP4" s="744"/>
      <c r="OKQ4" s="744"/>
      <c r="OKR4" s="744"/>
      <c r="OKS4" s="744"/>
      <c r="OKT4" s="744"/>
      <c r="OKU4" s="744"/>
      <c r="OKV4" s="744"/>
      <c r="OKW4" s="744"/>
      <c r="OKX4" s="744"/>
      <c r="OKY4" s="744"/>
      <c r="OKZ4" s="744"/>
      <c r="OLA4" s="744"/>
      <c r="OLB4" s="744"/>
      <c r="OLC4" s="744"/>
      <c r="OLD4" s="744"/>
      <c r="OLE4" s="744"/>
      <c r="OLF4" s="744"/>
      <c r="OLG4" s="744"/>
      <c r="OLH4" s="744"/>
      <c r="OLI4" s="744"/>
      <c r="OLJ4" s="744"/>
      <c r="OLK4" s="744"/>
      <c r="OLL4" s="744"/>
      <c r="OLM4" s="744"/>
      <c r="OLN4" s="744"/>
      <c r="OLO4" s="744"/>
      <c r="OLP4" s="744"/>
      <c r="OLQ4" s="744"/>
      <c r="OLR4" s="744"/>
      <c r="OLS4" s="744"/>
      <c r="OLT4" s="744"/>
      <c r="OLU4" s="744"/>
      <c r="OLV4" s="744"/>
      <c r="OLW4" s="744"/>
      <c r="OLX4" s="744"/>
      <c r="OLY4" s="744"/>
      <c r="OLZ4" s="744"/>
      <c r="OMA4" s="744"/>
      <c r="OMB4" s="744"/>
      <c r="OMC4" s="744"/>
      <c r="OMD4" s="744"/>
      <c r="OME4" s="744"/>
      <c r="OMF4" s="744"/>
      <c r="OMG4" s="744"/>
      <c r="OMH4" s="744"/>
      <c r="OMI4" s="744"/>
      <c r="OMJ4" s="744"/>
      <c r="OMK4" s="744"/>
      <c r="OML4" s="744"/>
      <c r="OMM4" s="744"/>
      <c r="OMN4" s="744"/>
      <c r="OMO4" s="744"/>
      <c r="OMP4" s="744"/>
      <c r="OMQ4" s="744"/>
      <c r="OMR4" s="744"/>
      <c r="OMS4" s="744"/>
      <c r="OMT4" s="744"/>
      <c r="OMU4" s="744"/>
      <c r="OMV4" s="744"/>
      <c r="OMW4" s="744"/>
      <c r="OMX4" s="744"/>
      <c r="OMY4" s="744"/>
      <c r="OMZ4" s="744"/>
      <c r="ONA4" s="744"/>
      <c r="ONB4" s="744"/>
      <c r="ONC4" s="744"/>
      <c r="OND4" s="744"/>
      <c r="ONE4" s="744"/>
      <c r="ONF4" s="744"/>
      <c r="ONG4" s="744"/>
      <c r="ONH4" s="744"/>
      <c r="ONI4" s="744"/>
      <c r="ONJ4" s="744"/>
      <c r="ONK4" s="744"/>
      <c r="ONL4" s="744"/>
      <c r="ONM4" s="744"/>
      <c r="ONN4" s="744"/>
      <c r="ONO4" s="744"/>
      <c r="ONP4" s="744"/>
      <c r="ONQ4" s="744"/>
      <c r="ONR4" s="744"/>
      <c r="ONS4" s="744"/>
      <c r="ONT4" s="744"/>
      <c r="ONU4" s="744"/>
      <c r="ONV4" s="744"/>
      <c r="ONW4" s="744"/>
      <c r="ONX4" s="744"/>
      <c r="ONY4" s="744"/>
      <c r="ONZ4" s="744"/>
      <c r="OOA4" s="744"/>
      <c r="OOB4" s="744"/>
      <c r="OOC4" s="744"/>
      <c r="OOD4" s="744"/>
      <c r="OOE4" s="744"/>
      <c r="OOF4" s="744"/>
      <c r="OOG4" s="744"/>
      <c r="OOH4" s="744"/>
      <c r="OOI4" s="744"/>
      <c r="OOJ4" s="744"/>
      <c r="OOK4" s="744"/>
      <c r="OOL4" s="744"/>
      <c r="OOM4" s="744"/>
      <c r="OON4" s="744"/>
      <c r="OOO4" s="744"/>
      <c r="OOP4" s="744"/>
      <c r="OOQ4" s="744"/>
      <c r="OOR4" s="744"/>
      <c r="OOS4" s="744"/>
      <c r="OOT4" s="744"/>
      <c r="OOU4" s="744"/>
      <c r="OOV4" s="744"/>
      <c r="OOW4" s="744"/>
      <c r="OOX4" s="744"/>
      <c r="OOY4" s="744"/>
      <c r="OOZ4" s="744"/>
      <c r="OPA4" s="744"/>
      <c r="OPB4" s="744"/>
      <c r="OPC4" s="744"/>
      <c r="OPD4" s="744"/>
      <c r="OPE4" s="744"/>
      <c r="OPF4" s="744"/>
      <c r="OPG4" s="744"/>
      <c r="OPH4" s="744"/>
      <c r="OPI4" s="744"/>
      <c r="OPJ4" s="744"/>
      <c r="OPK4" s="744"/>
      <c r="OPL4" s="744"/>
      <c r="OPM4" s="744"/>
      <c r="OPN4" s="744"/>
      <c r="OPO4" s="744"/>
      <c r="OPP4" s="744"/>
      <c r="OPQ4" s="744"/>
      <c r="OPR4" s="744"/>
      <c r="OPS4" s="744"/>
      <c r="OPT4" s="744"/>
      <c r="OPU4" s="744"/>
      <c r="OPV4" s="744"/>
      <c r="OPW4" s="744"/>
      <c r="OPX4" s="744"/>
      <c r="OPY4" s="744"/>
      <c r="OPZ4" s="744"/>
      <c r="OQA4" s="744"/>
      <c r="OQB4" s="744"/>
      <c r="OQC4" s="744"/>
      <c r="OQD4" s="744"/>
      <c r="OQE4" s="744"/>
      <c r="OQF4" s="744"/>
      <c r="OQG4" s="744"/>
      <c r="OQH4" s="744"/>
      <c r="OQI4" s="744"/>
      <c r="OQJ4" s="744"/>
      <c r="OQK4" s="744"/>
      <c r="OQL4" s="744"/>
      <c r="OQM4" s="744"/>
      <c r="OQN4" s="744"/>
      <c r="OQO4" s="744"/>
      <c r="OQP4" s="744"/>
      <c r="OQQ4" s="744"/>
      <c r="OQR4" s="744"/>
      <c r="OQS4" s="744"/>
      <c r="OQT4" s="744"/>
      <c r="OQU4" s="744"/>
      <c r="OQV4" s="744"/>
      <c r="OQW4" s="744"/>
      <c r="OQX4" s="744"/>
      <c r="OQY4" s="744"/>
      <c r="OQZ4" s="744"/>
      <c r="ORA4" s="744"/>
      <c r="ORB4" s="744"/>
      <c r="ORC4" s="744"/>
      <c r="ORD4" s="744"/>
      <c r="ORE4" s="744"/>
      <c r="ORF4" s="744"/>
      <c r="ORG4" s="744"/>
      <c r="ORH4" s="744"/>
      <c r="ORI4" s="744"/>
      <c r="ORJ4" s="744"/>
      <c r="ORK4" s="744"/>
      <c r="ORL4" s="744"/>
      <c r="ORM4" s="744"/>
      <c r="ORN4" s="744"/>
      <c r="ORO4" s="744"/>
      <c r="ORP4" s="744"/>
      <c r="ORQ4" s="744"/>
      <c r="ORR4" s="744"/>
      <c r="ORS4" s="744"/>
      <c r="ORT4" s="744"/>
      <c r="ORU4" s="744"/>
      <c r="ORV4" s="744"/>
      <c r="ORW4" s="744"/>
      <c r="ORX4" s="744"/>
      <c r="ORY4" s="744"/>
      <c r="ORZ4" s="744"/>
      <c r="OSA4" s="744"/>
      <c r="OSB4" s="744"/>
      <c r="OSC4" s="744"/>
      <c r="OSD4" s="744"/>
      <c r="OSE4" s="744"/>
      <c r="OSF4" s="744"/>
      <c r="OSG4" s="744"/>
      <c r="OSH4" s="744"/>
      <c r="OSI4" s="744"/>
      <c r="OSJ4" s="744"/>
      <c r="OSK4" s="744"/>
      <c r="OSL4" s="744"/>
      <c r="OSM4" s="744"/>
      <c r="OSN4" s="744"/>
      <c r="OSO4" s="744"/>
      <c r="OSP4" s="744"/>
      <c r="OSQ4" s="744"/>
      <c r="OSR4" s="744"/>
      <c r="OSS4" s="744"/>
      <c r="OST4" s="744"/>
      <c r="OSU4" s="744"/>
      <c r="OSV4" s="744"/>
      <c r="OSW4" s="744"/>
      <c r="OSX4" s="744"/>
      <c r="OSY4" s="744"/>
      <c r="OSZ4" s="744"/>
      <c r="OTA4" s="744"/>
      <c r="OTB4" s="744"/>
      <c r="OTC4" s="744"/>
      <c r="OTD4" s="744"/>
      <c r="OTE4" s="744"/>
      <c r="OTF4" s="744"/>
      <c r="OTG4" s="744"/>
      <c r="OTH4" s="744"/>
      <c r="OTI4" s="744"/>
      <c r="OTJ4" s="744"/>
      <c r="OTK4" s="744"/>
      <c r="OTL4" s="744"/>
      <c r="OTM4" s="744"/>
      <c r="OTN4" s="744"/>
      <c r="OTO4" s="744"/>
      <c r="OTP4" s="744"/>
      <c r="OTQ4" s="744"/>
      <c r="OTR4" s="744"/>
      <c r="OTS4" s="744"/>
      <c r="OTT4" s="744"/>
      <c r="OTU4" s="744"/>
      <c r="OTV4" s="744"/>
      <c r="OTW4" s="744"/>
      <c r="OTX4" s="744"/>
      <c r="OTY4" s="744"/>
      <c r="OTZ4" s="744"/>
      <c r="OUA4" s="744"/>
      <c r="OUB4" s="744"/>
      <c r="OUC4" s="744"/>
      <c r="OUD4" s="744"/>
      <c r="OUE4" s="744"/>
      <c r="OUF4" s="744"/>
      <c r="OUG4" s="744"/>
      <c r="OUH4" s="744"/>
      <c r="OUI4" s="744"/>
      <c r="OUJ4" s="744"/>
      <c r="OUK4" s="744"/>
      <c r="OUL4" s="744"/>
      <c r="OUM4" s="744"/>
      <c r="OUN4" s="744"/>
      <c r="OUO4" s="744"/>
      <c r="OUP4" s="744"/>
      <c r="OUQ4" s="744"/>
      <c r="OUR4" s="744"/>
      <c r="OUS4" s="744"/>
      <c r="OUT4" s="744"/>
      <c r="OUU4" s="744"/>
      <c r="OUV4" s="744"/>
      <c r="OUW4" s="744"/>
      <c r="OUX4" s="744"/>
      <c r="OUY4" s="744"/>
      <c r="OUZ4" s="744"/>
      <c r="OVA4" s="744"/>
      <c r="OVB4" s="744"/>
      <c r="OVC4" s="744"/>
      <c r="OVD4" s="744"/>
      <c r="OVE4" s="744"/>
      <c r="OVF4" s="744"/>
      <c r="OVG4" s="744"/>
      <c r="OVH4" s="744"/>
      <c r="OVI4" s="744"/>
      <c r="OVJ4" s="744"/>
      <c r="OVK4" s="744"/>
      <c r="OVL4" s="744"/>
      <c r="OVM4" s="744"/>
      <c r="OVN4" s="744"/>
      <c r="OVO4" s="744"/>
      <c r="OVP4" s="744"/>
      <c r="OVQ4" s="744"/>
      <c r="OVR4" s="744"/>
      <c r="OVS4" s="744"/>
      <c r="OVT4" s="744"/>
      <c r="OVU4" s="744"/>
      <c r="OVV4" s="744"/>
      <c r="OVW4" s="744"/>
      <c r="OVX4" s="744"/>
      <c r="OVY4" s="744"/>
      <c r="OVZ4" s="744"/>
      <c r="OWA4" s="744"/>
      <c r="OWB4" s="744"/>
      <c r="OWC4" s="744"/>
      <c r="OWD4" s="744"/>
      <c r="OWE4" s="744"/>
      <c r="OWF4" s="744"/>
      <c r="OWG4" s="744"/>
      <c r="OWH4" s="744"/>
      <c r="OWI4" s="744"/>
      <c r="OWJ4" s="744"/>
      <c r="OWK4" s="744"/>
      <c r="OWL4" s="744"/>
      <c r="OWM4" s="744"/>
      <c r="OWN4" s="744"/>
      <c r="OWO4" s="744"/>
      <c r="OWP4" s="744"/>
      <c r="OWQ4" s="744"/>
      <c r="OWR4" s="744"/>
      <c r="OWS4" s="744"/>
      <c r="OWT4" s="744"/>
      <c r="OWU4" s="744"/>
      <c r="OWV4" s="744"/>
      <c r="OWW4" s="744"/>
      <c r="OWX4" s="744"/>
      <c r="OWY4" s="744"/>
      <c r="OWZ4" s="744"/>
      <c r="OXA4" s="744"/>
      <c r="OXB4" s="744"/>
      <c r="OXC4" s="744"/>
      <c r="OXD4" s="744"/>
      <c r="OXE4" s="744"/>
      <c r="OXF4" s="744"/>
      <c r="OXG4" s="744"/>
      <c r="OXH4" s="744"/>
      <c r="OXI4" s="744"/>
      <c r="OXJ4" s="744"/>
      <c r="OXK4" s="744"/>
      <c r="OXL4" s="744"/>
      <c r="OXM4" s="744"/>
      <c r="OXN4" s="744"/>
      <c r="OXO4" s="744"/>
      <c r="OXP4" s="744"/>
      <c r="OXQ4" s="744"/>
      <c r="OXR4" s="744"/>
      <c r="OXS4" s="744"/>
      <c r="OXT4" s="744"/>
      <c r="OXU4" s="744"/>
      <c r="OXV4" s="744"/>
      <c r="OXW4" s="744"/>
      <c r="OXX4" s="744"/>
      <c r="OXY4" s="744"/>
      <c r="OXZ4" s="744"/>
      <c r="OYA4" s="744"/>
      <c r="OYB4" s="744"/>
      <c r="OYC4" s="744"/>
      <c r="OYD4" s="744"/>
      <c r="OYE4" s="744"/>
      <c r="OYF4" s="744"/>
      <c r="OYG4" s="744"/>
      <c r="OYH4" s="744"/>
      <c r="OYI4" s="744"/>
      <c r="OYJ4" s="744"/>
      <c r="OYK4" s="744"/>
      <c r="OYL4" s="744"/>
      <c r="OYM4" s="744"/>
      <c r="OYN4" s="744"/>
      <c r="OYO4" s="744"/>
      <c r="OYP4" s="744"/>
      <c r="OYQ4" s="744"/>
      <c r="OYR4" s="744"/>
      <c r="OYS4" s="744"/>
      <c r="OYT4" s="744"/>
      <c r="OYU4" s="744"/>
      <c r="OYV4" s="744"/>
      <c r="OYW4" s="744"/>
      <c r="OYX4" s="744"/>
      <c r="OYY4" s="744"/>
      <c r="OYZ4" s="744"/>
      <c r="OZA4" s="744"/>
      <c r="OZB4" s="744"/>
      <c r="OZC4" s="744"/>
      <c r="OZD4" s="744"/>
      <c r="OZE4" s="744"/>
      <c r="OZF4" s="744"/>
      <c r="OZG4" s="744"/>
      <c r="OZH4" s="744"/>
      <c r="OZI4" s="744"/>
      <c r="OZJ4" s="744"/>
      <c r="OZK4" s="744"/>
      <c r="OZL4" s="744"/>
      <c r="OZM4" s="744"/>
      <c r="OZN4" s="744"/>
      <c r="OZO4" s="744"/>
      <c r="OZP4" s="744"/>
      <c r="OZQ4" s="744"/>
      <c r="OZR4" s="744"/>
      <c r="OZS4" s="744"/>
      <c r="OZT4" s="744"/>
      <c r="OZU4" s="744"/>
      <c r="OZV4" s="744"/>
      <c r="OZW4" s="744"/>
      <c r="OZX4" s="744"/>
      <c r="OZY4" s="744"/>
      <c r="OZZ4" s="744"/>
      <c r="PAA4" s="744"/>
      <c r="PAB4" s="744"/>
      <c r="PAC4" s="744"/>
      <c r="PAD4" s="744"/>
      <c r="PAE4" s="744"/>
      <c r="PAF4" s="744"/>
      <c r="PAG4" s="744"/>
      <c r="PAH4" s="744"/>
      <c r="PAI4" s="744"/>
      <c r="PAJ4" s="744"/>
      <c r="PAK4" s="744"/>
      <c r="PAL4" s="744"/>
      <c r="PAM4" s="744"/>
      <c r="PAN4" s="744"/>
      <c r="PAO4" s="744"/>
      <c r="PAP4" s="744"/>
      <c r="PAQ4" s="744"/>
      <c r="PAR4" s="744"/>
      <c r="PAS4" s="744"/>
      <c r="PAT4" s="744"/>
      <c r="PAU4" s="744"/>
      <c r="PAV4" s="744"/>
      <c r="PAW4" s="744"/>
      <c r="PAX4" s="744"/>
      <c r="PAY4" s="744"/>
      <c r="PAZ4" s="744"/>
      <c r="PBA4" s="744"/>
      <c r="PBB4" s="744"/>
      <c r="PBC4" s="744"/>
      <c r="PBD4" s="744"/>
      <c r="PBE4" s="744"/>
      <c r="PBF4" s="744"/>
      <c r="PBG4" s="744"/>
      <c r="PBH4" s="744"/>
      <c r="PBI4" s="744"/>
      <c r="PBJ4" s="744"/>
      <c r="PBK4" s="744"/>
      <c r="PBL4" s="744"/>
      <c r="PBM4" s="744"/>
      <c r="PBN4" s="744"/>
      <c r="PBO4" s="744"/>
      <c r="PBP4" s="744"/>
      <c r="PBQ4" s="744"/>
      <c r="PBR4" s="744"/>
      <c r="PBS4" s="744"/>
      <c r="PBT4" s="744"/>
      <c r="PBU4" s="744"/>
      <c r="PBV4" s="744"/>
      <c r="PBW4" s="744"/>
      <c r="PBX4" s="744"/>
      <c r="PBY4" s="744"/>
      <c r="PBZ4" s="744"/>
      <c r="PCA4" s="744"/>
      <c r="PCB4" s="744"/>
      <c r="PCC4" s="744"/>
      <c r="PCD4" s="744"/>
      <c r="PCE4" s="744"/>
      <c r="PCF4" s="744"/>
      <c r="PCG4" s="744"/>
      <c r="PCH4" s="744"/>
      <c r="PCI4" s="744"/>
      <c r="PCJ4" s="744"/>
      <c r="PCK4" s="744"/>
      <c r="PCL4" s="744"/>
      <c r="PCM4" s="744"/>
      <c r="PCN4" s="744"/>
      <c r="PCO4" s="744"/>
      <c r="PCP4" s="744"/>
      <c r="PCQ4" s="744"/>
      <c r="PCR4" s="744"/>
      <c r="PCS4" s="744"/>
      <c r="PCT4" s="744"/>
      <c r="PCU4" s="744"/>
      <c r="PCV4" s="744"/>
      <c r="PCW4" s="744"/>
      <c r="PCX4" s="744"/>
      <c r="PCY4" s="744"/>
      <c r="PCZ4" s="744"/>
      <c r="PDA4" s="744"/>
      <c r="PDB4" s="744"/>
      <c r="PDC4" s="744"/>
      <c r="PDD4" s="744"/>
      <c r="PDE4" s="744"/>
      <c r="PDF4" s="744"/>
      <c r="PDG4" s="744"/>
      <c r="PDH4" s="744"/>
      <c r="PDI4" s="744"/>
      <c r="PDJ4" s="744"/>
      <c r="PDK4" s="744"/>
      <c r="PDL4" s="744"/>
      <c r="PDM4" s="744"/>
      <c r="PDN4" s="744"/>
      <c r="PDO4" s="744"/>
      <c r="PDP4" s="744"/>
      <c r="PDQ4" s="744"/>
      <c r="PDR4" s="744"/>
      <c r="PDS4" s="744"/>
      <c r="PDT4" s="744"/>
      <c r="PDU4" s="744"/>
      <c r="PDV4" s="744"/>
      <c r="PDW4" s="744"/>
      <c r="PDX4" s="744"/>
      <c r="PDY4" s="744"/>
      <c r="PDZ4" s="744"/>
      <c r="PEA4" s="744"/>
      <c r="PEB4" s="744"/>
      <c r="PEC4" s="744"/>
      <c r="PED4" s="744"/>
      <c r="PEE4" s="744"/>
      <c r="PEF4" s="744"/>
      <c r="PEG4" s="744"/>
      <c r="PEH4" s="744"/>
      <c r="PEI4" s="744"/>
      <c r="PEJ4" s="744"/>
      <c r="PEK4" s="744"/>
      <c r="PEL4" s="744"/>
      <c r="PEM4" s="744"/>
      <c r="PEN4" s="744"/>
      <c r="PEO4" s="744"/>
      <c r="PEP4" s="744"/>
      <c r="PEQ4" s="744"/>
      <c r="PER4" s="744"/>
      <c r="PES4" s="744"/>
      <c r="PET4" s="744"/>
      <c r="PEU4" s="744"/>
      <c r="PEV4" s="744"/>
      <c r="PEW4" s="744"/>
      <c r="PEX4" s="744"/>
      <c r="PEY4" s="744"/>
      <c r="PEZ4" s="744"/>
      <c r="PFA4" s="744"/>
      <c r="PFB4" s="744"/>
      <c r="PFC4" s="744"/>
      <c r="PFD4" s="744"/>
      <c r="PFE4" s="744"/>
      <c r="PFF4" s="744"/>
      <c r="PFG4" s="744"/>
      <c r="PFH4" s="744"/>
      <c r="PFI4" s="744"/>
      <c r="PFJ4" s="744"/>
      <c r="PFK4" s="744"/>
      <c r="PFL4" s="744"/>
      <c r="PFM4" s="744"/>
      <c r="PFN4" s="744"/>
      <c r="PFO4" s="744"/>
      <c r="PFP4" s="744"/>
      <c r="PFQ4" s="744"/>
      <c r="PFR4" s="744"/>
      <c r="PFS4" s="744"/>
      <c r="PFT4" s="744"/>
      <c r="PFU4" s="744"/>
      <c r="PFV4" s="744"/>
      <c r="PFW4" s="744"/>
      <c r="PFX4" s="744"/>
      <c r="PFY4" s="744"/>
      <c r="PFZ4" s="744"/>
      <c r="PGA4" s="744"/>
      <c r="PGB4" s="744"/>
      <c r="PGC4" s="744"/>
      <c r="PGD4" s="744"/>
      <c r="PGE4" s="744"/>
      <c r="PGF4" s="744"/>
      <c r="PGG4" s="744"/>
      <c r="PGH4" s="744"/>
      <c r="PGI4" s="744"/>
      <c r="PGJ4" s="744"/>
      <c r="PGK4" s="744"/>
      <c r="PGL4" s="744"/>
      <c r="PGM4" s="744"/>
      <c r="PGN4" s="744"/>
      <c r="PGO4" s="744"/>
      <c r="PGP4" s="744"/>
      <c r="PGQ4" s="744"/>
      <c r="PGR4" s="744"/>
      <c r="PGS4" s="744"/>
      <c r="PGT4" s="744"/>
      <c r="PGU4" s="744"/>
      <c r="PGV4" s="744"/>
      <c r="PGW4" s="744"/>
      <c r="PGX4" s="744"/>
      <c r="PGY4" s="744"/>
      <c r="PGZ4" s="744"/>
      <c r="PHA4" s="744"/>
      <c r="PHB4" s="744"/>
      <c r="PHC4" s="744"/>
      <c r="PHD4" s="744"/>
      <c r="PHE4" s="744"/>
      <c r="PHF4" s="744"/>
      <c r="PHG4" s="744"/>
      <c r="PHH4" s="744"/>
      <c r="PHI4" s="744"/>
      <c r="PHJ4" s="744"/>
      <c r="PHK4" s="744"/>
      <c r="PHL4" s="744"/>
      <c r="PHM4" s="744"/>
      <c r="PHN4" s="744"/>
      <c r="PHO4" s="744"/>
      <c r="PHP4" s="744"/>
      <c r="PHQ4" s="744"/>
      <c r="PHR4" s="744"/>
      <c r="PHS4" s="744"/>
      <c r="PHT4" s="744"/>
      <c r="PHU4" s="744"/>
      <c r="PHV4" s="744"/>
      <c r="PHW4" s="744"/>
      <c r="PHX4" s="744"/>
      <c r="PHY4" s="744"/>
      <c r="PHZ4" s="744"/>
      <c r="PIA4" s="744"/>
      <c r="PIB4" s="744"/>
      <c r="PIC4" s="744"/>
      <c r="PID4" s="744"/>
      <c r="PIE4" s="744"/>
      <c r="PIF4" s="744"/>
      <c r="PIG4" s="744"/>
      <c r="PIH4" s="744"/>
      <c r="PII4" s="744"/>
      <c r="PIJ4" s="744"/>
      <c r="PIK4" s="744"/>
      <c r="PIL4" s="744"/>
      <c r="PIM4" s="744"/>
      <c r="PIN4" s="744"/>
      <c r="PIO4" s="744"/>
      <c r="PIP4" s="744"/>
      <c r="PIQ4" s="744"/>
      <c r="PIR4" s="744"/>
      <c r="PIS4" s="744"/>
      <c r="PIT4" s="744"/>
      <c r="PIU4" s="744"/>
      <c r="PIV4" s="744"/>
      <c r="PIW4" s="744"/>
      <c r="PIX4" s="744"/>
      <c r="PIY4" s="744"/>
      <c r="PIZ4" s="744"/>
      <c r="PJA4" s="744"/>
      <c r="PJB4" s="744"/>
      <c r="PJC4" s="744"/>
      <c r="PJD4" s="744"/>
      <c r="PJE4" s="744"/>
      <c r="PJF4" s="744"/>
      <c r="PJG4" s="744"/>
      <c r="PJH4" s="744"/>
      <c r="PJI4" s="744"/>
      <c r="PJJ4" s="744"/>
      <c r="PJK4" s="744"/>
      <c r="PJL4" s="744"/>
      <c r="PJM4" s="744"/>
      <c r="PJN4" s="744"/>
      <c r="PJO4" s="744"/>
      <c r="PJP4" s="744"/>
      <c r="PJQ4" s="744"/>
      <c r="PJR4" s="744"/>
      <c r="PJS4" s="744"/>
      <c r="PJT4" s="744"/>
      <c r="PJU4" s="744"/>
      <c r="PJV4" s="744"/>
      <c r="PJW4" s="744"/>
      <c r="PJX4" s="744"/>
      <c r="PJY4" s="744"/>
      <c r="PJZ4" s="744"/>
      <c r="PKA4" s="744"/>
      <c r="PKB4" s="744"/>
      <c r="PKC4" s="744"/>
      <c r="PKD4" s="744"/>
      <c r="PKE4" s="744"/>
      <c r="PKF4" s="744"/>
      <c r="PKG4" s="744"/>
      <c r="PKH4" s="744"/>
      <c r="PKI4" s="744"/>
      <c r="PKJ4" s="744"/>
      <c r="PKK4" s="744"/>
      <c r="PKL4" s="744"/>
      <c r="PKM4" s="744"/>
      <c r="PKN4" s="744"/>
      <c r="PKO4" s="744"/>
      <c r="PKP4" s="744"/>
      <c r="PKQ4" s="744"/>
      <c r="PKR4" s="744"/>
      <c r="PKS4" s="744"/>
      <c r="PKT4" s="744"/>
      <c r="PKU4" s="744"/>
      <c r="PKV4" s="744"/>
      <c r="PKW4" s="744"/>
      <c r="PKX4" s="744"/>
      <c r="PKY4" s="744"/>
      <c r="PKZ4" s="744"/>
      <c r="PLA4" s="744"/>
      <c r="PLB4" s="744"/>
      <c r="PLC4" s="744"/>
      <c r="PLD4" s="744"/>
      <c r="PLE4" s="744"/>
      <c r="PLF4" s="744"/>
      <c r="PLG4" s="744"/>
      <c r="PLH4" s="744"/>
      <c r="PLI4" s="744"/>
      <c r="PLJ4" s="744"/>
      <c r="PLK4" s="744"/>
      <c r="PLL4" s="744"/>
      <c r="PLM4" s="744"/>
      <c r="PLN4" s="744"/>
      <c r="PLO4" s="744"/>
      <c r="PLP4" s="744"/>
      <c r="PLQ4" s="744"/>
      <c r="PLR4" s="744"/>
      <c r="PLS4" s="744"/>
      <c r="PLT4" s="744"/>
      <c r="PLU4" s="744"/>
      <c r="PLV4" s="744"/>
      <c r="PLW4" s="744"/>
      <c r="PLX4" s="744"/>
      <c r="PLY4" s="744"/>
      <c r="PLZ4" s="744"/>
      <c r="PMA4" s="744"/>
      <c r="PMB4" s="744"/>
      <c r="PMC4" s="744"/>
      <c r="PMD4" s="744"/>
      <c r="PME4" s="744"/>
      <c r="PMF4" s="744"/>
      <c r="PMG4" s="744"/>
      <c r="PMH4" s="744"/>
      <c r="PMI4" s="744"/>
      <c r="PMJ4" s="744"/>
      <c r="PMK4" s="744"/>
      <c r="PML4" s="744"/>
      <c r="PMM4" s="744"/>
      <c r="PMN4" s="744"/>
      <c r="PMO4" s="744"/>
      <c r="PMP4" s="744"/>
      <c r="PMQ4" s="744"/>
      <c r="PMR4" s="744"/>
      <c r="PMS4" s="744"/>
      <c r="PMT4" s="744"/>
      <c r="PMU4" s="744"/>
      <c r="PMV4" s="744"/>
      <c r="PMW4" s="744"/>
      <c r="PMX4" s="744"/>
      <c r="PMY4" s="744"/>
      <c r="PMZ4" s="744"/>
      <c r="PNA4" s="744"/>
      <c r="PNB4" s="744"/>
      <c r="PNC4" s="744"/>
      <c r="PND4" s="744"/>
      <c r="PNE4" s="744"/>
      <c r="PNF4" s="744"/>
      <c r="PNG4" s="744"/>
      <c r="PNH4" s="744"/>
      <c r="PNI4" s="744"/>
      <c r="PNJ4" s="744"/>
      <c r="PNK4" s="744"/>
      <c r="PNL4" s="744"/>
      <c r="PNM4" s="744"/>
      <c r="PNN4" s="744"/>
      <c r="PNO4" s="744"/>
      <c r="PNP4" s="744"/>
      <c r="PNQ4" s="744"/>
      <c r="PNR4" s="744"/>
      <c r="PNS4" s="744"/>
      <c r="PNT4" s="744"/>
      <c r="PNU4" s="744"/>
      <c r="PNV4" s="744"/>
      <c r="PNW4" s="744"/>
      <c r="PNX4" s="744"/>
      <c r="PNY4" s="744"/>
      <c r="PNZ4" s="744"/>
      <c r="POA4" s="744"/>
      <c r="POB4" s="744"/>
      <c r="POC4" s="744"/>
      <c r="POD4" s="744"/>
      <c r="POE4" s="744"/>
      <c r="POF4" s="744"/>
      <c r="POG4" s="744"/>
      <c r="POH4" s="744"/>
      <c r="POI4" s="744"/>
      <c r="POJ4" s="744"/>
      <c r="POK4" s="744"/>
      <c r="POL4" s="744"/>
      <c r="POM4" s="744"/>
      <c r="PON4" s="744"/>
      <c r="POO4" s="744"/>
      <c r="POP4" s="744"/>
      <c r="POQ4" s="744"/>
      <c r="POR4" s="744"/>
      <c r="POS4" s="744"/>
      <c r="POT4" s="744"/>
      <c r="POU4" s="744"/>
      <c r="POV4" s="744"/>
      <c r="POW4" s="744"/>
      <c r="POX4" s="744"/>
      <c r="POY4" s="744"/>
      <c r="POZ4" s="744"/>
      <c r="PPA4" s="744"/>
      <c r="PPB4" s="744"/>
      <c r="PPC4" s="744"/>
      <c r="PPD4" s="744"/>
      <c r="PPE4" s="744"/>
      <c r="PPF4" s="744"/>
      <c r="PPG4" s="744"/>
      <c r="PPH4" s="744"/>
      <c r="PPI4" s="744"/>
      <c r="PPJ4" s="744"/>
      <c r="PPK4" s="744"/>
      <c r="PPL4" s="744"/>
      <c r="PPM4" s="744"/>
      <c r="PPN4" s="744"/>
      <c r="PPO4" s="744"/>
      <c r="PPP4" s="744"/>
      <c r="PPQ4" s="744"/>
      <c r="PPR4" s="744"/>
      <c r="PPS4" s="744"/>
      <c r="PPT4" s="744"/>
      <c r="PPU4" s="744"/>
      <c r="PPV4" s="744"/>
      <c r="PPW4" s="744"/>
      <c r="PPX4" s="744"/>
      <c r="PPY4" s="744"/>
      <c r="PPZ4" s="744"/>
      <c r="PQA4" s="744"/>
      <c r="PQB4" s="744"/>
      <c r="PQC4" s="744"/>
      <c r="PQD4" s="744"/>
      <c r="PQE4" s="744"/>
      <c r="PQF4" s="744"/>
      <c r="PQG4" s="744"/>
      <c r="PQH4" s="744"/>
      <c r="PQI4" s="744"/>
      <c r="PQJ4" s="744"/>
      <c r="PQK4" s="744"/>
      <c r="PQL4" s="744"/>
      <c r="PQM4" s="744"/>
      <c r="PQN4" s="744"/>
      <c r="PQO4" s="744"/>
      <c r="PQP4" s="744"/>
      <c r="PQQ4" s="744"/>
      <c r="PQR4" s="744"/>
      <c r="PQS4" s="744"/>
      <c r="PQT4" s="744"/>
      <c r="PQU4" s="744"/>
      <c r="PQV4" s="744"/>
      <c r="PQW4" s="744"/>
      <c r="PQX4" s="744"/>
      <c r="PQY4" s="744"/>
      <c r="PQZ4" s="744"/>
      <c r="PRA4" s="744"/>
      <c r="PRB4" s="744"/>
      <c r="PRC4" s="744"/>
      <c r="PRD4" s="744"/>
      <c r="PRE4" s="744"/>
      <c r="PRF4" s="744"/>
      <c r="PRG4" s="744"/>
      <c r="PRH4" s="744"/>
      <c r="PRI4" s="744"/>
      <c r="PRJ4" s="744"/>
      <c r="PRK4" s="744"/>
      <c r="PRL4" s="744"/>
      <c r="PRM4" s="744"/>
      <c r="PRN4" s="744"/>
      <c r="PRO4" s="744"/>
      <c r="PRP4" s="744"/>
      <c r="PRQ4" s="744"/>
      <c r="PRR4" s="744"/>
      <c r="PRS4" s="744"/>
      <c r="PRT4" s="744"/>
      <c r="PRU4" s="744"/>
      <c r="PRV4" s="744"/>
      <c r="PRW4" s="744"/>
      <c r="PRX4" s="744"/>
      <c r="PRY4" s="744"/>
      <c r="PRZ4" s="744"/>
      <c r="PSA4" s="744"/>
      <c r="PSB4" s="744"/>
      <c r="PSC4" s="744"/>
      <c r="PSD4" s="744"/>
      <c r="PSE4" s="744"/>
      <c r="PSF4" s="744"/>
      <c r="PSG4" s="744"/>
      <c r="PSH4" s="744"/>
      <c r="PSI4" s="744"/>
      <c r="PSJ4" s="744"/>
      <c r="PSK4" s="744"/>
      <c r="PSL4" s="744"/>
      <c r="PSM4" s="744"/>
      <c r="PSN4" s="744"/>
      <c r="PSO4" s="744"/>
      <c r="PSP4" s="744"/>
      <c r="PSQ4" s="744"/>
      <c r="PSR4" s="744"/>
      <c r="PSS4" s="744"/>
      <c r="PST4" s="744"/>
      <c r="PSU4" s="744"/>
      <c r="PSV4" s="744"/>
      <c r="PSW4" s="744"/>
      <c r="PSX4" s="744"/>
      <c r="PSY4" s="744"/>
      <c r="PSZ4" s="744"/>
      <c r="PTA4" s="744"/>
      <c r="PTB4" s="744"/>
      <c r="PTC4" s="744"/>
      <c r="PTD4" s="744"/>
      <c r="PTE4" s="744"/>
      <c r="PTF4" s="744"/>
      <c r="PTG4" s="744"/>
      <c r="PTH4" s="744"/>
      <c r="PTI4" s="744"/>
      <c r="PTJ4" s="744"/>
      <c r="PTK4" s="744"/>
      <c r="PTL4" s="744"/>
      <c r="PTM4" s="744"/>
      <c r="PTN4" s="744"/>
      <c r="PTO4" s="744"/>
      <c r="PTP4" s="744"/>
      <c r="PTQ4" s="744"/>
      <c r="PTR4" s="744"/>
      <c r="PTS4" s="744"/>
      <c r="PTT4" s="744"/>
      <c r="PTU4" s="744"/>
      <c r="PTV4" s="744"/>
      <c r="PTW4" s="744"/>
      <c r="PTX4" s="744"/>
      <c r="PTY4" s="744"/>
      <c r="PTZ4" s="744"/>
      <c r="PUA4" s="744"/>
      <c r="PUB4" s="744"/>
      <c r="PUC4" s="744"/>
      <c r="PUD4" s="744"/>
      <c r="PUE4" s="744"/>
      <c r="PUF4" s="744"/>
      <c r="PUG4" s="744"/>
      <c r="PUH4" s="744"/>
      <c r="PUI4" s="744"/>
      <c r="PUJ4" s="744"/>
      <c r="PUK4" s="744"/>
      <c r="PUL4" s="744"/>
      <c r="PUM4" s="744"/>
      <c r="PUN4" s="744"/>
      <c r="PUO4" s="744"/>
      <c r="PUP4" s="744"/>
      <c r="PUQ4" s="744"/>
      <c r="PUR4" s="744"/>
      <c r="PUS4" s="744"/>
      <c r="PUT4" s="744"/>
      <c r="PUU4" s="744"/>
      <c r="PUV4" s="744"/>
      <c r="PUW4" s="744"/>
      <c r="PUX4" s="744"/>
      <c r="PUY4" s="744"/>
      <c r="PUZ4" s="744"/>
      <c r="PVA4" s="744"/>
      <c r="PVB4" s="744"/>
      <c r="PVC4" s="744"/>
      <c r="PVD4" s="744"/>
      <c r="PVE4" s="744"/>
      <c r="PVF4" s="744"/>
      <c r="PVG4" s="744"/>
      <c r="PVH4" s="744"/>
      <c r="PVI4" s="744"/>
      <c r="PVJ4" s="744"/>
      <c r="PVK4" s="744"/>
      <c r="PVL4" s="744"/>
      <c r="PVM4" s="744"/>
      <c r="PVN4" s="744"/>
      <c r="PVO4" s="744"/>
      <c r="PVP4" s="744"/>
      <c r="PVQ4" s="744"/>
      <c r="PVR4" s="744"/>
      <c r="PVS4" s="744"/>
      <c r="PVT4" s="744"/>
      <c r="PVU4" s="744"/>
      <c r="PVV4" s="744"/>
      <c r="PVW4" s="744"/>
      <c r="PVX4" s="744"/>
      <c r="PVY4" s="744"/>
      <c r="PVZ4" s="744"/>
      <c r="PWA4" s="744"/>
      <c r="PWB4" s="744"/>
      <c r="PWC4" s="744"/>
      <c r="PWD4" s="744"/>
      <c r="PWE4" s="744"/>
      <c r="PWF4" s="744"/>
      <c r="PWG4" s="744"/>
      <c r="PWH4" s="744"/>
      <c r="PWI4" s="744"/>
      <c r="PWJ4" s="744"/>
      <c r="PWK4" s="744"/>
      <c r="PWL4" s="744"/>
      <c r="PWM4" s="744"/>
      <c r="PWN4" s="744"/>
      <c r="PWO4" s="744"/>
      <c r="PWP4" s="744"/>
      <c r="PWQ4" s="744"/>
      <c r="PWR4" s="744"/>
      <c r="PWS4" s="744"/>
      <c r="PWT4" s="744"/>
      <c r="PWU4" s="744"/>
      <c r="PWV4" s="744"/>
      <c r="PWW4" s="744"/>
      <c r="PWX4" s="744"/>
      <c r="PWY4" s="744"/>
      <c r="PWZ4" s="744"/>
      <c r="PXA4" s="744"/>
      <c r="PXB4" s="744"/>
      <c r="PXC4" s="744"/>
      <c r="PXD4" s="744"/>
      <c r="PXE4" s="744"/>
      <c r="PXF4" s="744"/>
      <c r="PXG4" s="744"/>
      <c r="PXH4" s="744"/>
      <c r="PXI4" s="744"/>
      <c r="PXJ4" s="744"/>
      <c r="PXK4" s="744"/>
      <c r="PXL4" s="744"/>
      <c r="PXM4" s="744"/>
      <c r="PXN4" s="744"/>
      <c r="PXO4" s="744"/>
      <c r="PXP4" s="744"/>
      <c r="PXQ4" s="744"/>
      <c r="PXR4" s="744"/>
      <c r="PXS4" s="744"/>
      <c r="PXT4" s="744"/>
      <c r="PXU4" s="744"/>
      <c r="PXV4" s="744"/>
      <c r="PXW4" s="744"/>
      <c r="PXX4" s="744"/>
      <c r="PXY4" s="744"/>
      <c r="PXZ4" s="744"/>
      <c r="PYA4" s="744"/>
      <c r="PYB4" s="744"/>
      <c r="PYC4" s="744"/>
      <c r="PYD4" s="744"/>
      <c r="PYE4" s="744"/>
      <c r="PYF4" s="744"/>
      <c r="PYG4" s="744"/>
      <c r="PYH4" s="744"/>
      <c r="PYI4" s="744"/>
      <c r="PYJ4" s="744"/>
      <c r="PYK4" s="744"/>
      <c r="PYL4" s="744"/>
      <c r="PYM4" s="744"/>
      <c r="PYN4" s="744"/>
      <c r="PYO4" s="744"/>
      <c r="PYP4" s="744"/>
      <c r="PYQ4" s="744"/>
      <c r="PYR4" s="744"/>
      <c r="PYS4" s="744"/>
      <c r="PYT4" s="744"/>
      <c r="PYU4" s="744"/>
      <c r="PYV4" s="744"/>
      <c r="PYW4" s="744"/>
      <c r="PYX4" s="744"/>
      <c r="PYY4" s="744"/>
      <c r="PYZ4" s="744"/>
      <c r="PZA4" s="744"/>
      <c r="PZB4" s="744"/>
      <c r="PZC4" s="744"/>
      <c r="PZD4" s="744"/>
      <c r="PZE4" s="744"/>
      <c r="PZF4" s="744"/>
      <c r="PZG4" s="744"/>
      <c r="PZH4" s="744"/>
      <c r="PZI4" s="744"/>
      <c r="PZJ4" s="744"/>
      <c r="PZK4" s="744"/>
      <c r="PZL4" s="744"/>
      <c r="PZM4" s="744"/>
      <c r="PZN4" s="744"/>
      <c r="PZO4" s="744"/>
      <c r="PZP4" s="744"/>
      <c r="PZQ4" s="744"/>
      <c r="PZR4" s="744"/>
      <c r="PZS4" s="744"/>
      <c r="PZT4" s="744"/>
      <c r="PZU4" s="744"/>
      <c r="PZV4" s="744"/>
      <c r="PZW4" s="744"/>
      <c r="PZX4" s="744"/>
      <c r="PZY4" s="744"/>
      <c r="PZZ4" s="744"/>
      <c r="QAA4" s="744"/>
      <c r="QAB4" s="744"/>
      <c r="QAC4" s="744"/>
      <c r="QAD4" s="744"/>
      <c r="QAE4" s="744"/>
      <c r="QAF4" s="744"/>
      <c r="QAG4" s="744"/>
      <c r="QAH4" s="744"/>
      <c r="QAI4" s="744"/>
      <c r="QAJ4" s="744"/>
      <c r="QAK4" s="744"/>
      <c r="QAL4" s="744"/>
      <c r="QAM4" s="744"/>
      <c r="QAN4" s="744"/>
      <c r="QAO4" s="744"/>
      <c r="QAP4" s="744"/>
      <c r="QAQ4" s="744"/>
      <c r="QAR4" s="744"/>
      <c r="QAS4" s="744"/>
      <c r="QAT4" s="744"/>
      <c r="QAU4" s="744"/>
      <c r="QAV4" s="744"/>
      <c r="QAW4" s="744"/>
      <c r="QAX4" s="744"/>
      <c r="QAY4" s="744"/>
      <c r="QAZ4" s="744"/>
      <c r="QBA4" s="744"/>
      <c r="QBB4" s="744"/>
      <c r="QBC4" s="744"/>
      <c r="QBD4" s="744"/>
      <c r="QBE4" s="744"/>
      <c r="QBF4" s="744"/>
      <c r="QBG4" s="744"/>
      <c r="QBH4" s="744"/>
      <c r="QBI4" s="744"/>
      <c r="QBJ4" s="744"/>
      <c r="QBK4" s="744"/>
      <c r="QBL4" s="744"/>
      <c r="QBM4" s="744"/>
      <c r="QBN4" s="744"/>
      <c r="QBO4" s="744"/>
      <c r="QBP4" s="744"/>
      <c r="QBQ4" s="744"/>
      <c r="QBR4" s="744"/>
      <c r="QBS4" s="744"/>
      <c r="QBT4" s="744"/>
      <c r="QBU4" s="744"/>
      <c r="QBV4" s="744"/>
      <c r="QBW4" s="744"/>
      <c r="QBX4" s="744"/>
      <c r="QBY4" s="744"/>
      <c r="QBZ4" s="744"/>
      <c r="QCA4" s="744"/>
      <c r="QCB4" s="744"/>
      <c r="QCC4" s="744"/>
      <c r="QCD4" s="744"/>
      <c r="QCE4" s="744"/>
      <c r="QCF4" s="744"/>
      <c r="QCG4" s="744"/>
      <c r="QCH4" s="744"/>
      <c r="QCI4" s="744"/>
      <c r="QCJ4" s="744"/>
      <c r="QCK4" s="744"/>
      <c r="QCL4" s="744"/>
      <c r="QCM4" s="744"/>
      <c r="QCN4" s="744"/>
      <c r="QCO4" s="744"/>
      <c r="QCP4" s="744"/>
      <c r="QCQ4" s="744"/>
      <c r="QCR4" s="744"/>
      <c r="QCS4" s="744"/>
      <c r="QCT4" s="744"/>
      <c r="QCU4" s="744"/>
      <c r="QCV4" s="744"/>
      <c r="QCW4" s="744"/>
      <c r="QCX4" s="744"/>
      <c r="QCY4" s="744"/>
      <c r="QCZ4" s="744"/>
      <c r="QDA4" s="744"/>
      <c r="QDB4" s="744"/>
      <c r="QDC4" s="744"/>
      <c r="QDD4" s="744"/>
      <c r="QDE4" s="744"/>
      <c r="QDF4" s="744"/>
      <c r="QDG4" s="744"/>
      <c r="QDH4" s="744"/>
      <c r="QDI4" s="744"/>
      <c r="QDJ4" s="744"/>
      <c r="QDK4" s="744"/>
      <c r="QDL4" s="744"/>
      <c r="QDM4" s="744"/>
      <c r="QDN4" s="744"/>
      <c r="QDO4" s="744"/>
      <c r="QDP4" s="744"/>
      <c r="QDQ4" s="744"/>
      <c r="QDR4" s="744"/>
      <c r="QDS4" s="744"/>
      <c r="QDT4" s="744"/>
      <c r="QDU4" s="744"/>
      <c r="QDV4" s="744"/>
      <c r="QDW4" s="744"/>
      <c r="QDX4" s="744"/>
      <c r="QDY4" s="744"/>
      <c r="QDZ4" s="744"/>
      <c r="QEA4" s="744"/>
      <c r="QEB4" s="744"/>
      <c r="QEC4" s="744"/>
      <c r="QED4" s="744"/>
      <c r="QEE4" s="744"/>
      <c r="QEF4" s="744"/>
      <c r="QEG4" s="744"/>
      <c r="QEH4" s="744"/>
      <c r="QEI4" s="744"/>
      <c r="QEJ4" s="744"/>
      <c r="QEK4" s="744"/>
      <c r="QEL4" s="744"/>
      <c r="QEM4" s="744"/>
      <c r="QEN4" s="744"/>
      <c r="QEO4" s="744"/>
      <c r="QEP4" s="744"/>
      <c r="QEQ4" s="744"/>
      <c r="QER4" s="744"/>
      <c r="QES4" s="744"/>
      <c r="QET4" s="744"/>
      <c r="QEU4" s="744"/>
      <c r="QEV4" s="744"/>
      <c r="QEW4" s="744"/>
      <c r="QEX4" s="744"/>
      <c r="QEY4" s="744"/>
      <c r="QEZ4" s="744"/>
      <c r="QFA4" s="744"/>
      <c r="QFB4" s="744"/>
      <c r="QFC4" s="744"/>
      <c r="QFD4" s="744"/>
      <c r="QFE4" s="744"/>
      <c r="QFF4" s="744"/>
      <c r="QFG4" s="744"/>
      <c r="QFH4" s="744"/>
      <c r="QFI4" s="744"/>
      <c r="QFJ4" s="744"/>
      <c r="QFK4" s="744"/>
      <c r="QFL4" s="744"/>
      <c r="QFM4" s="744"/>
      <c r="QFN4" s="744"/>
      <c r="QFO4" s="744"/>
      <c r="QFP4" s="744"/>
      <c r="QFQ4" s="744"/>
      <c r="QFR4" s="744"/>
      <c r="QFS4" s="744"/>
      <c r="QFT4" s="744"/>
      <c r="QFU4" s="744"/>
      <c r="QFV4" s="744"/>
      <c r="QFW4" s="744"/>
      <c r="QFX4" s="744"/>
      <c r="QFY4" s="744"/>
      <c r="QFZ4" s="744"/>
      <c r="QGA4" s="744"/>
      <c r="QGB4" s="744"/>
      <c r="QGC4" s="744"/>
      <c r="QGD4" s="744"/>
      <c r="QGE4" s="744"/>
      <c r="QGF4" s="744"/>
      <c r="QGG4" s="744"/>
      <c r="QGH4" s="744"/>
      <c r="QGI4" s="744"/>
      <c r="QGJ4" s="744"/>
      <c r="QGK4" s="744"/>
      <c r="QGL4" s="744"/>
      <c r="QGM4" s="744"/>
      <c r="QGN4" s="744"/>
      <c r="QGO4" s="744"/>
      <c r="QGP4" s="744"/>
      <c r="QGQ4" s="744"/>
      <c r="QGR4" s="744"/>
      <c r="QGS4" s="744"/>
      <c r="QGT4" s="744"/>
      <c r="QGU4" s="744"/>
      <c r="QGV4" s="744"/>
      <c r="QGW4" s="744"/>
      <c r="QGX4" s="744"/>
      <c r="QGY4" s="744"/>
      <c r="QGZ4" s="744"/>
      <c r="QHA4" s="744"/>
      <c r="QHB4" s="744"/>
      <c r="QHC4" s="744"/>
      <c r="QHD4" s="744"/>
      <c r="QHE4" s="744"/>
      <c r="QHF4" s="744"/>
      <c r="QHG4" s="744"/>
      <c r="QHH4" s="744"/>
      <c r="QHI4" s="744"/>
      <c r="QHJ4" s="744"/>
      <c r="QHK4" s="744"/>
      <c r="QHL4" s="744"/>
      <c r="QHM4" s="744"/>
      <c r="QHN4" s="744"/>
      <c r="QHO4" s="744"/>
      <c r="QHP4" s="744"/>
      <c r="QHQ4" s="744"/>
      <c r="QHR4" s="744"/>
      <c r="QHS4" s="744"/>
      <c r="QHT4" s="744"/>
      <c r="QHU4" s="744"/>
      <c r="QHV4" s="744"/>
      <c r="QHW4" s="744"/>
      <c r="QHX4" s="744"/>
      <c r="QHY4" s="744"/>
      <c r="QHZ4" s="744"/>
      <c r="QIA4" s="744"/>
      <c r="QIB4" s="744"/>
      <c r="QIC4" s="744"/>
      <c r="QID4" s="744"/>
      <c r="QIE4" s="744"/>
      <c r="QIF4" s="744"/>
      <c r="QIG4" s="744"/>
      <c r="QIH4" s="744"/>
      <c r="QII4" s="744"/>
      <c r="QIJ4" s="744"/>
      <c r="QIK4" s="744"/>
      <c r="QIL4" s="744"/>
      <c r="QIM4" s="744"/>
      <c r="QIN4" s="744"/>
      <c r="QIO4" s="744"/>
      <c r="QIP4" s="744"/>
      <c r="QIQ4" s="744"/>
      <c r="QIR4" s="744"/>
      <c r="QIS4" s="744"/>
      <c r="QIT4" s="744"/>
      <c r="QIU4" s="744"/>
      <c r="QIV4" s="744"/>
      <c r="QIW4" s="744"/>
      <c r="QIX4" s="744"/>
      <c r="QIY4" s="744"/>
      <c r="QIZ4" s="744"/>
      <c r="QJA4" s="744"/>
      <c r="QJB4" s="744"/>
      <c r="QJC4" s="744"/>
      <c r="QJD4" s="744"/>
      <c r="QJE4" s="744"/>
      <c r="QJF4" s="744"/>
      <c r="QJG4" s="744"/>
      <c r="QJH4" s="744"/>
      <c r="QJI4" s="744"/>
      <c r="QJJ4" s="744"/>
      <c r="QJK4" s="744"/>
      <c r="QJL4" s="744"/>
      <c r="QJM4" s="744"/>
      <c r="QJN4" s="744"/>
      <c r="QJO4" s="744"/>
      <c r="QJP4" s="744"/>
      <c r="QJQ4" s="744"/>
      <c r="QJR4" s="744"/>
      <c r="QJS4" s="744"/>
      <c r="QJT4" s="744"/>
      <c r="QJU4" s="744"/>
      <c r="QJV4" s="744"/>
      <c r="QJW4" s="744"/>
      <c r="QJX4" s="744"/>
      <c r="QJY4" s="744"/>
      <c r="QJZ4" s="744"/>
      <c r="QKA4" s="744"/>
      <c r="QKB4" s="744"/>
      <c r="QKC4" s="744"/>
      <c r="QKD4" s="744"/>
      <c r="QKE4" s="744"/>
      <c r="QKF4" s="744"/>
      <c r="QKG4" s="744"/>
      <c r="QKH4" s="744"/>
      <c r="QKI4" s="744"/>
      <c r="QKJ4" s="744"/>
      <c r="QKK4" s="744"/>
      <c r="QKL4" s="744"/>
      <c r="QKM4" s="744"/>
      <c r="QKN4" s="744"/>
      <c r="QKO4" s="744"/>
      <c r="QKP4" s="744"/>
      <c r="QKQ4" s="744"/>
      <c r="QKR4" s="744"/>
      <c r="QKS4" s="744"/>
      <c r="QKT4" s="744"/>
      <c r="QKU4" s="744"/>
      <c r="QKV4" s="744"/>
      <c r="QKW4" s="744"/>
      <c r="QKX4" s="744"/>
      <c r="QKY4" s="744"/>
      <c r="QKZ4" s="744"/>
      <c r="QLA4" s="744"/>
      <c r="QLB4" s="744"/>
      <c r="QLC4" s="744"/>
      <c r="QLD4" s="744"/>
      <c r="QLE4" s="744"/>
      <c r="QLF4" s="744"/>
      <c r="QLG4" s="744"/>
      <c r="QLH4" s="744"/>
      <c r="QLI4" s="744"/>
      <c r="QLJ4" s="744"/>
      <c r="QLK4" s="744"/>
      <c r="QLL4" s="744"/>
      <c r="QLM4" s="744"/>
      <c r="QLN4" s="744"/>
      <c r="QLO4" s="744"/>
      <c r="QLP4" s="744"/>
      <c r="QLQ4" s="744"/>
      <c r="QLR4" s="744"/>
      <c r="QLS4" s="744"/>
      <c r="QLT4" s="744"/>
      <c r="QLU4" s="744"/>
      <c r="QLV4" s="744"/>
      <c r="QLW4" s="744"/>
      <c r="QLX4" s="744"/>
      <c r="QLY4" s="744"/>
      <c r="QLZ4" s="744"/>
      <c r="QMA4" s="744"/>
      <c r="QMB4" s="744"/>
      <c r="QMC4" s="744"/>
      <c r="QMD4" s="744"/>
      <c r="QME4" s="744"/>
      <c r="QMF4" s="744"/>
      <c r="QMG4" s="744"/>
      <c r="QMH4" s="744"/>
      <c r="QMI4" s="744"/>
      <c r="QMJ4" s="744"/>
      <c r="QMK4" s="744"/>
      <c r="QML4" s="744"/>
      <c r="QMM4" s="744"/>
      <c r="QMN4" s="744"/>
      <c r="QMO4" s="744"/>
      <c r="QMP4" s="744"/>
      <c r="QMQ4" s="744"/>
      <c r="QMR4" s="744"/>
      <c r="QMS4" s="744"/>
      <c r="QMT4" s="744"/>
      <c r="QMU4" s="744"/>
      <c r="QMV4" s="744"/>
      <c r="QMW4" s="744"/>
      <c r="QMX4" s="744"/>
      <c r="QMY4" s="744"/>
      <c r="QMZ4" s="744"/>
      <c r="QNA4" s="744"/>
      <c r="QNB4" s="744"/>
      <c r="QNC4" s="744"/>
      <c r="QND4" s="744"/>
      <c r="QNE4" s="744"/>
      <c r="QNF4" s="744"/>
      <c r="QNG4" s="744"/>
      <c r="QNH4" s="744"/>
      <c r="QNI4" s="744"/>
      <c r="QNJ4" s="744"/>
      <c r="QNK4" s="744"/>
      <c r="QNL4" s="744"/>
      <c r="QNM4" s="744"/>
      <c r="QNN4" s="744"/>
      <c r="QNO4" s="744"/>
      <c r="QNP4" s="744"/>
      <c r="QNQ4" s="744"/>
      <c r="QNR4" s="744"/>
      <c r="QNS4" s="744"/>
      <c r="QNT4" s="744"/>
      <c r="QNU4" s="744"/>
      <c r="QNV4" s="744"/>
      <c r="QNW4" s="744"/>
      <c r="QNX4" s="744"/>
      <c r="QNY4" s="744"/>
      <c r="QNZ4" s="744"/>
      <c r="QOA4" s="744"/>
      <c r="QOB4" s="744"/>
      <c r="QOC4" s="744"/>
      <c r="QOD4" s="744"/>
      <c r="QOE4" s="744"/>
      <c r="QOF4" s="744"/>
      <c r="QOG4" s="744"/>
      <c r="QOH4" s="744"/>
      <c r="QOI4" s="744"/>
      <c r="QOJ4" s="744"/>
      <c r="QOK4" s="744"/>
      <c r="QOL4" s="744"/>
      <c r="QOM4" s="744"/>
      <c r="QON4" s="744"/>
      <c r="QOO4" s="744"/>
      <c r="QOP4" s="744"/>
      <c r="QOQ4" s="744"/>
      <c r="QOR4" s="744"/>
      <c r="QOS4" s="744"/>
      <c r="QOT4" s="744"/>
      <c r="QOU4" s="744"/>
      <c r="QOV4" s="744"/>
      <c r="QOW4" s="744"/>
      <c r="QOX4" s="744"/>
      <c r="QOY4" s="744"/>
      <c r="QOZ4" s="744"/>
      <c r="QPA4" s="744"/>
      <c r="QPB4" s="744"/>
      <c r="QPC4" s="744"/>
      <c r="QPD4" s="744"/>
      <c r="QPE4" s="744"/>
      <c r="QPF4" s="744"/>
      <c r="QPG4" s="744"/>
      <c r="QPH4" s="744"/>
      <c r="QPI4" s="744"/>
      <c r="QPJ4" s="744"/>
      <c r="QPK4" s="744"/>
      <c r="QPL4" s="744"/>
      <c r="QPM4" s="744"/>
      <c r="QPN4" s="744"/>
      <c r="QPO4" s="744"/>
      <c r="QPP4" s="744"/>
      <c r="QPQ4" s="744"/>
      <c r="QPR4" s="744"/>
      <c r="QPS4" s="744"/>
      <c r="QPT4" s="744"/>
      <c r="QPU4" s="744"/>
      <c r="QPV4" s="744"/>
      <c r="QPW4" s="744"/>
      <c r="QPX4" s="744"/>
      <c r="QPY4" s="744"/>
      <c r="QPZ4" s="744"/>
      <c r="QQA4" s="744"/>
      <c r="QQB4" s="744"/>
      <c r="QQC4" s="744"/>
      <c r="QQD4" s="744"/>
      <c r="QQE4" s="744"/>
      <c r="QQF4" s="744"/>
      <c r="QQG4" s="744"/>
      <c r="QQH4" s="744"/>
      <c r="QQI4" s="744"/>
      <c r="QQJ4" s="744"/>
      <c r="QQK4" s="744"/>
      <c r="QQL4" s="744"/>
      <c r="QQM4" s="744"/>
      <c r="QQN4" s="744"/>
      <c r="QQO4" s="744"/>
      <c r="QQP4" s="744"/>
      <c r="QQQ4" s="744"/>
      <c r="QQR4" s="744"/>
      <c r="QQS4" s="744"/>
      <c r="QQT4" s="744"/>
      <c r="QQU4" s="744"/>
      <c r="QQV4" s="744"/>
      <c r="QQW4" s="744"/>
      <c r="QQX4" s="744"/>
      <c r="QQY4" s="744"/>
      <c r="QQZ4" s="744"/>
      <c r="QRA4" s="744"/>
      <c r="QRB4" s="744"/>
      <c r="QRC4" s="744"/>
      <c r="QRD4" s="744"/>
      <c r="QRE4" s="744"/>
      <c r="QRF4" s="744"/>
      <c r="QRG4" s="744"/>
      <c r="QRH4" s="744"/>
      <c r="QRI4" s="744"/>
      <c r="QRJ4" s="744"/>
      <c r="QRK4" s="744"/>
      <c r="QRL4" s="744"/>
      <c r="QRM4" s="744"/>
      <c r="QRN4" s="744"/>
      <c r="QRO4" s="744"/>
      <c r="QRP4" s="744"/>
      <c r="QRQ4" s="744"/>
      <c r="QRR4" s="744"/>
      <c r="QRS4" s="744"/>
      <c r="QRT4" s="744"/>
      <c r="QRU4" s="744"/>
      <c r="QRV4" s="744"/>
      <c r="QRW4" s="744"/>
      <c r="QRX4" s="744"/>
      <c r="QRY4" s="744"/>
      <c r="QRZ4" s="744"/>
      <c r="QSA4" s="744"/>
      <c r="QSB4" s="744"/>
      <c r="QSC4" s="744"/>
      <c r="QSD4" s="744"/>
      <c r="QSE4" s="744"/>
      <c r="QSF4" s="744"/>
      <c r="QSG4" s="744"/>
      <c r="QSH4" s="744"/>
      <c r="QSI4" s="744"/>
      <c r="QSJ4" s="744"/>
      <c r="QSK4" s="744"/>
      <c r="QSL4" s="744"/>
      <c r="QSM4" s="744"/>
      <c r="QSN4" s="744"/>
      <c r="QSO4" s="744"/>
      <c r="QSP4" s="744"/>
      <c r="QSQ4" s="744"/>
      <c r="QSR4" s="744"/>
      <c r="QSS4" s="744"/>
      <c r="QST4" s="744"/>
      <c r="QSU4" s="744"/>
      <c r="QSV4" s="744"/>
      <c r="QSW4" s="744"/>
      <c r="QSX4" s="744"/>
      <c r="QSY4" s="744"/>
      <c r="QSZ4" s="744"/>
      <c r="QTA4" s="744"/>
      <c r="QTB4" s="744"/>
      <c r="QTC4" s="744"/>
      <c r="QTD4" s="744"/>
      <c r="QTE4" s="744"/>
      <c r="QTF4" s="744"/>
      <c r="QTG4" s="744"/>
      <c r="QTH4" s="744"/>
      <c r="QTI4" s="744"/>
      <c r="QTJ4" s="744"/>
      <c r="QTK4" s="744"/>
      <c r="QTL4" s="744"/>
      <c r="QTM4" s="744"/>
      <c r="QTN4" s="744"/>
      <c r="QTO4" s="744"/>
      <c r="QTP4" s="744"/>
      <c r="QTQ4" s="744"/>
      <c r="QTR4" s="744"/>
      <c r="QTS4" s="744"/>
      <c r="QTT4" s="744"/>
      <c r="QTU4" s="744"/>
      <c r="QTV4" s="744"/>
      <c r="QTW4" s="744"/>
      <c r="QTX4" s="744"/>
      <c r="QTY4" s="744"/>
      <c r="QTZ4" s="744"/>
      <c r="QUA4" s="744"/>
      <c r="QUB4" s="744"/>
      <c r="QUC4" s="744"/>
      <c r="QUD4" s="744"/>
      <c r="QUE4" s="744"/>
      <c r="QUF4" s="744"/>
      <c r="QUG4" s="744"/>
      <c r="QUH4" s="744"/>
      <c r="QUI4" s="744"/>
      <c r="QUJ4" s="744"/>
      <c r="QUK4" s="744"/>
      <c r="QUL4" s="744"/>
      <c r="QUM4" s="744"/>
      <c r="QUN4" s="744"/>
      <c r="QUO4" s="744"/>
      <c r="QUP4" s="744"/>
      <c r="QUQ4" s="744"/>
      <c r="QUR4" s="744"/>
      <c r="QUS4" s="744"/>
      <c r="QUT4" s="744"/>
      <c r="QUU4" s="744"/>
      <c r="QUV4" s="744"/>
      <c r="QUW4" s="744"/>
      <c r="QUX4" s="744"/>
      <c r="QUY4" s="744"/>
      <c r="QUZ4" s="744"/>
      <c r="QVA4" s="744"/>
      <c r="QVB4" s="744"/>
      <c r="QVC4" s="744"/>
      <c r="QVD4" s="744"/>
      <c r="QVE4" s="744"/>
      <c r="QVF4" s="744"/>
      <c r="QVG4" s="744"/>
      <c r="QVH4" s="744"/>
      <c r="QVI4" s="744"/>
      <c r="QVJ4" s="744"/>
      <c r="QVK4" s="744"/>
      <c r="QVL4" s="744"/>
      <c r="QVM4" s="744"/>
      <c r="QVN4" s="744"/>
      <c r="QVO4" s="744"/>
      <c r="QVP4" s="744"/>
      <c r="QVQ4" s="744"/>
      <c r="QVR4" s="744"/>
      <c r="QVS4" s="744"/>
      <c r="QVT4" s="744"/>
      <c r="QVU4" s="744"/>
      <c r="QVV4" s="744"/>
      <c r="QVW4" s="744"/>
      <c r="QVX4" s="744"/>
      <c r="QVY4" s="744"/>
      <c r="QVZ4" s="744"/>
      <c r="QWA4" s="744"/>
      <c r="QWB4" s="744"/>
      <c r="QWC4" s="744"/>
      <c r="QWD4" s="744"/>
      <c r="QWE4" s="744"/>
      <c r="QWF4" s="744"/>
      <c r="QWG4" s="744"/>
      <c r="QWH4" s="744"/>
      <c r="QWI4" s="744"/>
      <c r="QWJ4" s="744"/>
      <c r="QWK4" s="744"/>
      <c r="QWL4" s="744"/>
      <c r="QWM4" s="744"/>
      <c r="QWN4" s="744"/>
      <c r="QWO4" s="744"/>
      <c r="QWP4" s="744"/>
      <c r="QWQ4" s="744"/>
      <c r="QWR4" s="744"/>
      <c r="QWS4" s="744"/>
      <c r="QWT4" s="744"/>
      <c r="QWU4" s="744"/>
      <c r="QWV4" s="744"/>
      <c r="QWW4" s="744"/>
      <c r="QWX4" s="744"/>
      <c r="QWY4" s="744"/>
      <c r="QWZ4" s="744"/>
      <c r="QXA4" s="744"/>
      <c r="QXB4" s="744"/>
      <c r="QXC4" s="744"/>
      <c r="QXD4" s="744"/>
      <c r="QXE4" s="744"/>
      <c r="QXF4" s="744"/>
      <c r="QXG4" s="744"/>
      <c r="QXH4" s="744"/>
      <c r="QXI4" s="744"/>
      <c r="QXJ4" s="744"/>
      <c r="QXK4" s="744"/>
      <c r="QXL4" s="744"/>
      <c r="QXM4" s="744"/>
      <c r="QXN4" s="744"/>
      <c r="QXO4" s="744"/>
      <c r="QXP4" s="744"/>
      <c r="QXQ4" s="744"/>
      <c r="QXR4" s="744"/>
      <c r="QXS4" s="744"/>
      <c r="QXT4" s="744"/>
      <c r="QXU4" s="744"/>
      <c r="QXV4" s="744"/>
      <c r="QXW4" s="744"/>
      <c r="QXX4" s="744"/>
      <c r="QXY4" s="744"/>
      <c r="QXZ4" s="744"/>
      <c r="QYA4" s="744"/>
      <c r="QYB4" s="744"/>
      <c r="QYC4" s="744"/>
      <c r="QYD4" s="744"/>
      <c r="QYE4" s="744"/>
      <c r="QYF4" s="744"/>
      <c r="QYG4" s="744"/>
      <c r="QYH4" s="744"/>
      <c r="QYI4" s="744"/>
      <c r="QYJ4" s="744"/>
      <c r="QYK4" s="744"/>
      <c r="QYL4" s="744"/>
      <c r="QYM4" s="744"/>
      <c r="QYN4" s="744"/>
      <c r="QYO4" s="744"/>
      <c r="QYP4" s="744"/>
      <c r="QYQ4" s="744"/>
      <c r="QYR4" s="744"/>
      <c r="QYS4" s="744"/>
      <c r="QYT4" s="744"/>
      <c r="QYU4" s="744"/>
      <c r="QYV4" s="744"/>
      <c r="QYW4" s="744"/>
      <c r="QYX4" s="744"/>
      <c r="QYY4" s="744"/>
      <c r="QYZ4" s="744"/>
      <c r="QZA4" s="744"/>
      <c r="QZB4" s="744"/>
      <c r="QZC4" s="744"/>
      <c r="QZD4" s="744"/>
      <c r="QZE4" s="744"/>
      <c r="QZF4" s="744"/>
      <c r="QZG4" s="744"/>
      <c r="QZH4" s="744"/>
      <c r="QZI4" s="744"/>
      <c r="QZJ4" s="744"/>
      <c r="QZK4" s="744"/>
      <c r="QZL4" s="744"/>
      <c r="QZM4" s="744"/>
      <c r="QZN4" s="744"/>
      <c r="QZO4" s="744"/>
      <c r="QZP4" s="744"/>
      <c r="QZQ4" s="744"/>
      <c r="QZR4" s="744"/>
      <c r="QZS4" s="744"/>
      <c r="QZT4" s="744"/>
      <c r="QZU4" s="744"/>
      <c r="QZV4" s="744"/>
      <c r="QZW4" s="744"/>
      <c r="QZX4" s="744"/>
      <c r="QZY4" s="744"/>
      <c r="QZZ4" s="744"/>
      <c r="RAA4" s="744"/>
      <c r="RAB4" s="744"/>
      <c r="RAC4" s="744"/>
      <c r="RAD4" s="744"/>
      <c r="RAE4" s="744"/>
      <c r="RAF4" s="744"/>
      <c r="RAG4" s="744"/>
      <c r="RAH4" s="744"/>
      <c r="RAI4" s="744"/>
      <c r="RAJ4" s="744"/>
      <c r="RAK4" s="744"/>
      <c r="RAL4" s="744"/>
      <c r="RAM4" s="744"/>
      <c r="RAN4" s="744"/>
      <c r="RAO4" s="744"/>
      <c r="RAP4" s="744"/>
      <c r="RAQ4" s="744"/>
      <c r="RAR4" s="744"/>
      <c r="RAS4" s="744"/>
      <c r="RAT4" s="744"/>
      <c r="RAU4" s="744"/>
      <c r="RAV4" s="744"/>
      <c r="RAW4" s="744"/>
      <c r="RAX4" s="744"/>
      <c r="RAY4" s="744"/>
      <c r="RAZ4" s="744"/>
      <c r="RBA4" s="744"/>
      <c r="RBB4" s="744"/>
      <c r="RBC4" s="744"/>
      <c r="RBD4" s="744"/>
      <c r="RBE4" s="744"/>
      <c r="RBF4" s="744"/>
      <c r="RBG4" s="744"/>
      <c r="RBH4" s="744"/>
      <c r="RBI4" s="744"/>
      <c r="RBJ4" s="744"/>
      <c r="RBK4" s="744"/>
      <c r="RBL4" s="744"/>
      <c r="RBM4" s="744"/>
      <c r="RBN4" s="744"/>
      <c r="RBO4" s="744"/>
      <c r="RBP4" s="744"/>
      <c r="RBQ4" s="744"/>
      <c r="RBR4" s="744"/>
      <c r="RBS4" s="744"/>
      <c r="RBT4" s="744"/>
      <c r="RBU4" s="744"/>
      <c r="RBV4" s="744"/>
      <c r="RBW4" s="744"/>
      <c r="RBX4" s="744"/>
      <c r="RBY4" s="744"/>
      <c r="RBZ4" s="744"/>
      <c r="RCA4" s="744"/>
      <c r="RCB4" s="744"/>
      <c r="RCC4" s="744"/>
      <c r="RCD4" s="744"/>
      <c r="RCE4" s="744"/>
      <c r="RCF4" s="744"/>
      <c r="RCG4" s="744"/>
      <c r="RCH4" s="744"/>
      <c r="RCI4" s="744"/>
      <c r="RCJ4" s="744"/>
      <c r="RCK4" s="744"/>
      <c r="RCL4" s="744"/>
      <c r="RCM4" s="744"/>
      <c r="RCN4" s="744"/>
      <c r="RCO4" s="744"/>
      <c r="RCP4" s="744"/>
      <c r="RCQ4" s="744"/>
      <c r="RCR4" s="744"/>
      <c r="RCS4" s="744"/>
      <c r="RCT4" s="744"/>
      <c r="RCU4" s="744"/>
      <c r="RCV4" s="744"/>
      <c r="RCW4" s="744"/>
      <c r="RCX4" s="744"/>
      <c r="RCY4" s="744"/>
      <c r="RCZ4" s="744"/>
      <c r="RDA4" s="744"/>
      <c r="RDB4" s="744"/>
      <c r="RDC4" s="744"/>
      <c r="RDD4" s="744"/>
      <c r="RDE4" s="744"/>
      <c r="RDF4" s="744"/>
      <c r="RDG4" s="744"/>
      <c r="RDH4" s="744"/>
      <c r="RDI4" s="744"/>
      <c r="RDJ4" s="744"/>
      <c r="RDK4" s="744"/>
      <c r="RDL4" s="744"/>
      <c r="RDM4" s="744"/>
      <c r="RDN4" s="744"/>
      <c r="RDO4" s="744"/>
      <c r="RDP4" s="744"/>
      <c r="RDQ4" s="744"/>
      <c r="RDR4" s="744"/>
      <c r="RDS4" s="744"/>
      <c r="RDT4" s="744"/>
      <c r="RDU4" s="744"/>
      <c r="RDV4" s="744"/>
      <c r="RDW4" s="744"/>
      <c r="RDX4" s="744"/>
      <c r="RDY4" s="744"/>
      <c r="RDZ4" s="744"/>
      <c r="REA4" s="744"/>
      <c r="REB4" s="744"/>
      <c r="REC4" s="744"/>
      <c r="RED4" s="744"/>
      <c r="REE4" s="744"/>
      <c r="REF4" s="744"/>
      <c r="REG4" s="744"/>
      <c r="REH4" s="744"/>
      <c r="REI4" s="744"/>
      <c r="REJ4" s="744"/>
      <c r="REK4" s="744"/>
      <c r="REL4" s="744"/>
      <c r="REM4" s="744"/>
      <c r="REN4" s="744"/>
      <c r="REO4" s="744"/>
      <c r="REP4" s="744"/>
      <c r="REQ4" s="744"/>
      <c r="RER4" s="744"/>
      <c r="RES4" s="744"/>
      <c r="RET4" s="744"/>
      <c r="REU4" s="744"/>
      <c r="REV4" s="744"/>
      <c r="REW4" s="744"/>
      <c r="REX4" s="744"/>
      <c r="REY4" s="744"/>
      <c r="REZ4" s="744"/>
      <c r="RFA4" s="744"/>
      <c r="RFB4" s="744"/>
      <c r="RFC4" s="744"/>
      <c r="RFD4" s="744"/>
      <c r="RFE4" s="744"/>
      <c r="RFF4" s="744"/>
      <c r="RFG4" s="744"/>
      <c r="RFH4" s="744"/>
      <c r="RFI4" s="744"/>
      <c r="RFJ4" s="744"/>
      <c r="RFK4" s="744"/>
      <c r="RFL4" s="744"/>
      <c r="RFM4" s="744"/>
      <c r="RFN4" s="744"/>
      <c r="RFO4" s="744"/>
      <c r="RFP4" s="744"/>
      <c r="RFQ4" s="744"/>
      <c r="RFR4" s="744"/>
      <c r="RFS4" s="744"/>
      <c r="RFT4" s="744"/>
      <c r="RFU4" s="744"/>
      <c r="RFV4" s="744"/>
      <c r="RFW4" s="744"/>
      <c r="RFX4" s="744"/>
      <c r="RFY4" s="744"/>
      <c r="RFZ4" s="744"/>
      <c r="RGA4" s="744"/>
      <c r="RGB4" s="744"/>
      <c r="RGC4" s="744"/>
      <c r="RGD4" s="744"/>
      <c r="RGE4" s="744"/>
      <c r="RGF4" s="744"/>
      <c r="RGG4" s="744"/>
      <c r="RGH4" s="744"/>
      <c r="RGI4" s="744"/>
      <c r="RGJ4" s="744"/>
      <c r="RGK4" s="744"/>
      <c r="RGL4" s="744"/>
      <c r="RGM4" s="744"/>
      <c r="RGN4" s="744"/>
      <c r="RGO4" s="744"/>
      <c r="RGP4" s="744"/>
      <c r="RGQ4" s="744"/>
      <c r="RGR4" s="744"/>
      <c r="RGS4" s="744"/>
      <c r="RGT4" s="744"/>
      <c r="RGU4" s="744"/>
      <c r="RGV4" s="744"/>
      <c r="RGW4" s="744"/>
      <c r="RGX4" s="744"/>
      <c r="RGY4" s="744"/>
      <c r="RGZ4" s="744"/>
      <c r="RHA4" s="744"/>
      <c r="RHB4" s="744"/>
      <c r="RHC4" s="744"/>
      <c r="RHD4" s="744"/>
      <c r="RHE4" s="744"/>
      <c r="RHF4" s="744"/>
      <c r="RHG4" s="744"/>
      <c r="RHH4" s="744"/>
      <c r="RHI4" s="744"/>
      <c r="RHJ4" s="744"/>
      <c r="RHK4" s="744"/>
      <c r="RHL4" s="744"/>
      <c r="RHM4" s="744"/>
      <c r="RHN4" s="744"/>
      <c r="RHO4" s="744"/>
      <c r="RHP4" s="744"/>
      <c r="RHQ4" s="744"/>
      <c r="RHR4" s="744"/>
      <c r="RHS4" s="744"/>
      <c r="RHT4" s="744"/>
      <c r="RHU4" s="744"/>
      <c r="RHV4" s="744"/>
      <c r="RHW4" s="744"/>
      <c r="RHX4" s="744"/>
      <c r="RHY4" s="744"/>
      <c r="RHZ4" s="744"/>
      <c r="RIA4" s="744"/>
      <c r="RIB4" s="744"/>
      <c r="RIC4" s="744"/>
      <c r="RID4" s="744"/>
      <c r="RIE4" s="744"/>
      <c r="RIF4" s="744"/>
      <c r="RIG4" s="744"/>
      <c r="RIH4" s="744"/>
      <c r="RII4" s="744"/>
      <c r="RIJ4" s="744"/>
      <c r="RIK4" s="744"/>
      <c r="RIL4" s="744"/>
      <c r="RIM4" s="744"/>
      <c r="RIN4" s="744"/>
      <c r="RIO4" s="744"/>
      <c r="RIP4" s="744"/>
      <c r="RIQ4" s="744"/>
      <c r="RIR4" s="744"/>
      <c r="RIS4" s="744"/>
      <c r="RIT4" s="744"/>
      <c r="RIU4" s="744"/>
      <c r="RIV4" s="744"/>
      <c r="RIW4" s="744"/>
      <c r="RIX4" s="744"/>
      <c r="RIY4" s="744"/>
      <c r="RIZ4" s="744"/>
      <c r="RJA4" s="744"/>
      <c r="RJB4" s="744"/>
      <c r="RJC4" s="744"/>
      <c r="RJD4" s="744"/>
      <c r="RJE4" s="744"/>
      <c r="RJF4" s="744"/>
      <c r="RJG4" s="744"/>
      <c r="RJH4" s="744"/>
      <c r="RJI4" s="744"/>
      <c r="RJJ4" s="744"/>
      <c r="RJK4" s="744"/>
      <c r="RJL4" s="744"/>
      <c r="RJM4" s="744"/>
      <c r="RJN4" s="744"/>
      <c r="RJO4" s="744"/>
      <c r="RJP4" s="744"/>
      <c r="RJQ4" s="744"/>
      <c r="RJR4" s="744"/>
      <c r="RJS4" s="744"/>
      <c r="RJT4" s="744"/>
      <c r="RJU4" s="744"/>
      <c r="RJV4" s="744"/>
      <c r="RJW4" s="744"/>
      <c r="RJX4" s="744"/>
      <c r="RJY4" s="744"/>
      <c r="RJZ4" s="744"/>
      <c r="RKA4" s="744"/>
      <c r="RKB4" s="744"/>
      <c r="RKC4" s="744"/>
      <c r="RKD4" s="744"/>
      <c r="RKE4" s="744"/>
      <c r="RKF4" s="744"/>
      <c r="RKG4" s="744"/>
      <c r="RKH4" s="744"/>
      <c r="RKI4" s="744"/>
      <c r="RKJ4" s="744"/>
      <c r="RKK4" s="744"/>
      <c r="RKL4" s="744"/>
      <c r="RKM4" s="744"/>
      <c r="RKN4" s="744"/>
      <c r="RKO4" s="744"/>
      <c r="RKP4" s="744"/>
      <c r="RKQ4" s="744"/>
      <c r="RKR4" s="744"/>
      <c r="RKS4" s="744"/>
      <c r="RKT4" s="744"/>
      <c r="RKU4" s="744"/>
      <c r="RKV4" s="744"/>
      <c r="RKW4" s="744"/>
      <c r="RKX4" s="744"/>
      <c r="RKY4" s="744"/>
      <c r="RKZ4" s="744"/>
      <c r="RLA4" s="744"/>
      <c r="RLB4" s="744"/>
      <c r="RLC4" s="744"/>
      <c r="RLD4" s="744"/>
      <c r="RLE4" s="744"/>
      <c r="RLF4" s="744"/>
      <c r="RLG4" s="744"/>
      <c r="RLH4" s="744"/>
      <c r="RLI4" s="744"/>
      <c r="RLJ4" s="744"/>
      <c r="RLK4" s="744"/>
      <c r="RLL4" s="744"/>
      <c r="RLM4" s="744"/>
      <c r="RLN4" s="744"/>
      <c r="RLO4" s="744"/>
      <c r="RLP4" s="744"/>
      <c r="RLQ4" s="744"/>
      <c r="RLR4" s="744"/>
      <c r="RLS4" s="744"/>
      <c r="RLT4" s="744"/>
      <c r="RLU4" s="744"/>
      <c r="RLV4" s="744"/>
      <c r="RLW4" s="744"/>
      <c r="RLX4" s="744"/>
      <c r="RLY4" s="744"/>
      <c r="RLZ4" s="744"/>
      <c r="RMA4" s="744"/>
      <c r="RMB4" s="744"/>
      <c r="RMC4" s="744"/>
      <c r="RMD4" s="744"/>
      <c r="RME4" s="744"/>
      <c r="RMF4" s="744"/>
      <c r="RMG4" s="744"/>
      <c r="RMH4" s="744"/>
      <c r="RMI4" s="744"/>
      <c r="RMJ4" s="744"/>
      <c r="RMK4" s="744"/>
      <c r="RML4" s="744"/>
      <c r="RMM4" s="744"/>
      <c r="RMN4" s="744"/>
      <c r="RMO4" s="744"/>
      <c r="RMP4" s="744"/>
      <c r="RMQ4" s="744"/>
      <c r="RMR4" s="744"/>
      <c r="RMS4" s="744"/>
      <c r="RMT4" s="744"/>
      <c r="RMU4" s="744"/>
      <c r="RMV4" s="744"/>
      <c r="RMW4" s="744"/>
      <c r="RMX4" s="744"/>
      <c r="RMY4" s="744"/>
      <c r="RMZ4" s="744"/>
      <c r="RNA4" s="744"/>
      <c r="RNB4" s="744"/>
      <c r="RNC4" s="744"/>
      <c r="RND4" s="744"/>
      <c r="RNE4" s="744"/>
      <c r="RNF4" s="744"/>
      <c r="RNG4" s="744"/>
      <c r="RNH4" s="744"/>
      <c r="RNI4" s="744"/>
      <c r="RNJ4" s="744"/>
      <c r="RNK4" s="744"/>
      <c r="RNL4" s="744"/>
      <c r="RNM4" s="744"/>
      <c r="RNN4" s="744"/>
      <c r="RNO4" s="744"/>
      <c r="RNP4" s="744"/>
      <c r="RNQ4" s="744"/>
      <c r="RNR4" s="744"/>
      <c r="RNS4" s="744"/>
      <c r="RNT4" s="744"/>
      <c r="RNU4" s="744"/>
      <c r="RNV4" s="744"/>
      <c r="RNW4" s="744"/>
      <c r="RNX4" s="744"/>
      <c r="RNY4" s="744"/>
      <c r="RNZ4" s="744"/>
      <c r="ROA4" s="744"/>
      <c r="ROB4" s="744"/>
      <c r="ROC4" s="744"/>
      <c r="ROD4" s="744"/>
      <c r="ROE4" s="744"/>
      <c r="ROF4" s="744"/>
      <c r="ROG4" s="744"/>
      <c r="ROH4" s="744"/>
      <c r="ROI4" s="744"/>
      <c r="ROJ4" s="744"/>
      <c r="ROK4" s="744"/>
      <c r="ROL4" s="744"/>
      <c r="ROM4" s="744"/>
      <c r="RON4" s="744"/>
      <c r="ROO4" s="744"/>
      <c r="ROP4" s="744"/>
      <c r="ROQ4" s="744"/>
      <c r="ROR4" s="744"/>
      <c r="ROS4" s="744"/>
      <c r="ROT4" s="744"/>
      <c r="ROU4" s="744"/>
      <c r="ROV4" s="744"/>
      <c r="ROW4" s="744"/>
      <c r="ROX4" s="744"/>
      <c r="ROY4" s="744"/>
      <c r="ROZ4" s="744"/>
      <c r="RPA4" s="744"/>
      <c r="RPB4" s="744"/>
      <c r="RPC4" s="744"/>
      <c r="RPD4" s="744"/>
      <c r="RPE4" s="744"/>
      <c r="RPF4" s="744"/>
      <c r="RPG4" s="744"/>
      <c r="RPH4" s="744"/>
      <c r="RPI4" s="744"/>
      <c r="RPJ4" s="744"/>
      <c r="RPK4" s="744"/>
      <c r="RPL4" s="744"/>
      <c r="RPM4" s="744"/>
      <c r="RPN4" s="744"/>
      <c r="RPO4" s="744"/>
      <c r="RPP4" s="744"/>
      <c r="RPQ4" s="744"/>
      <c r="RPR4" s="744"/>
      <c r="RPS4" s="744"/>
      <c r="RPT4" s="744"/>
      <c r="RPU4" s="744"/>
      <c r="RPV4" s="744"/>
      <c r="RPW4" s="744"/>
      <c r="RPX4" s="744"/>
      <c r="RPY4" s="744"/>
      <c r="RPZ4" s="744"/>
      <c r="RQA4" s="744"/>
      <c r="RQB4" s="744"/>
      <c r="RQC4" s="744"/>
      <c r="RQD4" s="744"/>
      <c r="RQE4" s="744"/>
      <c r="RQF4" s="744"/>
      <c r="RQG4" s="744"/>
      <c r="RQH4" s="744"/>
      <c r="RQI4" s="744"/>
      <c r="RQJ4" s="744"/>
      <c r="RQK4" s="744"/>
      <c r="RQL4" s="744"/>
      <c r="RQM4" s="744"/>
      <c r="RQN4" s="744"/>
      <c r="RQO4" s="744"/>
      <c r="RQP4" s="744"/>
      <c r="RQQ4" s="744"/>
      <c r="RQR4" s="744"/>
      <c r="RQS4" s="744"/>
      <c r="RQT4" s="744"/>
      <c r="RQU4" s="744"/>
      <c r="RQV4" s="744"/>
      <c r="RQW4" s="744"/>
      <c r="RQX4" s="744"/>
      <c r="RQY4" s="744"/>
      <c r="RQZ4" s="744"/>
      <c r="RRA4" s="744"/>
      <c r="RRB4" s="744"/>
      <c r="RRC4" s="744"/>
      <c r="RRD4" s="744"/>
      <c r="RRE4" s="744"/>
      <c r="RRF4" s="744"/>
      <c r="RRG4" s="744"/>
      <c r="RRH4" s="744"/>
      <c r="RRI4" s="744"/>
      <c r="RRJ4" s="744"/>
      <c r="RRK4" s="744"/>
      <c r="RRL4" s="744"/>
      <c r="RRM4" s="744"/>
      <c r="RRN4" s="744"/>
      <c r="RRO4" s="744"/>
      <c r="RRP4" s="744"/>
      <c r="RRQ4" s="744"/>
      <c r="RRR4" s="744"/>
      <c r="RRS4" s="744"/>
      <c r="RRT4" s="744"/>
      <c r="RRU4" s="744"/>
      <c r="RRV4" s="744"/>
      <c r="RRW4" s="744"/>
      <c r="RRX4" s="744"/>
      <c r="RRY4" s="744"/>
      <c r="RRZ4" s="744"/>
      <c r="RSA4" s="744"/>
      <c r="RSB4" s="744"/>
      <c r="RSC4" s="744"/>
      <c r="RSD4" s="744"/>
      <c r="RSE4" s="744"/>
      <c r="RSF4" s="744"/>
      <c r="RSG4" s="744"/>
      <c r="RSH4" s="744"/>
      <c r="RSI4" s="744"/>
      <c r="RSJ4" s="744"/>
      <c r="RSK4" s="744"/>
      <c r="RSL4" s="744"/>
      <c r="RSM4" s="744"/>
      <c r="RSN4" s="744"/>
      <c r="RSO4" s="744"/>
      <c r="RSP4" s="744"/>
      <c r="RSQ4" s="744"/>
      <c r="RSR4" s="744"/>
      <c r="RSS4" s="744"/>
      <c r="RST4" s="744"/>
      <c r="RSU4" s="744"/>
      <c r="RSV4" s="744"/>
      <c r="RSW4" s="744"/>
      <c r="RSX4" s="744"/>
      <c r="RSY4" s="744"/>
      <c r="RSZ4" s="744"/>
      <c r="RTA4" s="744"/>
      <c r="RTB4" s="744"/>
      <c r="RTC4" s="744"/>
      <c r="RTD4" s="744"/>
      <c r="RTE4" s="744"/>
      <c r="RTF4" s="744"/>
      <c r="RTG4" s="744"/>
      <c r="RTH4" s="744"/>
      <c r="RTI4" s="744"/>
      <c r="RTJ4" s="744"/>
      <c r="RTK4" s="744"/>
      <c r="RTL4" s="744"/>
      <c r="RTM4" s="744"/>
      <c r="RTN4" s="744"/>
      <c r="RTO4" s="744"/>
      <c r="RTP4" s="744"/>
      <c r="RTQ4" s="744"/>
      <c r="RTR4" s="744"/>
      <c r="RTS4" s="744"/>
      <c r="RTT4" s="744"/>
      <c r="RTU4" s="744"/>
      <c r="RTV4" s="744"/>
      <c r="RTW4" s="744"/>
      <c r="RTX4" s="744"/>
      <c r="RTY4" s="744"/>
      <c r="RTZ4" s="744"/>
      <c r="RUA4" s="744"/>
      <c r="RUB4" s="744"/>
      <c r="RUC4" s="744"/>
      <c r="RUD4" s="744"/>
      <c r="RUE4" s="744"/>
      <c r="RUF4" s="744"/>
      <c r="RUG4" s="744"/>
      <c r="RUH4" s="744"/>
      <c r="RUI4" s="744"/>
      <c r="RUJ4" s="744"/>
      <c r="RUK4" s="744"/>
      <c r="RUL4" s="744"/>
      <c r="RUM4" s="744"/>
      <c r="RUN4" s="744"/>
      <c r="RUO4" s="744"/>
      <c r="RUP4" s="744"/>
      <c r="RUQ4" s="744"/>
      <c r="RUR4" s="744"/>
      <c r="RUS4" s="744"/>
      <c r="RUT4" s="744"/>
      <c r="RUU4" s="744"/>
      <c r="RUV4" s="744"/>
      <c r="RUW4" s="744"/>
      <c r="RUX4" s="744"/>
      <c r="RUY4" s="744"/>
      <c r="RUZ4" s="744"/>
      <c r="RVA4" s="744"/>
      <c r="RVB4" s="744"/>
      <c r="RVC4" s="744"/>
      <c r="RVD4" s="744"/>
      <c r="RVE4" s="744"/>
      <c r="RVF4" s="744"/>
      <c r="RVG4" s="744"/>
      <c r="RVH4" s="744"/>
      <c r="RVI4" s="744"/>
      <c r="RVJ4" s="744"/>
      <c r="RVK4" s="744"/>
      <c r="RVL4" s="744"/>
      <c r="RVM4" s="744"/>
      <c r="RVN4" s="744"/>
      <c r="RVO4" s="744"/>
      <c r="RVP4" s="744"/>
      <c r="RVQ4" s="744"/>
      <c r="RVR4" s="744"/>
      <c r="RVS4" s="744"/>
      <c r="RVT4" s="744"/>
      <c r="RVU4" s="744"/>
      <c r="RVV4" s="744"/>
      <c r="RVW4" s="744"/>
      <c r="RVX4" s="744"/>
      <c r="RVY4" s="744"/>
      <c r="RVZ4" s="744"/>
      <c r="RWA4" s="744"/>
      <c r="RWB4" s="744"/>
      <c r="RWC4" s="744"/>
      <c r="RWD4" s="744"/>
      <c r="RWE4" s="744"/>
      <c r="RWF4" s="744"/>
      <c r="RWG4" s="744"/>
      <c r="RWH4" s="744"/>
      <c r="RWI4" s="744"/>
      <c r="RWJ4" s="744"/>
      <c r="RWK4" s="744"/>
      <c r="RWL4" s="744"/>
      <c r="RWM4" s="744"/>
      <c r="RWN4" s="744"/>
      <c r="RWO4" s="744"/>
      <c r="RWP4" s="744"/>
      <c r="RWQ4" s="744"/>
      <c r="RWR4" s="744"/>
      <c r="RWS4" s="744"/>
      <c r="RWT4" s="744"/>
      <c r="RWU4" s="744"/>
      <c r="RWV4" s="744"/>
      <c r="RWW4" s="744"/>
      <c r="RWX4" s="744"/>
      <c r="RWY4" s="744"/>
      <c r="RWZ4" s="744"/>
      <c r="RXA4" s="744"/>
      <c r="RXB4" s="744"/>
      <c r="RXC4" s="744"/>
      <c r="RXD4" s="744"/>
      <c r="RXE4" s="744"/>
      <c r="RXF4" s="744"/>
      <c r="RXG4" s="744"/>
      <c r="RXH4" s="744"/>
      <c r="RXI4" s="744"/>
      <c r="RXJ4" s="744"/>
      <c r="RXK4" s="744"/>
      <c r="RXL4" s="744"/>
      <c r="RXM4" s="744"/>
      <c r="RXN4" s="744"/>
      <c r="RXO4" s="744"/>
      <c r="RXP4" s="744"/>
      <c r="RXQ4" s="744"/>
      <c r="RXR4" s="744"/>
      <c r="RXS4" s="744"/>
      <c r="RXT4" s="744"/>
      <c r="RXU4" s="744"/>
      <c r="RXV4" s="744"/>
      <c r="RXW4" s="744"/>
      <c r="RXX4" s="744"/>
      <c r="RXY4" s="744"/>
      <c r="RXZ4" s="744"/>
      <c r="RYA4" s="744"/>
      <c r="RYB4" s="744"/>
      <c r="RYC4" s="744"/>
      <c r="RYD4" s="744"/>
      <c r="RYE4" s="744"/>
      <c r="RYF4" s="744"/>
      <c r="RYG4" s="744"/>
      <c r="RYH4" s="744"/>
      <c r="RYI4" s="744"/>
      <c r="RYJ4" s="744"/>
      <c r="RYK4" s="744"/>
      <c r="RYL4" s="744"/>
      <c r="RYM4" s="744"/>
      <c r="RYN4" s="744"/>
      <c r="RYO4" s="744"/>
      <c r="RYP4" s="744"/>
      <c r="RYQ4" s="744"/>
      <c r="RYR4" s="744"/>
      <c r="RYS4" s="744"/>
      <c r="RYT4" s="744"/>
      <c r="RYU4" s="744"/>
      <c r="RYV4" s="744"/>
      <c r="RYW4" s="744"/>
      <c r="RYX4" s="744"/>
      <c r="RYY4" s="744"/>
      <c r="RYZ4" s="744"/>
      <c r="RZA4" s="744"/>
      <c r="RZB4" s="744"/>
      <c r="RZC4" s="744"/>
      <c r="RZD4" s="744"/>
      <c r="RZE4" s="744"/>
      <c r="RZF4" s="744"/>
      <c r="RZG4" s="744"/>
      <c r="RZH4" s="744"/>
      <c r="RZI4" s="744"/>
      <c r="RZJ4" s="744"/>
      <c r="RZK4" s="744"/>
      <c r="RZL4" s="744"/>
      <c r="RZM4" s="744"/>
      <c r="RZN4" s="744"/>
      <c r="RZO4" s="744"/>
      <c r="RZP4" s="744"/>
      <c r="RZQ4" s="744"/>
      <c r="RZR4" s="744"/>
      <c r="RZS4" s="744"/>
      <c r="RZT4" s="744"/>
      <c r="RZU4" s="744"/>
      <c r="RZV4" s="744"/>
      <c r="RZW4" s="744"/>
      <c r="RZX4" s="744"/>
      <c r="RZY4" s="744"/>
      <c r="RZZ4" s="744"/>
      <c r="SAA4" s="744"/>
      <c r="SAB4" s="744"/>
      <c r="SAC4" s="744"/>
      <c r="SAD4" s="744"/>
      <c r="SAE4" s="744"/>
      <c r="SAF4" s="744"/>
      <c r="SAG4" s="744"/>
      <c r="SAH4" s="744"/>
      <c r="SAI4" s="744"/>
      <c r="SAJ4" s="744"/>
      <c r="SAK4" s="744"/>
      <c r="SAL4" s="744"/>
      <c r="SAM4" s="744"/>
      <c r="SAN4" s="744"/>
      <c r="SAO4" s="744"/>
      <c r="SAP4" s="744"/>
      <c r="SAQ4" s="744"/>
      <c r="SAR4" s="744"/>
      <c r="SAS4" s="744"/>
      <c r="SAT4" s="744"/>
      <c r="SAU4" s="744"/>
      <c r="SAV4" s="744"/>
      <c r="SAW4" s="744"/>
      <c r="SAX4" s="744"/>
      <c r="SAY4" s="744"/>
      <c r="SAZ4" s="744"/>
      <c r="SBA4" s="744"/>
      <c r="SBB4" s="744"/>
      <c r="SBC4" s="744"/>
      <c r="SBD4" s="744"/>
      <c r="SBE4" s="744"/>
      <c r="SBF4" s="744"/>
      <c r="SBG4" s="744"/>
      <c r="SBH4" s="744"/>
      <c r="SBI4" s="744"/>
      <c r="SBJ4" s="744"/>
      <c r="SBK4" s="744"/>
      <c r="SBL4" s="744"/>
      <c r="SBM4" s="744"/>
      <c r="SBN4" s="744"/>
      <c r="SBO4" s="744"/>
      <c r="SBP4" s="744"/>
      <c r="SBQ4" s="744"/>
      <c r="SBR4" s="744"/>
      <c r="SBS4" s="744"/>
      <c r="SBT4" s="744"/>
      <c r="SBU4" s="744"/>
      <c r="SBV4" s="744"/>
      <c r="SBW4" s="744"/>
      <c r="SBX4" s="744"/>
      <c r="SBY4" s="744"/>
      <c r="SBZ4" s="744"/>
      <c r="SCA4" s="744"/>
      <c r="SCB4" s="744"/>
      <c r="SCC4" s="744"/>
      <c r="SCD4" s="744"/>
      <c r="SCE4" s="744"/>
      <c r="SCF4" s="744"/>
      <c r="SCG4" s="744"/>
      <c r="SCH4" s="744"/>
      <c r="SCI4" s="744"/>
      <c r="SCJ4" s="744"/>
      <c r="SCK4" s="744"/>
      <c r="SCL4" s="744"/>
      <c r="SCM4" s="744"/>
      <c r="SCN4" s="744"/>
      <c r="SCO4" s="744"/>
      <c r="SCP4" s="744"/>
      <c r="SCQ4" s="744"/>
      <c r="SCR4" s="744"/>
      <c r="SCS4" s="744"/>
      <c r="SCT4" s="744"/>
      <c r="SCU4" s="744"/>
      <c r="SCV4" s="744"/>
      <c r="SCW4" s="744"/>
      <c r="SCX4" s="744"/>
      <c r="SCY4" s="744"/>
      <c r="SCZ4" s="744"/>
      <c r="SDA4" s="744"/>
      <c r="SDB4" s="744"/>
      <c r="SDC4" s="744"/>
      <c r="SDD4" s="744"/>
      <c r="SDE4" s="744"/>
      <c r="SDF4" s="744"/>
      <c r="SDG4" s="744"/>
      <c r="SDH4" s="744"/>
      <c r="SDI4" s="744"/>
      <c r="SDJ4" s="744"/>
      <c r="SDK4" s="744"/>
      <c r="SDL4" s="744"/>
      <c r="SDM4" s="744"/>
      <c r="SDN4" s="744"/>
      <c r="SDO4" s="744"/>
      <c r="SDP4" s="744"/>
      <c r="SDQ4" s="744"/>
      <c r="SDR4" s="744"/>
      <c r="SDS4" s="744"/>
      <c r="SDT4" s="744"/>
      <c r="SDU4" s="744"/>
      <c r="SDV4" s="744"/>
      <c r="SDW4" s="744"/>
      <c r="SDX4" s="744"/>
      <c r="SDY4" s="744"/>
      <c r="SDZ4" s="744"/>
      <c r="SEA4" s="744"/>
      <c r="SEB4" s="744"/>
      <c r="SEC4" s="744"/>
      <c r="SED4" s="744"/>
      <c r="SEE4" s="744"/>
      <c r="SEF4" s="744"/>
      <c r="SEG4" s="744"/>
      <c r="SEH4" s="744"/>
      <c r="SEI4" s="744"/>
      <c r="SEJ4" s="744"/>
      <c r="SEK4" s="744"/>
      <c r="SEL4" s="744"/>
      <c r="SEM4" s="744"/>
      <c r="SEN4" s="744"/>
      <c r="SEO4" s="744"/>
      <c r="SEP4" s="744"/>
      <c r="SEQ4" s="744"/>
      <c r="SER4" s="744"/>
      <c r="SES4" s="744"/>
      <c r="SET4" s="744"/>
      <c r="SEU4" s="744"/>
      <c r="SEV4" s="744"/>
      <c r="SEW4" s="744"/>
      <c r="SEX4" s="744"/>
      <c r="SEY4" s="744"/>
      <c r="SEZ4" s="744"/>
      <c r="SFA4" s="744"/>
      <c r="SFB4" s="744"/>
      <c r="SFC4" s="744"/>
      <c r="SFD4" s="744"/>
      <c r="SFE4" s="744"/>
      <c r="SFF4" s="744"/>
      <c r="SFG4" s="744"/>
      <c r="SFH4" s="744"/>
      <c r="SFI4" s="744"/>
      <c r="SFJ4" s="744"/>
      <c r="SFK4" s="744"/>
      <c r="SFL4" s="744"/>
      <c r="SFM4" s="744"/>
      <c r="SFN4" s="744"/>
      <c r="SFO4" s="744"/>
      <c r="SFP4" s="744"/>
      <c r="SFQ4" s="744"/>
      <c r="SFR4" s="744"/>
      <c r="SFS4" s="744"/>
      <c r="SFT4" s="744"/>
      <c r="SFU4" s="744"/>
      <c r="SFV4" s="744"/>
      <c r="SFW4" s="744"/>
      <c r="SFX4" s="744"/>
      <c r="SFY4" s="744"/>
      <c r="SFZ4" s="744"/>
      <c r="SGA4" s="744"/>
      <c r="SGB4" s="744"/>
      <c r="SGC4" s="744"/>
      <c r="SGD4" s="744"/>
      <c r="SGE4" s="744"/>
      <c r="SGF4" s="744"/>
      <c r="SGG4" s="744"/>
      <c r="SGH4" s="744"/>
      <c r="SGI4" s="744"/>
      <c r="SGJ4" s="744"/>
      <c r="SGK4" s="744"/>
      <c r="SGL4" s="744"/>
      <c r="SGM4" s="744"/>
      <c r="SGN4" s="744"/>
      <c r="SGO4" s="744"/>
      <c r="SGP4" s="744"/>
      <c r="SGQ4" s="744"/>
      <c r="SGR4" s="744"/>
      <c r="SGS4" s="744"/>
      <c r="SGT4" s="744"/>
      <c r="SGU4" s="744"/>
      <c r="SGV4" s="744"/>
      <c r="SGW4" s="744"/>
      <c r="SGX4" s="744"/>
      <c r="SGY4" s="744"/>
      <c r="SGZ4" s="744"/>
      <c r="SHA4" s="744"/>
      <c r="SHB4" s="744"/>
      <c r="SHC4" s="744"/>
      <c r="SHD4" s="744"/>
      <c r="SHE4" s="744"/>
      <c r="SHF4" s="744"/>
      <c r="SHG4" s="744"/>
      <c r="SHH4" s="744"/>
      <c r="SHI4" s="744"/>
      <c r="SHJ4" s="744"/>
      <c r="SHK4" s="744"/>
      <c r="SHL4" s="744"/>
      <c r="SHM4" s="744"/>
      <c r="SHN4" s="744"/>
      <c r="SHO4" s="744"/>
      <c r="SHP4" s="744"/>
      <c r="SHQ4" s="744"/>
      <c r="SHR4" s="744"/>
      <c r="SHS4" s="744"/>
      <c r="SHT4" s="744"/>
      <c r="SHU4" s="744"/>
      <c r="SHV4" s="744"/>
      <c r="SHW4" s="744"/>
      <c r="SHX4" s="744"/>
      <c r="SHY4" s="744"/>
      <c r="SHZ4" s="744"/>
      <c r="SIA4" s="744"/>
      <c r="SIB4" s="744"/>
      <c r="SIC4" s="744"/>
      <c r="SID4" s="744"/>
      <c r="SIE4" s="744"/>
      <c r="SIF4" s="744"/>
      <c r="SIG4" s="744"/>
      <c r="SIH4" s="744"/>
      <c r="SII4" s="744"/>
      <c r="SIJ4" s="744"/>
      <c r="SIK4" s="744"/>
      <c r="SIL4" s="744"/>
      <c r="SIM4" s="744"/>
      <c r="SIN4" s="744"/>
      <c r="SIO4" s="744"/>
      <c r="SIP4" s="744"/>
      <c r="SIQ4" s="744"/>
      <c r="SIR4" s="744"/>
      <c r="SIS4" s="744"/>
      <c r="SIT4" s="744"/>
      <c r="SIU4" s="744"/>
      <c r="SIV4" s="744"/>
      <c r="SIW4" s="744"/>
      <c r="SIX4" s="744"/>
      <c r="SIY4" s="744"/>
      <c r="SIZ4" s="744"/>
      <c r="SJA4" s="744"/>
      <c r="SJB4" s="744"/>
      <c r="SJC4" s="744"/>
      <c r="SJD4" s="744"/>
      <c r="SJE4" s="744"/>
      <c r="SJF4" s="744"/>
      <c r="SJG4" s="744"/>
      <c r="SJH4" s="744"/>
      <c r="SJI4" s="744"/>
      <c r="SJJ4" s="744"/>
      <c r="SJK4" s="744"/>
      <c r="SJL4" s="744"/>
      <c r="SJM4" s="744"/>
      <c r="SJN4" s="744"/>
      <c r="SJO4" s="744"/>
      <c r="SJP4" s="744"/>
      <c r="SJQ4" s="744"/>
      <c r="SJR4" s="744"/>
      <c r="SJS4" s="744"/>
      <c r="SJT4" s="744"/>
      <c r="SJU4" s="744"/>
      <c r="SJV4" s="744"/>
      <c r="SJW4" s="744"/>
      <c r="SJX4" s="744"/>
      <c r="SJY4" s="744"/>
      <c r="SJZ4" s="744"/>
      <c r="SKA4" s="744"/>
      <c r="SKB4" s="744"/>
      <c r="SKC4" s="744"/>
      <c r="SKD4" s="744"/>
      <c r="SKE4" s="744"/>
      <c r="SKF4" s="744"/>
      <c r="SKG4" s="744"/>
      <c r="SKH4" s="744"/>
      <c r="SKI4" s="744"/>
      <c r="SKJ4" s="744"/>
      <c r="SKK4" s="744"/>
      <c r="SKL4" s="744"/>
      <c r="SKM4" s="744"/>
      <c r="SKN4" s="744"/>
      <c r="SKO4" s="744"/>
      <c r="SKP4" s="744"/>
      <c r="SKQ4" s="744"/>
      <c r="SKR4" s="744"/>
      <c r="SKS4" s="744"/>
      <c r="SKT4" s="744"/>
      <c r="SKU4" s="744"/>
      <c r="SKV4" s="744"/>
      <c r="SKW4" s="744"/>
      <c r="SKX4" s="744"/>
      <c r="SKY4" s="744"/>
      <c r="SKZ4" s="744"/>
      <c r="SLA4" s="744"/>
      <c r="SLB4" s="744"/>
      <c r="SLC4" s="744"/>
      <c r="SLD4" s="744"/>
      <c r="SLE4" s="744"/>
      <c r="SLF4" s="744"/>
      <c r="SLG4" s="744"/>
      <c r="SLH4" s="744"/>
      <c r="SLI4" s="744"/>
      <c r="SLJ4" s="744"/>
      <c r="SLK4" s="744"/>
      <c r="SLL4" s="744"/>
      <c r="SLM4" s="744"/>
      <c r="SLN4" s="744"/>
      <c r="SLO4" s="744"/>
      <c r="SLP4" s="744"/>
      <c r="SLQ4" s="744"/>
      <c r="SLR4" s="744"/>
      <c r="SLS4" s="744"/>
      <c r="SLT4" s="744"/>
      <c r="SLU4" s="744"/>
      <c r="SLV4" s="744"/>
      <c r="SLW4" s="744"/>
      <c r="SLX4" s="744"/>
      <c r="SLY4" s="744"/>
      <c r="SLZ4" s="744"/>
      <c r="SMA4" s="744"/>
      <c r="SMB4" s="744"/>
      <c r="SMC4" s="744"/>
      <c r="SMD4" s="744"/>
      <c r="SME4" s="744"/>
      <c r="SMF4" s="744"/>
      <c r="SMG4" s="744"/>
      <c r="SMH4" s="744"/>
      <c r="SMI4" s="744"/>
      <c r="SMJ4" s="744"/>
      <c r="SMK4" s="744"/>
      <c r="SML4" s="744"/>
      <c r="SMM4" s="744"/>
      <c r="SMN4" s="744"/>
      <c r="SMO4" s="744"/>
      <c r="SMP4" s="744"/>
      <c r="SMQ4" s="744"/>
      <c r="SMR4" s="744"/>
      <c r="SMS4" s="744"/>
      <c r="SMT4" s="744"/>
      <c r="SMU4" s="744"/>
      <c r="SMV4" s="744"/>
      <c r="SMW4" s="744"/>
      <c r="SMX4" s="744"/>
      <c r="SMY4" s="744"/>
      <c r="SMZ4" s="744"/>
      <c r="SNA4" s="744"/>
      <c r="SNB4" s="744"/>
      <c r="SNC4" s="744"/>
      <c r="SND4" s="744"/>
      <c r="SNE4" s="744"/>
      <c r="SNF4" s="744"/>
      <c r="SNG4" s="744"/>
      <c r="SNH4" s="744"/>
      <c r="SNI4" s="744"/>
      <c r="SNJ4" s="744"/>
      <c r="SNK4" s="744"/>
      <c r="SNL4" s="744"/>
      <c r="SNM4" s="744"/>
      <c r="SNN4" s="744"/>
      <c r="SNO4" s="744"/>
      <c r="SNP4" s="744"/>
      <c r="SNQ4" s="744"/>
      <c r="SNR4" s="744"/>
      <c r="SNS4" s="744"/>
      <c r="SNT4" s="744"/>
      <c r="SNU4" s="744"/>
      <c r="SNV4" s="744"/>
      <c r="SNW4" s="744"/>
      <c r="SNX4" s="744"/>
      <c r="SNY4" s="744"/>
      <c r="SNZ4" s="744"/>
      <c r="SOA4" s="744"/>
      <c r="SOB4" s="744"/>
      <c r="SOC4" s="744"/>
      <c r="SOD4" s="744"/>
      <c r="SOE4" s="744"/>
      <c r="SOF4" s="744"/>
      <c r="SOG4" s="744"/>
      <c r="SOH4" s="744"/>
      <c r="SOI4" s="744"/>
      <c r="SOJ4" s="744"/>
      <c r="SOK4" s="744"/>
      <c r="SOL4" s="744"/>
      <c r="SOM4" s="744"/>
      <c r="SON4" s="744"/>
      <c r="SOO4" s="744"/>
      <c r="SOP4" s="744"/>
      <c r="SOQ4" s="744"/>
      <c r="SOR4" s="744"/>
      <c r="SOS4" s="744"/>
      <c r="SOT4" s="744"/>
      <c r="SOU4" s="744"/>
      <c r="SOV4" s="744"/>
      <c r="SOW4" s="744"/>
      <c r="SOX4" s="744"/>
      <c r="SOY4" s="744"/>
      <c r="SOZ4" s="744"/>
      <c r="SPA4" s="744"/>
      <c r="SPB4" s="744"/>
      <c r="SPC4" s="744"/>
      <c r="SPD4" s="744"/>
      <c r="SPE4" s="744"/>
      <c r="SPF4" s="744"/>
      <c r="SPG4" s="744"/>
      <c r="SPH4" s="744"/>
      <c r="SPI4" s="744"/>
      <c r="SPJ4" s="744"/>
      <c r="SPK4" s="744"/>
      <c r="SPL4" s="744"/>
      <c r="SPM4" s="744"/>
      <c r="SPN4" s="744"/>
      <c r="SPO4" s="744"/>
      <c r="SPP4" s="744"/>
      <c r="SPQ4" s="744"/>
      <c r="SPR4" s="744"/>
      <c r="SPS4" s="744"/>
      <c r="SPT4" s="744"/>
      <c r="SPU4" s="744"/>
      <c r="SPV4" s="744"/>
      <c r="SPW4" s="744"/>
      <c r="SPX4" s="744"/>
      <c r="SPY4" s="744"/>
      <c r="SPZ4" s="744"/>
      <c r="SQA4" s="744"/>
      <c r="SQB4" s="744"/>
      <c r="SQC4" s="744"/>
      <c r="SQD4" s="744"/>
      <c r="SQE4" s="744"/>
      <c r="SQF4" s="744"/>
      <c r="SQG4" s="744"/>
      <c r="SQH4" s="744"/>
      <c r="SQI4" s="744"/>
      <c r="SQJ4" s="744"/>
      <c r="SQK4" s="744"/>
      <c r="SQL4" s="744"/>
      <c r="SQM4" s="744"/>
      <c r="SQN4" s="744"/>
      <c r="SQO4" s="744"/>
      <c r="SQP4" s="744"/>
      <c r="SQQ4" s="744"/>
      <c r="SQR4" s="744"/>
      <c r="SQS4" s="744"/>
      <c r="SQT4" s="744"/>
      <c r="SQU4" s="744"/>
      <c r="SQV4" s="744"/>
      <c r="SQW4" s="744"/>
      <c r="SQX4" s="744"/>
      <c r="SQY4" s="744"/>
      <c r="SQZ4" s="744"/>
      <c r="SRA4" s="744"/>
      <c r="SRB4" s="744"/>
      <c r="SRC4" s="744"/>
      <c r="SRD4" s="744"/>
      <c r="SRE4" s="744"/>
      <c r="SRF4" s="744"/>
      <c r="SRG4" s="744"/>
      <c r="SRH4" s="744"/>
      <c r="SRI4" s="744"/>
      <c r="SRJ4" s="744"/>
      <c r="SRK4" s="744"/>
      <c r="SRL4" s="744"/>
      <c r="SRM4" s="744"/>
      <c r="SRN4" s="744"/>
      <c r="SRO4" s="744"/>
      <c r="SRP4" s="744"/>
      <c r="SRQ4" s="744"/>
      <c r="SRR4" s="744"/>
      <c r="SRS4" s="744"/>
      <c r="SRT4" s="744"/>
      <c r="SRU4" s="744"/>
      <c r="SRV4" s="744"/>
      <c r="SRW4" s="744"/>
      <c r="SRX4" s="744"/>
      <c r="SRY4" s="744"/>
      <c r="SRZ4" s="744"/>
      <c r="SSA4" s="744"/>
      <c r="SSB4" s="744"/>
      <c r="SSC4" s="744"/>
      <c r="SSD4" s="744"/>
      <c r="SSE4" s="744"/>
      <c r="SSF4" s="744"/>
      <c r="SSG4" s="744"/>
      <c r="SSH4" s="744"/>
      <c r="SSI4" s="744"/>
      <c r="SSJ4" s="744"/>
      <c r="SSK4" s="744"/>
      <c r="SSL4" s="744"/>
      <c r="SSM4" s="744"/>
      <c r="SSN4" s="744"/>
      <c r="SSO4" s="744"/>
      <c r="SSP4" s="744"/>
      <c r="SSQ4" s="744"/>
      <c r="SSR4" s="744"/>
      <c r="SSS4" s="744"/>
      <c r="SST4" s="744"/>
      <c r="SSU4" s="744"/>
      <c r="SSV4" s="744"/>
      <c r="SSW4" s="744"/>
      <c r="SSX4" s="744"/>
      <c r="SSY4" s="744"/>
      <c r="SSZ4" s="744"/>
      <c r="STA4" s="744"/>
      <c r="STB4" s="744"/>
      <c r="STC4" s="744"/>
      <c r="STD4" s="744"/>
      <c r="STE4" s="744"/>
      <c r="STF4" s="744"/>
      <c r="STG4" s="744"/>
      <c r="STH4" s="744"/>
      <c r="STI4" s="744"/>
      <c r="STJ4" s="744"/>
      <c r="STK4" s="744"/>
      <c r="STL4" s="744"/>
      <c r="STM4" s="744"/>
      <c r="STN4" s="744"/>
      <c r="STO4" s="744"/>
      <c r="STP4" s="744"/>
      <c r="STQ4" s="744"/>
      <c r="STR4" s="744"/>
      <c r="STS4" s="744"/>
      <c r="STT4" s="744"/>
      <c r="STU4" s="744"/>
      <c r="STV4" s="744"/>
      <c r="STW4" s="744"/>
      <c r="STX4" s="744"/>
      <c r="STY4" s="744"/>
      <c r="STZ4" s="744"/>
      <c r="SUA4" s="744"/>
      <c r="SUB4" s="744"/>
      <c r="SUC4" s="744"/>
      <c r="SUD4" s="744"/>
      <c r="SUE4" s="744"/>
      <c r="SUF4" s="744"/>
      <c r="SUG4" s="744"/>
      <c r="SUH4" s="744"/>
      <c r="SUI4" s="744"/>
      <c r="SUJ4" s="744"/>
      <c r="SUK4" s="744"/>
      <c r="SUL4" s="744"/>
      <c r="SUM4" s="744"/>
      <c r="SUN4" s="744"/>
      <c r="SUO4" s="744"/>
      <c r="SUP4" s="744"/>
      <c r="SUQ4" s="744"/>
      <c r="SUR4" s="744"/>
      <c r="SUS4" s="744"/>
      <c r="SUT4" s="744"/>
      <c r="SUU4" s="744"/>
      <c r="SUV4" s="744"/>
      <c r="SUW4" s="744"/>
      <c r="SUX4" s="744"/>
      <c r="SUY4" s="744"/>
      <c r="SUZ4" s="744"/>
      <c r="SVA4" s="744"/>
      <c r="SVB4" s="744"/>
      <c r="SVC4" s="744"/>
      <c r="SVD4" s="744"/>
      <c r="SVE4" s="744"/>
      <c r="SVF4" s="744"/>
      <c r="SVG4" s="744"/>
      <c r="SVH4" s="744"/>
      <c r="SVI4" s="744"/>
      <c r="SVJ4" s="744"/>
      <c r="SVK4" s="744"/>
      <c r="SVL4" s="744"/>
      <c r="SVM4" s="744"/>
      <c r="SVN4" s="744"/>
      <c r="SVO4" s="744"/>
      <c r="SVP4" s="744"/>
      <c r="SVQ4" s="744"/>
      <c r="SVR4" s="744"/>
      <c r="SVS4" s="744"/>
      <c r="SVT4" s="744"/>
      <c r="SVU4" s="744"/>
      <c r="SVV4" s="744"/>
      <c r="SVW4" s="744"/>
      <c r="SVX4" s="744"/>
      <c r="SVY4" s="744"/>
      <c r="SVZ4" s="744"/>
      <c r="SWA4" s="744"/>
      <c r="SWB4" s="744"/>
      <c r="SWC4" s="744"/>
      <c r="SWD4" s="744"/>
      <c r="SWE4" s="744"/>
      <c r="SWF4" s="744"/>
      <c r="SWG4" s="744"/>
      <c r="SWH4" s="744"/>
      <c r="SWI4" s="744"/>
      <c r="SWJ4" s="744"/>
      <c r="SWK4" s="744"/>
      <c r="SWL4" s="744"/>
      <c r="SWM4" s="744"/>
      <c r="SWN4" s="744"/>
      <c r="SWO4" s="744"/>
      <c r="SWP4" s="744"/>
      <c r="SWQ4" s="744"/>
      <c r="SWR4" s="744"/>
      <c r="SWS4" s="744"/>
      <c r="SWT4" s="744"/>
      <c r="SWU4" s="744"/>
      <c r="SWV4" s="744"/>
      <c r="SWW4" s="744"/>
      <c r="SWX4" s="744"/>
      <c r="SWY4" s="744"/>
      <c r="SWZ4" s="744"/>
      <c r="SXA4" s="744"/>
      <c r="SXB4" s="744"/>
      <c r="SXC4" s="744"/>
      <c r="SXD4" s="744"/>
      <c r="SXE4" s="744"/>
      <c r="SXF4" s="744"/>
      <c r="SXG4" s="744"/>
      <c r="SXH4" s="744"/>
      <c r="SXI4" s="744"/>
      <c r="SXJ4" s="744"/>
      <c r="SXK4" s="744"/>
      <c r="SXL4" s="744"/>
      <c r="SXM4" s="744"/>
      <c r="SXN4" s="744"/>
      <c r="SXO4" s="744"/>
      <c r="SXP4" s="744"/>
      <c r="SXQ4" s="744"/>
      <c r="SXR4" s="744"/>
      <c r="SXS4" s="744"/>
      <c r="SXT4" s="744"/>
      <c r="SXU4" s="744"/>
      <c r="SXV4" s="744"/>
      <c r="SXW4" s="744"/>
      <c r="SXX4" s="744"/>
      <c r="SXY4" s="744"/>
      <c r="SXZ4" s="744"/>
      <c r="SYA4" s="744"/>
      <c r="SYB4" s="744"/>
      <c r="SYC4" s="744"/>
      <c r="SYD4" s="744"/>
      <c r="SYE4" s="744"/>
      <c r="SYF4" s="744"/>
      <c r="SYG4" s="744"/>
      <c r="SYH4" s="744"/>
      <c r="SYI4" s="744"/>
      <c r="SYJ4" s="744"/>
      <c r="SYK4" s="744"/>
      <c r="SYL4" s="744"/>
      <c r="SYM4" s="744"/>
      <c r="SYN4" s="744"/>
      <c r="SYO4" s="744"/>
      <c r="SYP4" s="744"/>
      <c r="SYQ4" s="744"/>
      <c r="SYR4" s="744"/>
      <c r="SYS4" s="744"/>
      <c r="SYT4" s="744"/>
      <c r="SYU4" s="744"/>
      <c r="SYV4" s="744"/>
      <c r="SYW4" s="744"/>
      <c r="SYX4" s="744"/>
      <c r="SYY4" s="744"/>
      <c r="SYZ4" s="744"/>
      <c r="SZA4" s="744"/>
      <c r="SZB4" s="744"/>
      <c r="SZC4" s="744"/>
      <c r="SZD4" s="744"/>
      <c r="SZE4" s="744"/>
      <c r="SZF4" s="744"/>
      <c r="SZG4" s="744"/>
      <c r="SZH4" s="744"/>
      <c r="SZI4" s="744"/>
      <c r="SZJ4" s="744"/>
      <c r="SZK4" s="744"/>
      <c r="SZL4" s="744"/>
      <c r="SZM4" s="744"/>
      <c r="SZN4" s="744"/>
      <c r="SZO4" s="744"/>
      <c r="SZP4" s="744"/>
      <c r="SZQ4" s="744"/>
      <c r="SZR4" s="744"/>
      <c r="SZS4" s="744"/>
      <c r="SZT4" s="744"/>
      <c r="SZU4" s="744"/>
      <c r="SZV4" s="744"/>
      <c r="SZW4" s="744"/>
      <c r="SZX4" s="744"/>
      <c r="SZY4" s="744"/>
      <c r="SZZ4" s="744"/>
      <c r="TAA4" s="744"/>
      <c r="TAB4" s="744"/>
      <c r="TAC4" s="744"/>
      <c r="TAD4" s="744"/>
      <c r="TAE4" s="744"/>
      <c r="TAF4" s="744"/>
      <c r="TAG4" s="744"/>
      <c r="TAH4" s="744"/>
      <c r="TAI4" s="744"/>
      <c r="TAJ4" s="744"/>
      <c r="TAK4" s="744"/>
      <c r="TAL4" s="744"/>
      <c r="TAM4" s="744"/>
      <c r="TAN4" s="744"/>
      <c r="TAO4" s="744"/>
      <c r="TAP4" s="744"/>
      <c r="TAQ4" s="744"/>
      <c r="TAR4" s="744"/>
      <c r="TAS4" s="744"/>
      <c r="TAT4" s="744"/>
      <c r="TAU4" s="744"/>
      <c r="TAV4" s="744"/>
      <c r="TAW4" s="744"/>
      <c r="TAX4" s="744"/>
      <c r="TAY4" s="744"/>
      <c r="TAZ4" s="744"/>
      <c r="TBA4" s="744"/>
      <c r="TBB4" s="744"/>
      <c r="TBC4" s="744"/>
      <c r="TBD4" s="744"/>
      <c r="TBE4" s="744"/>
      <c r="TBF4" s="744"/>
      <c r="TBG4" s="744"/>
      <c r="TBH4" s="744"/>
      <c r="TBI4" s="744"/>
      <c r="TBJ4" s="744"/>
      <c r="TBK4" s="744"/>
      <c r="TBL4" s="744"/>
      <c r="TBM4" s="744"/>
      <c r="TBN4" s="744"/>
      <c r="TBO4" s="744"/>
      <c r="TBP4" s="744"/>
      <c r="TBQ4" s="744"/>
      <c r="TBR4" s="744"/>
      <c r="TBS4" s="744"/>
      <c r="TBT4" s="744"/>
      <c r="TBU4" s="744"/>
      <c r="TBV4" s="744"/>
      <c r="TBW4" s="744"/>
      <c r="TBX4" s="744"/>
      <c r="TBY4" s="744"/>
      <c r="TBZ4" s="744"/>
      <c r="TCA4" s="744"/>
      <c r="TCB4" s="744"/>
      <c r="TCC4" s="744"/>
      <c r="TCD4" s="744"/>
      <c r="TCE4" s="744"/>
      <c r="TCF4" s="744"/>
      <c r="TCG4" s="744"/>
      <c r="TCH4" s="744"/>
      <c r="TCI4" s="744"/>
      <c r="TCJ4" s="744"/>
      <c r="TCK4" s="744"/>
      <c r="TCL4" s="744"/>
      <c r="TCM4" s="744"/>
      <c r="TCN4" s="744"/>
      <c r="TCO4" s="744"/>
      <c r="TCP4" s="744"/>
      <c r="TCQ4" s="744"/>
      <c r="TCR4" s="744"/>
      <c r="TCS4" s="744"/>
      <c r="TCT4" s="744"/>
      <c r="TCU4" s="744"/>
      <c r="TCV4" s="744"/>
      <c r="TCW4" s="744"/>
      <c r="TCX4" s="744"/>
      <c r="TCY4" s="744"/>
      <c r="TCZ4" s="744"/>
      <c r="TDA4" s="744"/>
      <c r="TDB4" s="744"/>
      <c r="TDC4" s="744"/>
      <c r="TDD4" s="744"/>
      <c r="TDE4" s="744"/>
      <c r="TDF4" s="744"/>
      <c r="TDG4" s="744"/>
      <c r="TDH4" s="744"/>
      <c r="TDI4" s="744"/>
      <c r="TDJ4" s="744"/>
      <c r="TDK4" s="744"/>
      <c r="TDL4" s="744"/>
      <c r="TDM4" s="744"/>
      <c r="TDN4" s="744"/>
      <c r="TDO4" s="744"/>
      <c r="TDP4" s="744"/>
      <c r="TDQ4" s="744"/>
      <c r="TDR4" s="744"/>
      <c r="TDS4" s="744"/>
      <c r="TDT4" s="744"/>
      <c r="TDU4" s="744"/>
      <c r="TDV4" s="744"/>
      <c r="TDW4" s="744"/>
      <c r="TDX4" s="744"/>
      <c r="TDY4" s="744"/>
      <c r="TDZ4" s="744"/>
      <c r="TEA4" s="744"/>
      <c r="TEB4" s="744"/>
      <c r="TEC4" s="744"/>
      <c r="TED4" s="744"/>
      <c r="TEE4" s="744"/>
      <c r="TEF4" s="744"/>
      <c r="TEG4" s="744"/>
      <c r="TEH4" s="744"/>
      <c r="TEI4" s="744"/>
      <c r="TEJ4" s="744"/>
      <c r="TEK4" s="744"/>
      <c r="TEL4" s="744"/>
      <c r="TEM4" s="744"/>
      <c r="TEN4" s="744"/>
      <c r="TEO4" s="744"/>
      <c r="TEP4" s="744"/>
      <c r="TEQ4" s="744"/>
      <c r="TER4" s="744"/>
      <c r="TES4" s="744"/>
      <c r="TET4" s="744"/>
      <c r="TEU4" s="744"/>
      <c r="TEV4" s="744"/>
      <c r="TEW4" s="744"/>
      <c r="TEX4" s="744"/>
      <c r="TEY4" s="744"/>
      <c r="TEZ4" s="744"/>
      <c r="TFA4" s="744"/>
      <c r="TFB4" s="744"/>
      <c r="TFC4" s="744"/>
      <c r="TFD4" s="744"/>
      <c r="TFE4" s="744"/>
      <c r="TFF4" s="744"/>
      <c r="TFG4" s="744"/>
      <c r="TFH4" s="744"/>
      <c r="TFI4" s="744"/>
      <c r="TFJ4" s="744"/>
      <c r="TFK4" s="744"/>
      <c r="TFL4" s="744"/>
      <c r="TFM4" s="744"/>
      <c r="TFN4" s="744"/>
      <c r="TFO4" s="744"/>
      <c r="TFP4" s="744"/>
      <c r="TFQ4" s="744"/>
      <c r="TFR4" s="744"/>
      <c r="TFS4" s="744"/>
      <c r="TFT4" s="744"/>
      <c r="TFU4" s="744"/>
      <c r="TFV4" s="744"/>
      <c r="TFW4" s="744"/>
      <c r="TFX4" s="744"/>
      <c r="TFY4" s="744"/>
      <c r="TFZ4" s="744"/>
      <c r="TGA4" s="744"/>
      <c r="TGB4" s="744"/>
      <c r="TGC4" s="744"/>
      <c r="TGD4" s="744"/>
      <c r="TGE4" s="744"/>
      <c r="TGF4" s="744"/>
      <c r="TGG4" s="744"/>
      <c r="TGH4" s="744"/>
      <c r="TGI4" s="744"/>
      <c r="TGJ4" s="744"/>
      <c r="TGK4" s="744"/>
      <c r="TGL4" s="744"/>
      <c r="TGM4" s="744"/>
      <c r="TGN4" s="744"/>
      <c r="TGO4" s="744"/>
      <c r="TGP4" s="744"/>
      <c r="TGQ4" s="744"/>
      <c r="TGR4" s="744"/>
      <c r="TGS4" s="744"/>
      <c r="TGT4" s="744"/>
      <c r="TGU4" s="744"/>
      <c r="TGV4" s="744"/>
      <c r="TGW4" s="744"/>
      <c r="TGX4" s="744"/>
      <c r="TGY4" s="744"/>
      <c r="TGZ4" s="744"/>
      <c r="THA4" s="744"/>
      <c r="THB4" s="744"/>
      <c r="THC4" s="744"/>
      <c r="THD4" s="744"/>
      <c r="THE4" s="744"/>
      <c r="THF4" s="744"/>
      <c r="THG4" s="744"/>
      <c r="THH4" s="744"/>
      <c r="THI4" s="744"/>
      <c r="THJ4" s="744"/>
      <c r="THK4" s="744"/>
      <c r="THL4" s="744"/>
      <c r="THM4" s="744"/>
      <c r="THN4" s="744"/>
      <c r="THO4" s="744"/>
      <c r="THP4" s="744"/>
      <c r="THQ4" s="744"/>
      <c r="THR4" s="744"/>
      <c r="THS4" s="744"/>
      <c r="THT4" s="744"/>
      <c r="THU4" s="744"/>
      <c r="THV4" s="744"/>
      <c r="THW4" s="744"/>
      <c r="THX4" s="744"/>
      <c r="THY4" s="744"/>
      <c r="THZ4" s="744"/>
      <c r="TIA4" s="744"/>
      <c r="TIB4" s="744"/>
      <c r="TIC4" s="744"/>
      <c r="TID4" s="744"/>
      <c r="TIE4" s="744"/>
      <c r="TIF4" s="744"/>
      <c r="TIG4" s="744"/>
      <c r="TIH4" s="744"/>
      <c r="TII4" s="744"/>
      <c r="TIJ4" s="744"/>
      <c r="TIK4" s="744"/>
      <c r="TIL4" s="744"/>
      <c r="TIM4" s="744"/>
      <c r="TIN4" s="744"/>
      <c r="TIO4" s="744"/>
      <c r="TIP4" s="744"/>
      <c r="TIQ4" s="744"/>
      <c r="TIR4" s="744"/>
      <c r="TIS4" s="744"/>
      <c r="TIT4" s="744"/>
      <c r="TIU4" s="744"/>
      <c r="TIV4" s="744"/>
      <c r="TIW4" s="744"/>
      <c r="TIX4" s="744"/>
      <c r="TIY4" s="744"/>
      <c r="TIZ4" s="744"/>
      <c r="TJA4" s="744"/>
      <c r="TJB4" s="744"/>
      <c r="TJC4" s="744"/>
      <c r="TJD4" s="744"/>
      <c r="TJE4" s="744"/>
      <c r="TJF4" s="744"/>
      <c r="TJG4" s="744"/>
      <c r="TJH4" s="744"/>
      <c r="TJI4" s="744"/>
      <c r="TJJ4" s="744"/>
      <c r="TJK4" s="744"/>
      <c r="TJL4" s="744"/>
      <c r="TJM4" s="744"/>
      <c r="TJN4" s="744"/>
      <c r="TJO4" s="744"/>
      <c r="TJP4" s="744"/>
      <c r="TJQ4" s="744"/>
      <c r="TJR4" s="744"/>
      <c r="TJS4" s="744"/>
      <c r="TJT4" s="744"/>
      <c r="TJU4" s="744"/>
      <c r="TJV4" s="744"/>
      <c r="TJW4" s="744"/>
      <c r="TJX4" s="744"/>
      <c r="TJY4" s="744"/>
      <c r="TJZ4" s="744"/>
      <c r="TKA4" s="744"/>
      <c r="TKB4" s="744"/>
      <c r="TKC4" s="744"/>
      <c r="TKD4" s="744"/>
      <c r="TKE4" s="744"/>
      <c r="TKF4" s="744"/>
      <c r="TKG4" s="744"/>
      <c r="TKH4" s="744"/>
      <c r="TKI4" s="744"/>
      <c r="TKJ4" s="744"/>
      <c r="TKK4" s="744"/>
      <c r="TKL4" s="744"/>
      <c r="TKM4" s="744"/>
      <c r="TKN4" s="744"/>
      <c r="TKO4" s="744"/>
      <c r="TKP4" s="744"/>
      <c r="TKQ4" s="744"/>
      <c r="TKR4" s="744"/>
      <c r="TKS4" s="744"/>
      <c r="TKT4" s="744"/>
      <c r="TKU4" s="744"/>
      <c r="TKV4" s="744"/>
      <c r="TKW4" s="744"/>
      <c r="TKX4" s="744"/>
      <c r="TKY4" s="744"/>
      <c r="TKZ4" s="744"/>
      <c r="TLA4" s="744"/>
      <c r="TLB4" s="744"/>
      <c r="TLC4" s="744"/>
      <c r="TLD4" s="744"/>
      <c r="TLE4" s="744"/>
      <c r="TLF4" s="744"/>
      <c r="TLG4" s="744"/>
      <c r="TLH4" s="744"/>
      <c r="TLI4" s="744"/>
      <c r="TLJ4" s="744"/>
      <c r="TLK4" s="744"/>
      <c r="TLL4" s="744"/>
      <c r="TLM4" s="744"/>
      <c r="TLN4" s="744"/>
      <c r="TLO4" s="744"/>
      <c r="TLP4" s="744"/>
      <c r="TLQ4" s="744"/>
      <c r="TLR4" s="744"/>
      <c r="TLS4" s="744"/>
      <c r="TLT4" s="744"/>
      <c r="TLU4" s="744"/>
      <c r="TLV4" s="744"/>
      <c r="TLW4" s="744"/>
      <c r="TLX4" s="744"/>
      <c r="TLY4" s="744"/>
      <c r="TLZ4" s="744"/>
      <c r="TMA4" s="744"/>
      <c r="TMB4" s="744"/>
      <c r="TMC4" s="744"/>
      <c r="TMD4" s="744"/>
      <c r="TME4" s="744"/>
      <c r="TMF4" s="744"/>
      <c r="TMG4" s="744"/>
      <c r="TMH4" s="744"/>
      <c r="TMI4" s="744"/>
      <c r="TMJ4" s="744"/>
      <c r="TMK4" s="744"/>
      <c r="TML4" s="744"/>
      <c r="TMM4" s="744"/>
      <c r="TMN4" s="744"/>
      <c r="TMO4" s="744"/>
      <c r="TMP4" s="744"/>
      <c r="TMQ4" s="744"/>
      <c r="TMR4" s="744"/>
      <c r="TMS4" s="744"/>
      <c r="TMT4" s="744"/>
      <c r="TMU4" s="744"/>
      <c r="TMV4" s="744"/>
      <c r="TMW4" s="744"/>
      <c r="TMX4" s="744"/>
      <c r="TMY4" s="744"/>
      <c r="TMZ4" s="744"/>
      <c r="TNA4" s="744"/>
      <c r="TNB4" s="744"/>
      <c r="TNC4" s="744"/>
      <c r="TND4" s="744"/>
      <c r="TNE4" s="744"/>
      <c r="TNF4" s="744"/>
      <c r="TNG4" s="744"/>
      <c r="TNH4" s="744"/>
      <c r="TNI4" s="744"/>
      <c r="TNJ4" s="744"/>
      <c r="TNK4" s="744"/>
      <c r="TNL4" s="744"/>
      <c r="TNM4" s="744"/>
      <c r="TNN4" s="744"/>
      <c r="TNO4" s="744"/>
      <c r="TNP4" s="744"/>
      <c r="TNQ4" s="744"/>
      <c r="TNR4" s="744"/>
      <c r="TNS4" s="744"/>
      <c r="TNT4" s="744"/>
      <c r="TNU4" s="744"/>
      <c r="TNV4" s="744"/>
      <c r="TNW4" s="744"/>
      <c r="TNX4" s="744"/>
      <c r="TNY4" s="744"/>
      <c r="TNZ4" s="744"/>
      <c r="TOA4" s="744"/>
      <c r="TOB4" s="744"/>
      <c r="TOC4" s="744"/>
      <c r="TOD4" s="744"/>
      <c r="TOE4" s="744"/>
      <c r="TOF4" s="744"/>
      <c r="TOG4" s="744"/>
      <c r="TOH4" s="744"/>
      <c r="TOI4" s="744"/>
      <c r="TOJ4" s="744"/>
      <c r="TOK4" s="744"/>
      <c r="TOL4" s="744"/>
      <c r="TOM4" s="744"/>
      <c r="TON4" s="744"/>
      <c r="TOO4" s="744"/>
      <c r="TOP4" s="744"/>
      <c r="TOQ4" s="744"/>
      <c r="TOR4" s="744"/>
      <c r="TOS4" s="744"/>
      <c r="TOT4" s="744"/>
      <c r="TOU4" s="744"/>
      <c r="TOV4" s="744"/>
      <c r="TOW4" s="744"/>
      <c r="TOX4" s="744"/>
      <c r="TOY4" s="744"/>
      <c r="TOZ4" s="744"/>
      <c r="TPA4" s="744"/>
      <c r="TPB4" s="744"/>
      <c r="TPC4" s="744"/>
      <c r="TPD4" s="744"/>
      <c r="TPE4" s="744"/>
      <c r="TPF4" s="744"/>
      <c r="TPG4" s="744"/>
      <c r="TPH4" s="744"/>
      <c r="TPI4" s="744"/>
      <c r="TPJ4" s="744"/>
      <c r="TPK4" s="744"/>
      <c r="TPL4" s="744"/>
      <c r="TPM4" s="744"/>
      <c r="TPN4" s="744"/>
      <c r="TPO4" s="744"/>
      <c r="TPP4" s="744"/>
      <c r="TPQ4" s="744"/>
      <c r="TPR4" s="744"/>
      <c r="TPS4" s="744"/>
      <c r="TPT4" s="744"/>
      <c r="TPU4" s="744"/>
      <c r="TPV4" s="744"/>
      <c r="TPW4" s="744"/>
      <c r="TPX4" s="744"/>
      <c r="TPY4" s="744"/>
      <c r="TPZ4" s="744"/>
      <c r="TQA4" s="744"/>
      <c r="TQB4" s="744"/>
      <c r="TQC4" s="744"/>
      <c r="TQD4" s="744"/>
      <c r="TQE4" s="744"/>
      <c r="TQF4" s="744"/>
      <c r="TQG4" s="744"/>
      <c r="TQH4" s="744"/>
      <c r="TQI4" s="744"/>
      <c r="TQJ4" s="744"/>
      <c r="TQK4" s="744"/>
      <c r="TQL4" s="744"/>
      <c r="TQM4" s="744"/>
      <c r="TQN4" s="744"/>
      <c r="TQO4" s="744"/>
      <c r="TQP4" s="744"/>
      <c r="TQQ4" s="744"/>
      <c r="TQR4" s="744"/>
      <c r="TQS4" s="744"/>
      <c r="TQT4" s="744"/>
      <c r="TQU4" s="744"/>
      <c r="TQV4" s="744"/>
      <c r="TQW4" s="744"/>
      <c r="TQX4" s="744"/>
      <c r="TQY4" s="744"/>
      <c r="TQZ4" s="744"/>
      <c r="TRA4" s="744"/>
      <c r="TRB4" s="744"/>
      <c r="TRC4" s="744"/>
      <c r="TRD4" s="744"/>
      <c r="TRE4" s="744"/>
      <c r="TRF4" s="744"/>
      <c r="TRG4" s="744"/>
      <c r="TRH4" s="744"/>
      <c r="TRI4" s="744"/>
      <c r="TRJ4" s="744"/>
      <c r="TRK4" s="744"/>
      <c r="TRL4" s="744"/>
      <c r="TRM4" s="744"/>
      <c r="TRN4" s="744"/>
      <c r="TRO4" s="744"/>
      <c r="TRP4" s="744"/>
      <c r="TRQ4" s="744"/>
      <c r="TRR4" s="744"/>
      <c r="TRS4" s="744"/>
      <c r="TRT4" s="744"/>
      <c r="TRU4" s="744"/>
      <c r="TRV4" s="744"/>
      <c r="TRW4" s="744"/>
      <c r="TRX4" s="744"/>
      <c r="TRY4" s="744"/>
      <c r="TRZ4" s="744"/>
      <c r="TSA4" s="744"/>
      <c r="TSB4" s="744"/>
      <c r="TSC4" s="744"/>
      <c r="TSD4" s="744"/>
      <c r="TSE4" s="744"/>
      <c r="TSF4" s="744"/>
      <c r="TSG4" s="744"/>
      <c r="TSH4" s="744"/>
      <c r="TSI4" s="744"/>
      <c r="TSJ4" s="744"/>
      <c r="TSK4" s="744"/>
      <c r="TSL4" s="744"/>
      <c r="TSM4" s="744"/>
      <c r="TSN4" s="744"/>
      <c r="TSO4" s="744"/>
      <c r="TSP4" s="744"/>
      <c r="TSQ4" s="744"/>
      <c r="TSR4" s="744"/>
      <c r="TSS4" s="744"/>
      <c r="TST4" s="744"/>
      <c r="TSU4" s="744"/>
      <c r="TSV4" s="744"/>
      <c r="TSW4" s="744"/>
      <c r="TSX4" s="744"/>
      <c r="TSY4" s="744"/>
      <c r="TSZ4" s="744"/>
      <c r="TTA4" s="744"/>
      <c r="TTB4" s="744"/>
      <c r="TTC4" s="744"/>
      <c r="TTD4" s="744"/>
      <c r="TTE4" s="744"/>
      <c r="TTF4" s="744"/>
      <c r="TTG4" s="744"/>
      <c r="TTH4" s="744"/>
      <c r="TTI4" s="744"/>
      <c r="TTJ4" s="744"/>
      <c r="TTK4" s="744"/>
      <c r="TTL4" s="744"/>
      <c r="TTM4" s="744"/>
      <c r="TTN4" s="744"/>
      <c r="TTO4" s="744"/>
      <c r="TTP4" s="744"/>
      <c r="TTQ4" s="744"/>
      <c r="TTR4" s="744"/>
      <c r="TTS4" s="744"/>
      <c r="TTT4" s="744"/>
      <c r="TTU4" s="744"/>
      <c r="TTV4" s="744"/>
      <c r="TTW4" s="744"/>
      <c r="TTX4" s="744"/>
      <c r="TTY4" s="744"/>
      <c r="TTZ4" s="744"/>
      <c r="TUA4" s="744"/>
      <c r="TUB4" s="744"/>
      <c r="TUC4" s="744"/>
      <c r="TUD4" s="744"/>
      <c r="TUE4" s="744"/>
      <c r="TUF4" s="744"/>
      <c r="TUG4" s="744"/>
      <c r="TUH4" s="744"/>
      <c r="TUI4" s="744"/>
      <c r="TUJ4" s="744"/>
      <c r="TUK4" s="744"/>
      <c r="TUL4" s="744"/>
      <c r="TUM4" s="744"/>
      <c r="TUN4" s="744"/>
      <c r="TUO4" s="744"/>
      <c r="TUP4" s="744"/>
      <c r="TUQ4" s="744"/>
      <c r="TUR4" s="744"/>
      <c r="TUS4" s="744"/>
      <c r="TUT4" s="744"/>
      <c r="TUU4" s="744"/>
      <c r="TUV4" s="744"/>
      <c r="TUW4" s="744"/>
      <c r="TUX4" s="744"/>
      <c r="TUY4" s="744"/>
      <c r="TUZ4" s="744"/>
      <c r="TVA4" s="744"/>
      <c r="TVB4" s="744"/>
      <c r="TVC4" s="744"/>
      <c r="TVD4" s="744"/>
      <c r="TVE4" s="744"/>
      <c r="TVF4" s="744"/>
      <c r="TVG4" s="744"/>
      <c r="TVH4" s="744"/>
      <c r="TVI4" s="744"/>
      <c r="TVJ4" s="744"/>
      <c r="TVK4" s="744"/>
      <c r="TVL4" s="744"/>
      <c r="TVM4" s="744"/>
      <c r="TVN4" s="744"/>
      <c r="TVO4" s="744"/>
      <c r="TVP4" s="744"/>
      <c r="TVQ4" s="744"/>
      <c r="TVR4" s="744"/>
      <c r="TVS4" s="744"/>
      <c r="TVT4" s="744"/>
      <c r="TVU4" s="744"/>
      <c r="TVV4" s="744"/>
      <c r="TVW4" s="744"/>
      <c r="TVX4" s="744"/>
      <c r="TVY4" s="744"/>
      <c r="TVZ4" s="744"/>
      <c r="TWA4" s="744"/>
      <c r="TWB4" s="744"/>
      <c r="TWC4" s="744"/>
      <c r="TWD4" s="744"/>
      <c r="TWE4" s="744"/>
      <c r="TWF4" s="744"/>
      <c r="TWG4" s="744"/>
      <c r="TWH4" s="744"/>
      <c r="TWI4" s="744"/>
      <c r="TWJ4" s="744"/>
      <c r="TWK4" s="744"/>
      <c r="TWL4" s="744"/>
      <c r="TWM4" s="744"/>
      <c r="TWN4" s="744"/>
      <c r="TWO4" s="744"/>
      <c r="TWP4" s="744"/>
      <c r="TWQ4" s="744"/>
      <c r="TWR4" s="744"/>
      <c r="TWS4" s="744"/>
      <c r="TWT4" s="744"/>
      <c r="TWU4" s="744"/>
      <c r="TWV4" s="744"/>
      <c r="TWW4" s="744"/>
      <c r="TWX4" s="744"/>
      <c r="TWY4" s="744"/>
      <c r="TWZ4" s="744"/>
      <c r="TXA4" s="744"/>
      <c r="TXB4" s="744"/>
      <c r="TXC4" s="744"/>
      <c r="TXD4" s="744"/>
      <c r="TXE4" s="744"/>
      <c r="TXF4" s="744"/>
      <c r="TXG4" s="744"/>
      <c r="TXH4" s="744"/>
      <c r="TXI4" s="744"/>
      <c r="TXJ4" s="744"/>
      <c r="TXK4" s="744"/>
      <c r="TXL4" s="744"/>
      <c r="TXM4" s="744"/>
      <c r="TXN4" s="744"/>
      <c r="TXO4" s="744"/>
      <c r="TXP4" s="744"/>
      <c r="TXQ4" s="744"/>
      <c r="TXR4" s="744"/>
      <c r="TXS4" s="744"/>
      <c r="TXT4" s="744"/>
      <c r="TXU4" s="744"/>
      <c r="TXV4" s="744"/>
      <c r="TXW4" s="744"/>
      <c r="TXX4" s="744"/>
      <c r="TXY4" s="744"/>
      <c r="TXZ4" s="744"/>
      <c r="TYA4" s="744"/>
      <c r="TYB4" s="744"/>
      <c r="TYC4" s="744"/>
      <c r="TYD4" s="744"/>
      <c r="TYE4" s="744"/>
      <c r="TYF4" s="744"/>
      <c r="TYG4" s="744"/>
      <c r="TYH4" s="744"/>
      <c r="TYI4" s="744"/>
      <c r="TYJ4" s="744"/>
      <c r="TYK4" s="744"/>
      <c r="TYL4" s="744"/>
      <c r="TYM4" s="744"/>
      <c r="TYN4" s="744"/>
      <c r="TYO4" s="744"/>
      <c r="TYP4" s="744"/>
      <c r="TYQ4" s="744"/>
      <c r="TYR4" s="744"/>
      <c r="TYS4" s="744"/>
      <c r="TYT4" s="744"/>
      <c r="TYU4" s="744"/>
      <c r="TYV4" s="744"/>
      <c r="TYW4" s="744"/>
      <c r="TYX4" s="744"/>
      <c r="TYY4" s="744"/>
      <c r="TYZ4" s="744"/>
      <c r="TZA4" s="744"/>
      <c r="TZB4" s="744"/>
      <c r="TZC4" s="744"/>
      <c r="TZD4" s="744"/>
      <c r="TZE4" s="744"/>
      <c r="TZF4" s="744"/>
      <c r="TZG4" s="744"/>
      <c r="TZH4" s="744"/>
      <c r="TZI4" s="744"/>
      <c r="TZJ4" s="744"/>
      <c r="TZK4" s="744"/>
      <c r="TZL4" s="744"/>
      <c r="TZM4" s="744"/>
      <c r="TZN4" s="744"/>
      <c r="TZO4" s="744"/>
      <c r="TZP4" s="744"/>
      <c r="TZQ4" s="744"/>
      <c r="TZR4" s="744"/>
      <c r="TZS4" s="744"/>
      <c r="TZT4" s="744"/>
      <c r="TZU4" s="744"/>
      <c r="TZV4" s="744"/>
      <c r="TZW4" s="744"/>
      <c r="TZX4" s="744"/>
      <c r="TZY4" s="744"/>
      <c r="TZZ4" s="744"/>
      <c r="UAA4" s="744"/>
      <c r="UAB4" s="744"/>
      <c r="UAC4" s="744"/>
      <c r="UAD4" s="744"/>
      <c r="UAE4" s="744"/>
      <c r="UAF4" s="744"/>
      <c r="UAG4" s="744"/>
      <c r="UAH4" s="744"/>
      <c r="UAI4" s="744"/>
      <c r="UAJ4" s="744"/>
      <c r="UAK4" s="744"/>
      <c r="UAL4" s="744"/>
      <c r="UAM4" s="744"/>
      <c r="UAN4" s="744"/>
      <c r="UAO4" s="744"/>
      <c r="UAP4" s="744"/>
      <c r="UAQ4" s="744"/>
      <c r="UAR4" s="744"/>
      <c r="UAS4" s="744"/>
      <c r="UAT4" s="744"/>
      <c r="UAU4" s="744"/>
      <c r="UAV4" s="744"/>
      <c r="UAW4" s="744"/>
      <c r="UAX4" s="744"/>
      <c r="UAY4" s="744"/>
      <c r="UAZ4" s="744"/>
      <c r="UBA4" s="744"/>
      <c r="UBB4" s="744"/>
      <c r="UBC4" s="744"/>
      <c r="UBD4" s="744"/>
      <c r="UBE4" s="744"/>
      <c r="UBF4" s="744"/>
      <c r="UBG4" s="744"/>
      <c r="UBH4" s="744"/>
      <c r="UBI4" s="744"/>
      <c r="UBJ4" s="744"/>
      <c r="UBK4" s="744"/>
      <c r="UBL4" s="744"/>
      <c r="UBM4" s="744"/>
      <c r="UBN4" s="744"/>
      <c r="UBO4" s="744"/>
      <c r="UBP4" s="744"/>
      <c r="UBQ4" s="744"/>
      <c r="UBR4" s="744"/>
      <c r="UBS4" s="744"/>
      <c r="UBT4" s="744"/>
      <c r="UBU4" s="744"/>
      <c r="UBV4" s="744"/>
      <c r="UBW4" s="744"/>
      <c r="UBX4" s="744"/>
      <c r="UBY4" s="744"/>
      <c r="UBZ4" s="744"/>
      <c r="UCA4" s="744"/>
      <c r="UCB4" s="744"/>
      <c r="UCC4" s="744"/>
      <c r="UCD4" s="744"/>
      <c r="UCE4" s="744"/>
      <c r="UCF4" s="744"/>
      <c r="UCG4" s="744"/>
      <c r="UCH4" s="744"/>
      <c r="UCI4" s="744"/>
      <c r="UCJ4" s="744"/>
      <c r="UCK4" s="744"/>
      <c r="UCL4" s="744"/>
      <c r="UCM4" s="744"/>
      <c r="UCN4" s="744"/>
      <c r="UCO4" s="744"/>
      <c r="UCP4" s="744"/>
      <c r="UCQ4" s="744"/>
      <c r="UCR4" s="744"/>
      <c r="UCS4" s="744"/>
      <c r="UCT4" s="744"/>
      <c r="UCU4" s="744"/>
      <c r="UCV4" s="744"/>
      <c r="UCW4" s="744"/>
      <c r="UCX4" s="744"/>
      <c r="UCY4" s="744"/>
      <c r="UCZ4" s="744"/>
      <c r="UDA4" s="744"/>
      <c r="UDB4" s="744"/>
      <c r="UDC4" s="744"/>
      <c r="UDD4" s="744"/>
      <c r="UDE4" s="744"/>
      <c r="UDF4" s="744"/>
      <c r="UDG4" s="744"/>
      <c r="UDH4" s="744"/>
      <c r="UDI4" s="744"/>
      <c r="UDJ4" s="744"/>
      <c r="UDK4" s="744"/>
      <c r="UDL4" s="744"/>
      <c r="UDM4" s="744"/>
      <c r="UDN4" s="744"/>
      <c r="UDO4" s="744"/>
      <c r="UDP4" s="744"/>
      <c r="UDQ4" s="744"/>
      <c r="UDR4" s="744"/>
      <c r="UDS4" s="744"/>
      <c r="UDT4" s="744"/>
      <c r="UDU4" s="744"/>
      <c r="UDV4" s="744"/>
      <c r="UDW4" s="744"/>
      <c r="UDX4" s="744"/>
      <c r="UDY4" s="744"/>
      <c r="UDZ4" s="744"/>
      <c r="UEA4" s="744"/>
      <c r="UEB4" s="744"/>
      <c r="UEC4" s="744"/>
      <c r="UED4" s="744"/>
      <c r="UEE4" s="744"/>
      <c r="UEF4" s="744"/>
      <c r="UEG4" s="744"/>
      <c r="UEH4" s="744"/>
      <c r="UEI4" s="744"/>
      <c r="UEJ4" s="744"/>
      <c r="UEK4" s="744"/>
      <c r="UEL4" s="744"/>
      <c r="UEM4" s="744"/>
      <c r="UEN4" s="744"/>
      <c r="UEO4" s="744"/>
      <c r="UEP4" s="744"/>
      <c r="UEQ4" s="744"/>
      <c r="UER4" s="744"/>
      <c r="UES4" s="744"/>
      <c r="UET4" s="744"/>
      <c r="UEU4" s="744"/>
      <c r="UEV4" s="744"/>
      <c r="UEW4" s="744"/>
      <c r="UEX4" s="744"/>
      <c r="UEY4" s="744"/>
      <c r="UEZ4" s="744"/>
      <c r="UFA4" s="744"/>
      <c r="UFB4" s="744"/>
      <c r="UFC4" s="744"/>
      <c r="UFD4" s="744"/>
      <c r="UFE4" s="744"/>
      <c r="UFF4" s="744"/>
      <c r="UFG4" s="744"/>
      <c r="UFH4" s="744"/>
      <c r="UFI4" s="744"/>
      <c r="UFJ4" s="744"/>
      <c r="UFK4" s="744"/>
      <c r="UFL4" s="744"/>
      <c r="UFM4" s="744"/>
      <c r="UFN4" s="744"/>
      <c r="UFO4" s="744"/>
      <c r="UFP4" s="744"/>
      <c r="UFQ4" s="744"/>
      <c r="UFR4" s="744"/>
      <c r="UFS4" s="744"/>
      <c r="UFT4" s="744"/>
      <c r="UFU4" s="744"/>
      <c r="UFV4" s="744"/>
      <c r="UFW4" s="744"/>
      <c r="UFX4" s="744"/>
      <c r="UFY4" s="744"/>
      <c r="UFZ4" s="744"/>
      <c r="UGA4" s="744"/>
      <c r="UGB4" s="744"/>
      <c r="UGC4" s="744"/>
      <c r="UGD4" s="744"/>
      <c r="UGE4" s="744"/>
      <c r="UGF4" s="744"/>
      <c r="UGG4" s="744"/>
      <c r="UGH4" s="744"/>
      <c r="UGI4" s="744"/>
      <c r="UGJ4" s="744"/>
      <c r="UGK4" s="744"/>
      <c r="UGL4" s="744"/>
      <c r="UGM4" s="744"/>
      <c r="UGN4" s="744"/>
      <c r="UGO4" s="744"/>
      <c r="UGP4" s="744"/>
      <c r="UGQ4" s="744"/>
      <c r="UGR4" s="744"/>
      <c r="UGS4" s="744"/>
      <c r="UGT4" s="744"/>
      <c r="UGU4" s="744"/>
      <c r="UGV4" s="744"/>
      <c r="UGW4" s="744"/>
      <c r="UGX4" s="744"/>
      <c r="UGY4" s="744"/>
      <c r="UGZ4" s="744"/>
      <c r="UHA4" s="744"/>
      <c r="UHB4" s="744"/>
      <c r="UHC4" s="744"/>
      <c r="UHD4" s="744"/>
      <c r="UHE4" s="744"/>
      <c r="UHF4" s="744"/>
      <c r="UHG4" s="744"/>
      <c r="UHH4" s="744"/>
      <c r="UHI4" s="744"/>
      <c r="UHJ4" s="744"/>
      <c r="UHK4" s="744"/>
      <c r="UHL4" s="744"/>
      <c r="UHM4" s="744"/>
      <c r="UHN4" s="744"/>
      <c r="UHO4" s="744"/>
      <c r="UHP4" s="744"/>
      <c r="UHQ4" s="744"/>
      <c r="UHR4" s="744"/>
      <c r="UHS4" s="744"/>
      <c r="UHT4" s="744"/>
      <c r="UHU4" s="744"/>
      <c r="UHV4" s="744"/>
      <c r="UHW4" s="744"/>
      <c r="UHX4" s="744"/>
      <c r="UHY4" s="744"/>
      <c r="UHZ4" s="744"/>
      <c r="UIA4" s="744"/>
      <c r="UIB4" s="744"/>
      <c r="UIC4" s="744"/>
      <c r="UID4" s="744"/>
      <c r="UIE4" s="744"/>
      <c r="UIF4" s="744"/>
      <c r="UIG4" s="744"/>
      <c r="UIH4" s="744"/>
      <c r="UII4" s="744"/>
      <c r="UIJ4" s="744"/>
      <c r="UIK4" s="744"/>
      <c r="UIL4" s="744"/>
      <c r="UIM4" s="744"/>
      <c r="UIN4" s="744"/>
      <c r="UIO4" s="744"/>
      <c r="UIP4" s="744"/>
      <c r="UIQ4" s="744"/>
      <c r="UIR4" s="744"/>
      <c r="UIS4" s="744"/>
      <c r="UIT4" s="744"/>
      <c r="UIU4" s="744"/>
      <c r="UIV4" s="744"/>
      <c r="UIW4" s="744"/>
      <c r="UIX4" s="744"/>
      <c r="UIY4" s="744"/>
      <c r="UIZ4" s="744"/>
      <c r="UJA4" s="744"/>
      <c r="UJB4" s="744"/>
      <c r="UJC4" s="744"/>
      <c r="UJD4" s="744"/>
      <c r="UJE4" s="744"/>
      <c r="UJF4" s="744"/>
      <c r="UJG4" s="744"/>
      <c r="UJH4" s="744"/>
      <c r="UJI4" s="744"/>
      <c r="UJJ4" s="744"/>
      <c r="UJK4" s="744"/>
      <c r="UJL4" s="744"/>
      <c r="UJM4" s="744"/>
      <c r="UJN4" s="744"/>
      <c r="UJO4" s="744"/>
      <c r="UJP4" s="744"/>
      <c r="UJQ4" s="744"/>
      <c r="UJR4" s="744"/>
      <c r="UJS4" s="744"/>
      <c r="UJT4" s="744"/>
      <c r="UJU4" s="744"/>
      <c r="UJV4" s="744"/>
      <c r="UJW4" s="744"/>
      <c r="UJX4" s="744"/>
      <c r="UJY4" s="744"/>
      <c r="UJZ4" s="744"/>
      <c r="UKA4" s="744"/>
      <c r="UKB4" s="744"/>
      <c r="UKC4" s="744"/>
      <c r="UKD4" s="744"/>
      <c r="UKE4" s="744"/>
      <c r="UKF4" s="744"/>
      <c r="UKG4" s="744"/>
      <c r="UKH4" s="744"/>
      <c r="UKI4" s="744"/>
      <c r="UKJ4" s="744"/>
      <c r="UKK4" s="744"/>
      <c r="UKL4" s="744"/>
      <c r="UKM4" s="744"/>
      <c r="UKN4" s="744"/>
      <c r="UKO4" s="744"/>
      <c r="UKP4" s="744"/>
      <c r="UKQ4" s="744"/>
      <c r="UKR4" s="744"/>
      <c r="UKS4" s="744"/>
      <c r="UKT4" s="744"/>
      <c r="UKU4" s="744"/>
      <c r="UKV4" s="744"/>
      <c r="UKW4" s="744"/>
      <c r="UKX4" s="744"/>
      <c r="UKY4" s="744"/>
      <c r="UKZ4" s="744"/>
      <c r="ULA4" s="744"/>
      <c r="ULB4" s="744"/>
      <c r="ULC4" s="744"/>
      <c r="ULD4" s="744"/>
      <c r="ULE4" s="744"/>
      <c r="ULF4" s="744"/>
      <c r="ULG4" s="744"/>
      <c r="ULH4" s="744"/>
      <c r="ULI4" s="744"/>
      <c r="ULJ4" s="744"/>
      <c r="ULK4" s="744"/>
      <c r="ULL4" s="744"/>
      <c r="ULM4" s="744"/>
      <c r="ULN4" s="744"/>
      <c r="ULO4" s="744"/>
      <c r="ULP4" s="744"/>
      <c r="ULQ4" s="744"/>
      <c r="ULR4" s="744"/>
      <c r="ULS4" s="744"/>
      <c r="ULT4" s="744"/>
      <c r="ULU4" s="744"/>
      <c r="ULV4" s="744"/>
      <c r="ULW4" s="744"/>
      <c r="ULX4" s="744"/>
      <c r="ULY4" s="744"/>
      <c r="ULZ4" s="744"/>
      <c r="UMA4" s="744"/>
      <c r="UMB4" s="744"/>
      <c r="UMC4" s="744"/>
      <c r="UMD4" s="744"/>
      <c r="UME4" s="744"/>
      <c r="UMF4" s="744"/>
      <c r="UMG4" s="744"/>
      <c r="UMH4" s="744"/>
      <c r="UMI4" s="744"/>
      <c r="UMJ4" s="744"/>
      <c r="UMK4" s="744"/>
      <c r="UML4" s="744"/>
      <c r="UMM4" s="744"/>
      <c r="UMN4" s="744"/>
      <c r="UMO4" s="744"/>
      <c r="UMP4" s="744"/>
      <c r="UMQ4" s="744"/>
      <c r="UMR4" s="744"/>
      <c r="UMS4" s="744"/>
      <c r="UMT4" s="744"/>
      <c r="UMU4" s="744"/>
      <c r="UMV4" s="744"/>
      <c r="UMW4" s="744"/>
      <c r="UMX4" s="744"/>
      <c r="UMY4" s="744"/>
      <c r="UMZ4" s="744"/>
      <c r="UNA4" s="744"/>
      <c r="UNB4" s="744"/>
      <c r="UNC4" s="744"/>
      <c r="UND4" s="744"/>
      <c r="UNE4" s="744"/>
      <c r="UNF4" s="744"/>
      <c r="UNG4" s="744"/>
      <c r="UNH4" s="744"/>
      <c r="UNI4" s="744"/>
      <c r="UNJ4" s="744"/>
      <c r="UNK4" s="744"/>
      <c r="UNL4" s="744"/>
      <c r="UNM4" s="744"/>
      <c r="UNN4" s="744"/>
      <c r="UNO4" s="744"/>
      <c r="UNP4" s="744"/>
      <c r="UNQ4" s="744"/>
      <c r="UNR4" s="744"/>
      <c r="UNS4" s="744"/>
      <c r="UNT4" s="744"/>
      <c r="UNU4" s="744"/>
      <c r="UNV4" s="744"/>
      <c r="UNW4" s="744"/>
      <c r="UNX4" s="744"/>
      <c r="UNY4" s="744"/>
      <c r="UNZ4" s="744"/>
      <c r="UOA4" s="744"/>
      <c r="UOB4" s="744"/>
      <c r="UOC4" s="744"/>
      <c r="UOD4" s="744"/>
      <c r="UOE4" s="744"/>
      <c r="UOF4" s="744"/>
      <c r="UOG4" s="744"/>
      <c r="UOH4" s="744"/>
      <c r="UOI4" s="744"/>
      <c r="UOJ4" s="744"/>
      <c r="UOK4" s="744"/>
      <c r="UOL4" s="744"/>
      <c r="UOM4" s="744"/>
      <c r="UON4" s="744"/>
      <c r="UOO4" s="744"/>
      <c r="UOP4" s="744"/>
      <c r="UOQ4" s="744"/>
      <c r="UOR4" s="744"/>
      <c r="UOS4" s="744"/>
      <c r="UOT4" s="744"/>
      <c r="UOU4" s="744"/>
      <c r="UOV4" s="744"/>
      <c r="UOW4" s="744"/>
      <c r="UOX4" s="744"/>
      <c r="UOY4" s="744"/>
      <c r="UOZ4" s="744"/>
      <c r="UPA4" s="744"/>
      <c r="UPB4" s="744"/>
      <c r="UPC4" s="744"/>
      <c r="UPD4" s="744"/>
      <c r="UPE4" s="744"/>
      <c r="UPF4" s="744"/>
      <c r="UPG4" s="744"/>
      <c r="UPH4" s="744"/>
      <c r="UPI4" s="744"/>
      <c r="UPJ4" s="744"/>
      <c r="UPK4" s="744"/>
      <c r="UPL4" s="744"/>
      <c r="UPM4" s="744"/>
      <c r="UPN4" s="744"/>
      <c r="UPO4" s="744"/>
      <c r="UPP4" s="744"/>
      <c r="UPQ4" s="744"/>
      <c r="UPR4" s="744"/>
      <c r="UPS4" s="744"/>
      <c r="UPT4" s="744"/>
      <c r="UPU4" s="744"/>
      <c r="UPV4" s="744"/>
      <c r="UPW4" s="744"/>
      <c r="UPX4" s="744"/>
      <c r="UPY4" s="744"/>
      <c r="UPZ4" s="744"/>
      <c r="UQA4" s="744"/>
      <c r="UQB4" s="744"/>
      <c r="UQC4" s="744"/>
      <c r="UQD4" s="744"/>
      <c r="UQE4" s="744"/>
      <c r="UQF4" s="744"/>
      <c r="UQG4" s="744"/>
      <c r="UQH4" s="744"/>
      <c r="UQI4" s="744"/>
      <c r="UQJ4" s="744"/>
      <c r="UQK4" s="744"/>
      <c r="UQL4" s="744"/>
      <c r="UQM4" s="744"/>
      <c r="UQN4" s="744"/>
      <c r="UQO4" s="744"/>
      <c r="UQP4" s="744"/>
      <c r="UQQ4" s="744"/>
      <c r="UQR4" s="744"/>
      <c r="UQS4" s="744"/>
      <c r="UQT4" s="744"/>
      <c r="UQU4" s="744"/>
      <c r="UQV4" s="744"/>
      <c r="UQW4" s="744"/>
      <c r="UQX4" s="744"/>
      <c r="UQY4" s="744"/>
      <c r="UQZ4" s="744"/>
      <c r="URA4" s="744"/>
      <c r="URB4" s="744"/>
      <c r="URC4" s="744"/>
      <c r="URD4" s="744"/>
      <c r="URE4" s="744"/>
      <c r="URF4" s="744"/>
      <c r="URG4" s="744"/>
      <c r="URH4" s="744"/>
      <c r="URI4" s="744"/>
      <c r="URJ4" s="744"/>
      <c r="URK4" s="744"/>
      <c r="URL4" s="744"/>
      <c r="URM4" s="744"/>
      <c r="URN4" s="744"/>
      <c r="URO4" s="744"/>
      <c r="URP4" s="744"/>
      <c r="URQ4" s="744"/>
      <c r="URR4" s="744"/>
      <c r="URS4" s="744"/>
      <c r="URT4" s="744"/>
      <c r="URU4" s="744"/>
      <c r="URV4" s="744"/>
      <c r="URW4" s="744"/>
      <c r="URX4" s="744"/>
      <c r="URY4" s="744"/>
      <c r="URZ4" s="744"/>
      <c r="USA4" s="744"/>
      <c r="USB4" s="744"/>
      <c r="USC4" s="744"/>
      <c r="USD4" s="744"/>
      <c r="USE4" s="744"/>
      <c r="USF4" s="744"/>
      <c r="USG4" s="744"/>
      <c r="USH4" s="744"/>
      <c r="USI4" s="744"/>
      <c r="USJ4" s="744"/>
      <c r="USK4" s="744"/>
      <c r="USL4" s="744"/>
      <c r="USM4" s="744"/>
      <c r="USN4" s="744"/>
      <c r="USO4" s="744"/>
      <c r="USP4" s="744"/>
      <c r="USQ4" s="744"/>
      <c r="USR4" s="744"/>
      <c r="USS4" s="744"/>
      <c r="UST4" s="744"/>
      <c r="USU4" s="744"/>
      <c r="USV4" s="744"/>
      <c r="USW4" s="744"/>
      <c r="USX4" s="744"/>
      <c r="USY4" s="744"/>
      <c r="USZ4" s="744"/>
      <c r="UTA4" s="744"/>
      <c r="UTB4" s="744"/>
      <c r="UTC4" s="744"/>
      <c r="UTD4" s="744"/>
      <c r="UTE4" s="744"/>
      <c r="UTF4" s="744"/>
      <c r="UTG4" s="744"/>
      <c r="UTH4" s="744"/>
      <c r="UTI4" s="744"/>
      <c r="UTJ4" s="744"/>
      <c r="UTK4" s="744"/>
      <c r="UTL4" s="744"/>
      <c r="UTM4" s="744"/>
      <c r="UTN4" s="744"/>
      <c r="UTO4" s="744"/>
      <c r="UTP4" s="744"/>
      <c r="UTQ4" s="744"/>
      <c r="UTR4" s="744"/>
      <c r="UTS4" s="744"/>
      <c r="UTT4" s="744"/>
      <c r="UTU4" s="744"/>
      <c r="UTV4" s="744"/>
      <c r="UTW4" s="744"/>
      <c r="UTX4" s="744"/>
      <c r="UTY4" s="744"/>
      <c r="UTZ4" s="744"/>
      <c r="UUA4" s="744"/>
      <c r="UUB4" s="744"/>
      <c r="UUC4" s="744"/>
      <c r="UUD4" s="744"/>
      <c r="UUE4" s="744"/>
      <c r="UUF4" s="744"/>
      <c r="UUG4" s="744"/>
      <c r="UUH4" s="744"/>
      <c r="UUI4" s="744"/>
      <c r="UUJ4" s="744"/>
      <c r="UUK4" s="744"/>
      <c r="UUL4" s="744"/>
      <c r="UUM4" s="744"/>
      <c r="UUN4" s="744"/>
      <c r="UUO4" s="744"/>
      <c r="UUP4" s="744"/>
      <c r="UUQ4" s="744"/>
      <c r="UUR4" s="744"/>
      <c r="UUS4" s="744"/>
      <c r="UUT4" s="744"/>
      <c r="UUU4" s="744"/>
      <c r="UUV4" s="744"/>
      <c r="UUW4" s="744"/>
      <c r="UUX4" s="744"/>
      <c r="UUY4" s="744"/>
      <c r="UUZ4" s="744"/>
      <c r="UVA4" s="744"/>
      <c r="UVB4" s="744"/>
      <c r="UVC4" s="744"/>
      <c r="UVD4" s="744"/>
      <c r="UVE4" s="744"/>
      <c r="UVF4" s="744"/>
      <c r="UVG4" s="744"/>
      <c r="UVH4" s="744"/>
      <c r="UVI4" s="744"/>
      <c r="UVJ4" s="744"/>
      <c r="UVK4" s="744"/>
      <c r="UVL4" s="744"/>
      <c r="UVM4" s="744"/>
      <c r="UVN4" s="744"/>
      <c r="UVO4" s="744"/>
      <c r="UVP4" s="744"/>
      <c r="UVQ4" s="744"/>
      <c r="UVR4" s="744"/>
      <c r="UVS4" s="744"/>
      <c r="UVT4" s="744"/>
      <c r="UVU4" s="744"/>
      <c r="UVV4" s="744"/>
      <c r="UVW4" s="744"/>
      <c r="UVX4" s="744"/>
      <c r="UVY4" s="744"/>
      <c r="UVZ4" s="744"/>
      <c r="UWA4" s="744"/>
      <c r="UWB4" s="744"/>
      <c r="UWC4" s="744"/>
      <c r="UWD4" s="744"/>
      <c r="UWE4" s="744"/>
      <c r="UWF4" s="744"/>
      <c r="UWG4" s="744"/>
      <c r="UWH4" s="744"/>
      <c r="UWI4" s="744"/>
      <c r="UWJ4" s="744"/>
      <c r="UWK4" s="744"/>
      <c r="UWL4" s="744"/>
      <c r="UWM4" s="744"/>
      <c r="UWN4" s="744"/>
      <c r="UWO4" s="744"/>
      <c r="UWP4" s="744"/>
      <c r="UWQ4" s="744"/>
      <c r="UWR4" s="744"/>
      <c r="UWS4" s="744"/>
      <c r="UWT4" s="744"/>
      <c r="UWU4" s="744"/>
      <c r="UWV4" s="744"/>
      <c r="UWW4" s="744"/>
      <c r="UWX4" s="744"/>
      <c r="UWY4" s="744"/>
      <c r="UWZ4" s="744"/>
      <c r="UXA4" s="744"/>
      <c r="UXB4" s="744"/>
      <c r="UXC4" s="744"/>
      <c r="UXD4" s="744"/>
      <c r="UXE4" s="744"/>
      <c r="UXF4" s="744"/>
      <c r="UXG4" s="744"/>
      <c r="UXH4" s="744"/>
      <c r="UXI4" s="744"/>
      <c r="UXJ4" s="744"/>
      <c r="UXK4" s="744"/>
      <c r="UXL4" s="744"/>
      <c r="UXM4" s="744"/>
      <c r="UXN4" s="744"/>
      <c r="UXO4" s="744"/>
      <c r="UXP4" s="744"/>
      <c r="UXQ4" s="744"/>
      <c r="UXR4" s="744"/>
      <c r="UXS4" s="744"/>
      <c r="UXT4" s="744"/>
      <c r="UXU4" s="744"/>
      <c r="UXV4" s="744"/>
      <c r="UXW4" s="744"/>
      <c r="UXX4" s="744"/>
      <c r="UXY4" s="744"/>
      <c r="UXZ4" s="744"/>
      <c r="UYA4" s="744"/>
      <c r="UYB4" s="744"/>
      <c r="UYC4" s="744"/>
      <c r="UYD4" s="744"/>
      <c r="UYE4" s="744"/>
      <c r="UYF4" s="744"/>
      <c r="UYG4" s="744"/>
      <c r="UYH4" s="744"/>
      <c r="UYI4" s="744"/>
      <c r="UYJ4" s="744"/>
      <c r="UYK4" s="744"/>
      <c r="UYL4" s="744"/>
      <c r="UYM4" s="744"/>
      <c r="UYN4" s="744"/>
      <c r="UYO4" s="744"/>
      <c r="UYP4" s="744"/>
      <c r="UYQ4" s="744"/>
      <c r="UYR4" s="744"/>
      <c r="UYS4" s="744"/>
      <c r="UYT4" s="744"/>
      <c r="UYU4" s="744"/>
      <c r="UYV4" s="744"/>
      <c r="UYW4" s="744"/>
      <c r="UYX4" s="744"/>
      <c r="UYY4" s="744"/>
      <c r="UYZ4" s="744"/>
      <c r="UZA4" s="744"/>
      <c r="UZB4" s="744"/>
      <c r="UZC4" s="744"/>
      <c r="UZD4" s="744"/>
      <c r="UZE4" s="744"/>
      <c r="UZF4" s="744"/>
      <c r="UZG4" s="744"/>
      <c r="UZH4" s="744"/>
      <c r="UZI4" s="744"/>
      <c r="UZJ4" s="744"/>
      <c r="UZK4" s="744"/>
      <c r="UZL4" s="744"/>
      <c r="UZM4" s="744"/>
      <c r="UZN4" s="744"/>
      <c r="UZO4" s="744"/>
      <c r="UZP4" s="744"/>
      <c r="UZQ4" s="744"/>
      <c r="UZR4" s="744"/>
      <c r="UZS4" s="744"/>
      <c r="UZT4" s="744"/>
      <c r="UZU4" s="744"/>
      <c r="UZV4" s="744"/>
      <c r="UZW4" s="744"/>
      <c r="UZX4" s="744"/>
      <c r="UZY4" s="744"/>
      <c r="UZZ4" s="744"/>
      <c r="VAA4" s="744"/>
      <c r="VAB4" s="744"/>
      <c r="VAC4" s="744"/>
      <c r="VAD4" s="744"/>
      <c r="VAE4" s="744"/>
      <c r="VAF4" s="744"/>
      <c r="VAG4" s="744"/>
      <c r="VAH4" s="744"/>
      <c r="VAI4" s="744"/>
      <c r="VAJ4" s="744"/>
      <c r="VAK4" s="744"/>
      <c r="VAL4" s="744"/>
      <c r="VAM4" s="744"/>
      <c r="VAN4" s="744"/>
      <c r="VAO4" s="744"/>
      <c r="VAP4" s="744"/>
      <c r="VAQ4" s="744"/>
      <c r="VAR4" s="744"/>
      <c r="VAS4" s="744"/>
      <c r="VAT4" s="744"/>
      <c r="VAU4" s="744"/>
      <c r="VAV4" s="744"/>
      <c r="VAW4" s="744"/>
      <c r="VAX4" s="744"/>
      <c r="VAY4" s="744"/>
      <c r="VAZ4" s="744"/>
      <c r="VBA4" s="744"/>
      <c r="VBB4" s="744"/>
      <c r="VBC4" s="744"/>
      <c r="VBD4" s="744"/>
      <c r="VBE4" s="744"/>
      <c r="VBF4" s="744"/>
      <c r="VBG4" s="744"/>
      <c r="VBH4" s="744"/>
      <c r="VBI4" s="744"/>
      <c r="VBJ4" s="744"/>
      <c r="VBK4" s="744"/>
      <c r="VBL4" s="744"/>
      <c r="VBM4" s="744"/>
      <c r="VBN4" s="744"/>
      <c r="VBO4" s="744"/>
      <c r="VBP4" s="744"/>
      <c r="VBQ4" s="744"/>
      <c r="VBR4" s="744"/>
      <c r="VBS4" s="744"/>
      <c r="VBT4" s="744"/>
      <c r="VBU4" s="744"/>
      <c r="VBV4" s="744"/>
      <c r="VBW4" s="744"/>
      <c r="VBX4" s="744"/>
      <c r="VBY4" s="744"/>
      <c r="VBZ4" s="744"/>
      <c r="VCA4" s="744"/>
      <c r="VCB4" s="744"/>
      <c r="VCC4" s="744"/>
      <c r="VCD4" s="744"/>
      <c r="VCE4" s="744"/>
      <c r="VCF4" s="744"/>
      <c r="VCG4" s="744"/>
      <c r="VCH4" s="744"/>
      <c r="VCI4" s="744"/>
      <c r="VCJ4" s="744"/>
      <c r="VCK4" s="744"/>
      <c r="VCL4" s="744"/>
      <c r="VCM4" s="744"/>
      <c r="VCN4" s="744"/>
      <c r="VCO4" s="744"/>
      <c r="VCP4" s="744"/>
      <c r="VCQ4" s="744"/>
      <c r="VCR4" s="744"/>
      <c r="VCS4" s="744"/>
      <c r="VCT4" s="744"/>
      <c r="VCU4" s="744"/>
      <c r="VCV4" s="744"/>
      <c r="VCW4" s="744"/>
      <c r="VCX4" s="744"/>
      <c r="VCY4" s="744"/>
      <c r="VCZ4" s="744"/>
      <c r="VDA4" s="744"/>
      <c r="VDB4" s="744"/>
      <c r="VDC4" s="744"/>
      <c r="VDD4" s="744"/>
      <c r="VDE4" s="744"/>
      <c r="VDF4" s="744"/>
      <c r="VDG4" s="744"/>
      <c r="VDH4" s="744"/>
      <c r="VDI4" s="744"/>
      <c r="VDJ4" s="744"/>
      <c r="VDK4" s="744"/>
      <c r="VDL4" s="744"/>
      <c r="VDM4" s="744"/>
      <c r="VDN4" s="744"/>
      <c r="VDO4" s="744"/>
      <c r="VDP4" s="744"/>
      <c r="VDQ4" s="744"/>
      <c r="VDR4" s="744"/>
      <c r="VDS4" s="744"/>
      <c r="VDT4" s="744"/>
      <c r="VDU4" s="744"/>
      <c r="VDV4" s="744"/>
      <c r="VDW4" s="744"/>
      <c r="VDX4" s="744"/>
      <c r="VDY4" s="744"/>
      <c r="VDZ4" s="744"/>
      <c r="VEA4" s="744"/>
      <c r="VEB4" s="744"/>
      <c r="VEC4" s="744"/>
      <c r="VED4" s="744"/>
      <c r="VEE4" s="744"/>
      <c r="VEF4" s="744"/>
      <c r="VEG4" s="744"/>
      <c r="VEH4" s="744"/>
      <c r="VEI4" s="744"/>
      <c r="VEJ4" s="744"/>
      <c r="VEK4" s="744"/>
      <c r="VEL4" s="744"/>
      <c r="VEM4" s="744"/>
      <c r="VEN4" s="744"/>
      <c r="VEO4" s="744"/>
      <c r="VEP4" s="744"/>
      <c r="VEQ4" s="744"/>
      <c r="VER4" s="744"/>
      <c r="VES4" s="744"/>
      <c r="VET4" s="744"/>
      <c r="VEU4" s="744"/>
      <c r="VEV4" s="744"/>
      <c r="VEW4" s="744"/>
      <c r="VEX4" s="744"/>
      <c r="VEY4" s="744"/>
      <c r="VEZ4" s="744"/>
      <c r="VFA4" s="744"/>
      <c r="VFB4" s="744"/>
      <c r="VFC4" s="744"/>
      <c r="VFD4" s="744"/>
      <c r="VFE4" s="744"/>
      <c r="VFF4" s="744"/>
      <c r="VFG4" s="744"/>
      <c r="VFH4" s="744"/>
      <c r="VFI4" s="744"/>
      <c r="VFJ4" s="744"/>
      <c r="VFK4" s="744"/>
      <c r="VFL4" s="744"/>
      <c r="VFM4" s="744"/>
      <c r="VFN4" s="744"/>
      <c r="VFO4" s="744"/>
      <c r="VFP4" s="744"/>
      <c r="VFQ4" s="744"/>
      <c r="VFR4" s="744"/>
      <c r="VFS4" s="744"/>
      <c r="VFT4" s="744"/>
      <c r="VFU4" s="744"/>
      <c r="VFV4" s="744"/>
      <c r="VFW4" s="744"/>
      <c r="VFX4" s="744"/>
      <c r="VFY4" s="744"/>
      <c r="VFZ4" s="744"/>
      <c r="VGA4" s="744"/>
      <c r="VGB4" s="744"/>
      <c r="VGC4" s="744"/>
      <c r="VGD4" s="744"/>
      <c r="VGE4" s="744"/>
      <c r="VGF4" s="744"/>
      <c r="VGG4" s="744"/>
      <c r="VGH4" s="744"/>
      <c r="VGI4" s="744"/>
      <c r="VGJ4" s="744"/>
      <c r="VGK4" s="744"/>
      <c r="VGL4" s="744"/>
      <c r="VGM4" s="744"/>
      <c r="VGN4" s="744"/>
      <c r="VGO4" s="744"/>
      <c r="VGP4" s="744"/>
      <c r="VGQ4" s="744"/>
      <c r="VGR4" s="744"/>
      <c r="VGS4" s="744"/>
      <c r="VGT4" s="744"/>
      <c r="VGU4" s="744"/>
      <c r="VGV4" s="744"/>
      <c r="VGW4" s="744"/>
      <c r="VGX4" s="744"/>
      <c r="VGY4" s="744"/>
      <c r="VGZ4" s="744"/>
      <c r="VHA4" s="744"/>
      <c r="VHB4" s="744"/>
      <c r="VHC4" s="744"/>
      <c r="VHD4" s="744"/>
      <c r="VHE4" s="744"/>
      <c r="VHF4" s="744"/>
      <c r="VHG4" s="744"/>
      <c r="VHH4" s="744"/>
      <c r="VHI4" s="744"/>
      <c r="VHJ4" s="744"/>
      <c r="VHK4" s="744"/>
      <c r="VHL4" s="744"/>
      <c r="VHM4" s="744"/>
      <c r="VHN4" s="744"/>
      <c r="VHO4" s="744"/>
      <c r="VHP4" s="744"/>
      <c r="VHQ4" s="744"/>
      <c r="VHR4" s="744"/>
      <c r="VHS4" s="744"/>
      <c r="VHT4" s="744"/>
      <c r="VHU4" s="744"/>
      <c r="VHV4" s="744"/>
      <c r="VHW4" s="744"/>
      <c r="VHX4" s="744"/>
      <c r="VHY4" s="744"/>
      <c r="VHZ4" s="744"/>
      <c r="VIA4" s="744"/>
      <c r="VIB4" s="744"/>
      <c r="VIC4" s="744"/>
      <c r="VID4" s="744"/>
      <c r="VIE4" s="744"/>
      <c r="VIF4" s="744"/>
      <c r="VIG4" s="744"/>
      <c r="VIH4" s="744"/>
      <c r="VII4" s="744"/>
      <c r="VIJ4" s="744"/>
      <c r="VIK4" s="744"/>
      <c r="VIL4" s="744"/>
      <c r="VIM4" s="744"/>
      <c r="VIN4" s="744"/>
      <c r="VIO4" s="744"/>
      <c r="VIP4" s="744"/>
      <c r="VIQ4" s="744"/>
      <c r="VIR4" s="744"/>
      <c r="VIS4" s="744"/>
      <c r="VIT4" s="744"/>
      <c r="VIU4" s="744"/>
      <c r="VIV4" s="744"/>
      <c r="VIW4" s="744"/>
      <c r="VIX4" s="744"/>
      <c r="VIY4" s="744"/>
      <c r="VIZ4" s="744"/>
      <c r="VJA4" s="744"/>
      <c r="VJB4" s="744"/>
      <c r="VJC4" s="744"/>
      <c r="VJD4" s="744"/>
      <c r="VJE4" s="744"/>
      <c r="VJF4" s="744"/>
      <c r="VJG4" s="744"/>
      <c r="VJH4" s="744"/>
      <c r="VJI4" s="744"/>
      <c r="VJJ4" s="744"/>
      <c r="VJK4" s="744"/>
      <c r="VJL4" s="744"/>
      <c r="VJM4" s="744"/>
      <c r="VJN4" s="744"/>
      <c r="VJO4" s="744"/>
      <c r="VJP4" s="744"/>
      <c r="VJQ4" s="744"/>
      <c r="VJR4" s="744"/>
      <c r="VJS4" s="744"/>
      <c r="VJT4" s="744"/>
      <c r="VJU4" s="744"/>
      <c r="VJV4" s="744"/>
      <c r="VJW4" s="744"/>
      <c r="VJX4" s="744"/>
      <c r="VJY4" s="744"/>
      <c r="VJZ4" s="744"/>
      <c r="VKA4" s="744"/>
      <c r="VKB4" s="744"/>
      <c r="VKC4" s="744"/>
      <c r="VKD4" s="744"/>
      <c r="VKE4" s="744"/>
      <c r="VKF4" s="744"/>
      <c r="VKG4" s="744"/>
      <c r="VKH4" s="744"/>
      <c r="VKI4" s="744"/>
      <c r="VKJ4" s="744"/>
      <c r="VKK4" s="744"/>
      <c r="VKL4" s="744"/>
      <c r="VKM4" s="744"/>
      <c r="VKN4" s="744"/>
      <c r="VKO4" s="744"/>
      <c r="VKP4" s="744"/>
      <c r="VKQ4" s="744"/>
      <c r="VKR4" s="744"/>
      <c r="VKS4" s="744"/>
      <c r="VKT4" s="744"/>
      <c r="VKU4" s="744"/>
      <c r="VKV4" s="744"/>
      <c r="VKW4" s="744"/>
      <c r="VKX4" s="744"/>
      <c r="VKY4" s="744"/>
      <c r="VKZ4" s="744"/>
      <c r="VLA4" s="744"/>
      <c r="VLB4" s="744"/>
      <c r="VLC4" s="744"/>
      <c r="VLD4" s="744"/>
      <c r="VLE4" s="744"/>
      <c r="VLF4" s="744"/>
      <c r="VLG4" s="744"/>
      <c r="VLH4" s="744"/>
      <c r="VLI4" s="744"/>
      <c r="VLJ4" s="744"/>
      <c r="VLK4" s="744"/>
      <c r="VLL4" s="744"/>
      <c r="VLM4" s="744"/>
      <c r="VLN4" s="744"/>
      <c r="VLO4" s="744"/>
      <c r="VLP4" s="744"/>
      <c r="VLQ4" s="744"/>
      <c r="VLR4" s="744"/>
      <c r="VLS4" s="744"/>
      <c r="VLT4" s="744"/>
      <c r="VLU4" s="744"/>
      <c r="VLV4" s="744"/>
      <c r="VLW4" s="744"/>
      <c r="VLX4" s="744"/>
      <c r="VLY4" s="744"/>
      <c r="VLZ4" s="744"/>
      <c r="VMA4" s="744"/>
      <c r="VMB4" s="744"/>
      <c r="VMC4" s="744"/>
      <c r="VMD4" s="744"/>
      <c r="VME4" s="744"/>
      <c r="VMF4" s="744"/>
      <c r="VMG4" s="744"/>
      <c r="VMH4" s="744"/>
      <c r="VMI4" s="744"/>
      <c r="VMJ4" s="744"/>
      <c r="VMK4" s="744"/>
      <c r="VML4" s="744"/>
      <c r="VMM4" s="744"/>
      <c r="VMN4" s="744"/>
      <c r="VMO4" s="744"/>
      <c r="VMP4" s="744"/>
      <c r="VMQ4" s="744"/>
      <c r="VMR4" s="744"/>
      <c r="VMS4" s="744"/>
      <c r="VMT4" s="744"/>
      <c r="VMU4" s="744"/>
      <c r="VMV4" s="744"/>
      <c r="VMW4" s="744"/>
      <c r="VMX4" s="744"/>
      <c r="VMY4" s="744"/>
      <c r="VMZ4" s="744"/>
      <c r="VNA4" s="744"/>
      <c r="VNB4" s="744"/>
      <c r="VNC4" s="744"/>
      <c r="VND4" s="744"/>
      <c r="VNE4" s="744"/>
      <c r="VNF4" s="744"/>
      <c r="VNG4" s="744"/>
      <c r="VNH4" s="744"/>
      <c r="VNI4" s="744"/>
      <c r="VNJ4" s="744"/>
      <c r="VNK4" s="744"/>
      <c r="VNL4" s="744"/>
      <c r="VNM4" s="744"/>
      <c r="VNN4" s="744"/>
      <c r="VNO4" s="744"/>
      <c r="VNP4" s="744"/>
      <c r="VNQ4" s="744"/>
      <c r="VNR4" s="744"/>
      <c r="VNS4" s="744"/>
      <c r="VNT4" s="744"/>
      <c r="VNU4" s="744"/>
      <c r="VNV4" s="744"/>
      <c r="VNW4" s="744"/>
      <c r="VNX4" s="744"/>
      <c r="VNY4" s="744"/>
      <c r="VNZ4" s="744"/>
      <c r="VOA4" s="744"/>
      <c r="VOB4" s="744"/>
      <c r="VOC4" s="744"/>
      <c r="VOD4" s="744"/>
      <c r="VOE4" s="744"/>
      <c r="VOF4" s="744"/>
      <c r="VOG4" s="744"/>
      <c r="VOH4" s="744"/>
      <c r="VOI4" s="744"/>
      <c r="VOJ4" s="744"/>
      <c r="VOK4" s="744"/>
      <c r="VOL4" s="744"/>
      <c r="VOM4" s="744"/>
      <c r="VON4" s="744"/>
      <c r="VOO4" s="744"/>
      <c r="VOP4" s="744"/>
      <c r="VOQ4" s="744"/>
      <c r="VOR4" s="744"/>
      <c r="VOS4" s="744"/>
      <c r="VOT4" s="744"/>
      <c r="VOU4" s="744"/>
      <c r="VOV4" s="744"/>
      <c r="VOW4" s="744"/>
      <c r="VOX4" s="744"/>
      <c r="VOY4" s="744"/>
      <c r="VOZ4" s="744"/>
      <c r="VPA4" s="744"/>
      <c r="VPB4" s="744"/>
      <c r="VPC4" s="744"/>
      <c r="VPD4" s="744"/>
      <c r="VPE4" s="744"/>
      <c r="VPF4" s="744"/>
      <c r="VPG4" s="744"/>
      <c r="VPH4" s="744"/>
      <c r="VPI4" s="744"/>
      <c r="VPJ4" s="744"/>
      <c r="VPK4" s="744"/>
      <c r="VPL4" s="744"/>
      <c r="VPM4" s="744"/>
      <c r="VPN4" s="744"/>
      <c r="VPO4" s="744"/>
      <c r="VPP4" s="744"/>
      <c r="VPQ4" s="744"/>
      <c r="VPR4" s="744"/>
      <c r="VPS4" s="744"/>
      <c r="VPT4" s="744"/>
      <c r="VPU4" s="744"/>
      <c r="VPV4" s="744"/>
      <c r="VPW4" s="744"/>
      <c r="VPX4" s="744"/>
      <c r="VPY4" s="744"/>
      <c r="VPZ4" s="744"/>
      <c r="VQA4" s="744"/>
      <c r="VQB4" s="744"/>
      <c r="VQC4" s="744"/>
      <c r="VQD4" s="744"/>
      <c r="VQE4" s="744"/>
      <c r="VQF4" s="744"/>
      <c r="VQG4" s="744"/>
      <c r="VQH4" s="744"/>
      <c r="VQI4" s="744"/>
      <c r="VQJ4" s="744"/>
      <c r="VQK4" s="744"/>
      <c r="VQL4" s="744"/>
      <c r="VQM4" s="744"/>
      <c r="VQN4" s="744"/>
      <c r="VQO4" s="744"/>
      <c r="VQP4" s="744"/>
      <c r="VQQ4" s="744"/>
      <c r="VQR4" s="744"/>
      <c r="VQS4" s="744"/>
      <c r="VQT4" s="744"/>
      <c r="VQU4" s="744"/>
      <c r="VQV4" s="744"/>
      <c r="VQW4" s="744"/>
      <c r="VQX4" s="744"/>
      <c r="VQY4" s="744"/>
      <c r="VQZ4" s="744"/>
      <c r="VRA4" s="744"/>
      <c r="VRB4" s="744"/>
      <c r="VRC4" s="744"/>
      <c r="VRD4" s="744"/>
      <c r="VRE4" s="744"/>
      <c r="VRF4" s="744"/>
      <c r="VRG4" s="744"/>
      <c r="VRH4" s="744"/>
      <c r="VRI4" s="744"/>
      <c r="VRJ4" s="744"/>
      <c r="VRK4" s="744"/>
      <c r="VRL4" s="744"/>
      <c r="VRM4" s="744"/>
      <c r="VRN4" s="744"/>
      <c r="VRO4" s="744"/>
      <c r="VRP4" s="744"/>
      <c r="VRQ4" s="744"/>
      <c r="VRR4" s="744"/>
      <c r="VRS4" s="744"/>
      <c r="VRT4" s="744"/>
      <c r="VRU4" s="744"/>
      <c r="VRV4" s="744"/>
      <c r="VRW4" s="744"/>
      <c r="VRX4" s="744"/>
      <c r="VRY4" s="744"/>
      <c r="VRZ4" s="744"/>
      <c r="VSA4" s="744"/>
      <c r="VSB4" s="744"/>
      <c r="VSC4" s="744"/>
      <c r="VSD4" s="744"/>
      <c r="VSE4" s="744"/>
      <c r="VSF4" s="744"/>
      <c r="VSG4" s="744"/>
      <c r="VSH4" s="744"/>
      <c r="VSI4" s="744"/>
      <c r="VSJ4" s="744"/>
      <c r="VSK4" s="744"/>
      <c r="VSL4" s="744"/>
      <c r="VSM4" s="744"/>
      <c r="VSN4" s="744"/>
      <c r="VSO4" s="744"/>
      <c r="VSP4" s="744"/>
      <c r="VSQ4" s="744"/>
      <c r="VSR4" s="744"/>
      <c r="VSS4" s="744"/>
      <c r="VST4" s="744"/>
      <c r="VSU4" s="744"/>
      <c r="VSV4" s="744"/>
      <c r="VSW4" s="744"/>
      <c r="VSX4" s="744"/>
      <c r="VSY4" s="744"/>
      <c r="VSZ4" s="744"/>
      <c r="VTA4" s="744"/>
      <c r="VTB4" s="744"/>
      <c r="VTC4" s="744"/>
      <c r="VTD4" s="744"/>
      <c r="VTE4" s="744"/>
      <c r="VTF4" s="744"/>
      <c r="VTG4" s="744"/>
      <c r="VTH4" s="744"/>
      <c r="VTI4" s="744"/>
      <c r="VTJ4" s="744"/>
      <c r="VTK4" s="744"/>
      <c r="VTL4" s="744"/>
      <c r="VTM4" s="744"/>
      <c r="VTN4" s="744"/>
      <c r="VTO4" s="744"/>
      <c r="VTP4" s="744"/>
      <c r="VTQ4" s="744"/>
      <c r="VTR4" s="744"/>
      <c r="VTS4" s="744"/>
      <c r="VTT4" s="744"/>
      <c r="VTU4" s="744"/>
      <c r="VTV4" s="744"/>
      <c r="VTW4" s="744"/>
      <c r="VTX4" s="744"/>
      <c r="VTY4" s="744"/>
      <c r="VTZ4" s="744"/>
      <c r="VUA4" s="744"/>
      <c r="VUB4" s="744"/>
      <c r="VUC4" s="744"/>
      <c r="VUD4" s="744"/>
      <c r="VUE4" s="744"/>
      <c r="VUF4" s="744"/>
      <c r="VUG4" s="744"/>
      <c r="VUH4" s="744"/>
      <c r="VUI4" s="744"/>
      <c r="VUJ4" s="744"/>
      <c r="VUK4" s="744"/>
      <c r="VUL4" s="744"/>
      <c r="VUM4" s="744"/>
      <c r="VUN4" s="744"/>
      <c r="VUO4" s="744"/>
      <c r="VUP4" s="744"/>
      <c r="VUQ4" s="744"/>
      <c r="VUR4" s="744"/>
      <c r="VUS4" s="744"/>
      <c r="VUT4" s="744"/>
      <c r="VUU4" s="744"/>
      <c r="VUV4" s="744"/>
      <c r="VUW4" s="744"/>
      <c r="VUX4" s="744"/>
      <c r="VUY4" s="744"/>
      <c r="VUZ4" s="744"/>
      <c r="VVA4" s="744"/>
      <c r="VVB4" s="744"/>
      <c r="VVC4" s="744"/>
      <c r="VVD4" s="744"/>
      <c r="VVE4" s="744"/>
      <c r="VVF4" s="744"/>
      <c r="VVG4" s="744"/>
      <c r="VVH4" s="744"/>
      <c r="VVI4" s="744"/>
      <c r="VVJ4" s="744"/>
      <c r="VVK4" s="744"/>
      <c r="VVL4" s="744"/>
      <c r="VVM4" s="744"/>
      <c r="VVN4" s="744"/>
      <c r="VVO4" s="744"/>
      <c r="VVP4" s="744"/>
      <c r="VVQ4" s="744"/>
      <c r="VVR4" s="744"/>
      <c r="VVS4" s="744"/>
      <c r="VVT4" s="744"/>
      <c r="VVU4" s="744"/>
      <c r="VVV4" s="744"/>
      <c r="VVW4" s="744"/>
      <c r="VVX4" s="744"/>
      <c r="VVY4" s="744"/>
      <c r="VVZ4" s="744"/>
      <c r="VWA4" s="744"/>
      <c r="VWB4" s="744"/>
      <c r="VWC4" s="744"/>
      <c r="VWD4" s="744"/>
      <c r="VWE4" s="744"/>
      <c r="VWF4" s="744"/>
      <c r="VWG4" s="744"/>
      <c r="VWH4" s="744"/>
      <c r="VWI4" s="744"/>
      <c r="VWJ4" s="744"/>
      <c r="VWK4" s="744"/>
      <c r="VWL4" s="744"/>
      <c r="VWM4" s="744"/>
      <c r="VWN4" s="744"/>
      <c r="VWO4" s="744"/>
      <c r="VWP4" s="744"/>
      <c r="VWQ4" s="744"/>
      <c r="VWR4" s="744"/>
      <c r="VWS4" s="744"/>
      <c r="VWT4" s="744"/>
      <c r="VWU4" s="744"/>
      <c r="VWV4" s="744"/>
      <c r="VWW4" s="744"/>
      <c r="VWX4" s="744"/>
      <c r="VWY4" s="744"/>
      <c r="VWZ4" s="744"/>
      <c r="VXA4" s="744"/>
      <c r="VXB4" s="744"/>
      <c r="VXC4" s="744"/>
      <c r="VXD4" s="744"/>
      <c r="VXE4" s="744"/>
      <c r="VXF4" s="744"/>
      <c r="VXG4" s="744"/>
      <c r="VXH4" s="744"/>
      <c r="VXI4" s="744"/>
      <c r="VXJ4" s="744"/>
      <c r="VXK4" s="744"/>
      <c r="VXL4" s="744"/>
      <c r="VXM4" s="744"/>
      <c r="VXN4" s="744"/>
      <c r="VXO4" s="744"/>
      <c r="VXP4" s="744"/>
      <c r="VXQ4" s="744"/>
      <c r="VXR4" s="744"/>
      <c r="VXS4" s="744"/>
      <c r="VXT4" s="744"/>
      <c r="VXU4" s="744"/>
      <c r="VXV4" s="744"/>
      <c r="VXW4" s="744"/>
      <c r="VXX4" s="744"/>
      <c r="VXY4" s="744"/>
      <c r="VXZ4" s="744"/>
      <c r="VYA4" s="744"/>
      <c r="VYB4" s="744"/>
      <c r="VYC4" s="744"/>
      <c r="VYD4" s="744"/>
      <c r="VYE4" s="744"/>
      <c r="VYF4" s="744"/>
      <c r="VYG4" s="744"/>
      <c r="VYH4" s="744"/>
      <c r="VYI4" s="744"/>
      <c r="VYJ4" s="744"/>
      <c r="VYK4" s="744"/>
      <c r="VYL4" s="744"/>
      <c r="VYM4" s="744"/>
      <c r="VYN4" s="744"/>
      <c r="VYO4" s="744"/>
      <c r="VYP4" s="744"/>
      <c r="VYQ4" s="744"/>
      <c r="VYR4" s="744"/>
      <c r="VYS4" s="744"/>
      <c r="VYT4" s="744"/>
      <c r="VYU4" s="744"/>
      <c r="VYV4" s="744"/>
      <c r="VYW4" s="744"/>
      <c r="VYX4" s="744"/>
      <c r="VYY4" s="744"/>
      <c r="VYZ4" s="744"/>
      <c r="VZA4" s="744"/>
      <c r="VZB4" s="744"/>
      <c r="VZC4" s="744"/>
      <c r="VZD4" s="744"/>
      <c r="VZE4" s="744"/>
      <c r="VZF4" s="744"/>
      <c r="VZG4" s="744"/>
      <c r="VZH4" s="744"/>
      <c r="VZI4" s="744"/>
      <c r="VZJ4" s="744"/>
      <c r="VZK4" s="744"/>
      <c r="VZL4" s="744"/>
      <c r="VZM4" s="744"/>
      <c r="VZN4" s="744"/>
      <c r="VZO4" s="744"/>
      <c r="VZP4" s="744"/>
      <c r="VZQ4" s="744"/>
      <c r="VZR4" s="744"/>
      <c r="VZS4" s="744"/>
      <c r="VZT4" s="744"/>
      <c r="VZU4" s="744"/>
      <c r="VZV4" s="744"/>
      <c r="VZW4" s="744"/>
      <c r="VZX4" s="744"/>
      <c r="VZY4" s="744"/>
      <c r="VZZ4" s="744"/>
      <c r="WAA4" s="744"/>
      <c r="WAB4" s="744"/>
      <c r="WAC4" s="744"/>
      <c r="WAD4" s="744"/>
      <c r="WAE4" s="744"/>
      <c r="WAF4" s="744"/>
      <c r="WAG4" s="744"/>
      <c r="WAH4" s="744"/>
      <c r="WAI4" s="744"/>
      <c r="WAJ4" s="744"/>
      <c r="WAK4" s="744"/>
      <c r="WAL4" s="744"/>
      <c r="WAM4" s="744"/>
      <c r="WAN4" s="744"/>
      <c r="WAO4" s="744"/>
      <c r="WAP4" s="744"/>
      <c r="WAQ4" s="744"/>
      <c r="WAR4" s="744"/>
      <c r="WAS4" s="744"/>
      <c r="WAT4" s="744"/>
      <c r="WAU4" s="744"/>
      <c r="WAV4" s="744"/>
      <c r="WAW4" s="744"/>
      <c r="WAX4" s="744"/>
      <c r="WAY4" s="744"/>
      <c r="WAZ4" s="744"/>
      <c r="WBA4" s="744"/>
      <c r="WBB4" s="744"/>
      <c r="WBC4" s="744"/>
      <c r="WBD4" s="744"/>
      <c r="WBE4" s="744"/>
      <c r="WBF4" s="744"/>
      <c r="WBG4" s="744"/>
      <c r="WBH4" s="744"/>
      <c r="WBI4" s="744"/>
      <c r="WBJ4" s="744"/>
      <c r="WBK4" s="744"/>
      <c r="WBL4" s="744"/>
      <c r="WBM4" s="744"/>
      <c r="WBN4" s="744"/>
      <c r="WBO4" s="744"/>
      <c r="WBP4" s="744"/>
      <c r="WBQ4" s="744"/>
      <c r="WBR4" s="744"/>
      <c r="WBS4" s="744"/>
      <c r="WBT4" s="744"/>
      <c r="WBU4" s="744"/>
      <c r="WBV4" s="744"/>
      <c r="WBW4" s="744"/>
      <c r="WBX4" s="744"/>
      <c r="WBY4" s="744"/>
      <c r="WBZ4" s="744"/>
      <c r="WCA4" s="744"/>
      <c r="WCB4" s="744"/>
      <c r="WCC4" s="744"/>
      <c r="WCD4" s="744"/>
      <c r="WCE4" s="744"/>
      <c r="WCF4" s="744"/>
      <c r="WCG4" s="744"/>
      <c r="WCH4" s="744"/>
      <c r="WCI4" s="744"/>
      <c r="WCJ4" s="744"/>
      <c r="WCK4" s="744"/>
      <c r="WCL4" s="744"/>
      <c r="WCM4" s="744"/>
      <c r="WCN4" s="744"/>
      <c r="WCO4" s="744"/>
      <c r="WCP4" s="744"/>
      <c r="WCQ4" s="744"/>
      <c r="WCR4" s="744"/>
      <c r="WCS4" s="744"/>
      <c r="WCT4" s="744"/>
      <c r="WCU4" s="744"/>
      <c r="WCV4" s="744"/>
      <c r="WCW4" s="744"/>
      <c r="WCX4" s="744"/>
      <c r="WCY4" s="744"/>
      <c r="WCZ4" s="744"/>
      <c r="WDA4" s="744"/>
      <c r="WDB4" s="744"/>
      <c r="WDC4" s="744"/>
      <c r="WDD4" s="744"/>
      <c r="WDE4" s="744"/>
      <c r="WDF4" s="744"/>
      <c r="WDG4" s="744"/>
      <c r="WDH4" s="744"/>
      <c r="WDI4" s="744"/>
      <c r="WDJ4" s="744"/>
      <c r="WDK4" s="744"/>
      <c r="WDL4" s="744"/>
      <c r="WDM4" s="744"/>
      <c r="WDN4" s="744"/>
      <c r="WDO4" s="744"/>
      <c r="WDP4" s="744"/>
      <c r="WDQ4" s="744"/>
      <c r="WDR4" s="744"/>
      <c r="WDS4" s="744"/>
      <c r="WDT4" s="744"/>
      <c r="WDU4" s="744"/>
      <c r="WDV4" s="744"/>
      <c r="WDW4" s="744"/>
      <c r="WDX4" s="744"/>
      <c r="WDY4" s="744"/>
      <c r="WDZ4" s="744"/>
      <c r="WEA4" s="744"/>
      <c r="WEB4" s="744"/>
      <c r="WEC4" s="744"/>
      <c r="WED4" s="744"/>
      <c r="WEE4" s="744"/>
      <c r="WEF4" s="744"/>
      <c r="WEG4" s="744"/>
      <c r="WEH4" s="744"/>
      <c r="WEI4" s="744"/>
      <c r="WEJ4" s="744"/>
      <c r="WEK4" s="744"/>
      <c r="WEL4" s="744"/>
      <c r="WEM4" s="744"/>
      <c r="WEN4" s="744"/>
      <c r="WEO4" s="744"/>
      <c r="WEP4" s="744"/>
      <c r="WEQ4" s="744"/>
      <c r="WER4" s="744"/>
      <c r="WES4" s="744"/>
      <c r="WET4" s="744"/>
      <c r="WEU4" s="744"/>
      <c r="WEV4" s="744"/>
      <c r="WEW4" s="744"/>
      <c r="WEX4" s="744"/>
      <c r="WEY4" s="744"/>
      <c r="WEZ4" s="744"/>
      <c r="WFA4" s="744"/>
      <c r="WFB4" s="744"/>
      <c r="WFC4" s="744"/>
      <c r="WFD4" s="744"/>
      <c r="WFE4" s="744"/>
      <c r="WFF4" s="744"/>
      <c r="WFG4" s="744"/>
      <c r="WFH4" s="744"/>
      <c r="WFI4" s="744"/>
      <c r="WFJ4" s="744"/>
      <c r="WFK4" s="744"/>
      <c r="WFL4" s="744"/>
      <c r="WFM4" s="744"/>
      <c r="WFN4" s="744"/>
      <c r="WFO4" s="744"/>
      <c r="WFP4" s="744"/>
      <c r="WFQ4" s="744"/>
      <c r="WFR4" s="744"/>
      <c r="WFS4" s="744"/>
      <c r="WFT4" s="744"/>
      <c r="WFU4" s="744"/>
      <c r="WFV4" s="744"/>
      <c r="WFW4" s="744"/>
      <c r="WFX4" s="744"/>
      <c r="WFY4" s="744"/>
      <c r="WFZ4" s="744"/>
      <c r="WGA4" s="744"/>
      <c r="WGB4" s="744"/>
      <c r="WGC4" s="744"/>
      <c r="WGD4" s="744"/>
      <c r="WGE4" s="744"/>
      <c r="WGF4" s="744"/>
      <c r="WGG4" s="744"/>
      <c r="WGH4" s="744"/>
      <c r="WGI4" s="744"/>
      <c r="WGJ4" s="744"/>
      <c r="WGK4" s="744"/>
      <c r="WGL4" s="744"/>
      <c r="WGM4" s="744"/>
      <c r="WGN4" s="744"/>
      <c r="WGO4" s="744"/>
      <c r="WGP4" s="744"/>
      <c r="WGQ4" s="744"/>
      <c r="WGR4" s="744"/>
      <c r="WGS4" s="744"/>
      <c r="WGT4" s="744"/>
      <c r="WGU4" s="744"/>
      <c r="WGV4" s="744"/>
      <c r="WGW4" s="744"/>
      <c r="WGX4" s="744"/>
      <c r="WGY4" s="744"/>
      <c r="WGZ4" s="744"/>
      <c r="WHA4" s="744"/>
      <c r="WHB4" s="744"/>
      <c r="WHC4" s="744"/>
      <c r="WHD4" s="744"/>
      <c r="WHE4" s="744"/>
      <c r="WHF4" s="744"/>
      <c r="WHG4" s="744"/>
      <c r="WHH4" s="744"/>
      <c r="WHI4" s="744"/>
      <c r="WHJ4" s="744"/>
      <c r="WHK4" s="744"/>
      <c r="WHL4" s="744"/>
      <c r="WHM4" s="744"/>
      <c r="WHN4" s="744"/>
      <c r="WHO4" s="744"/>
      <c r="WHP4" s="744"/>
      <c r="WHQ4" s="744"/>
      <c r="WHR4" s="744"/>
      <c r="WHS4" s="744"/>
      <c r="WHT4" s="744"/>
      <c r="WHU4" s="744"/>
      <c r="WHV4" s="744"/>
      <c r="WHW4" s="744"/>
      <c r="WHX4" s="744"/>
      <c r="WHY4" s="744"/>
      <c r="WHZ4" s="744"/>
      <c r="WIA4" s="744"/>
      <c r="WIB4" s="744"/>
      <c r="WIC4" s="744"/>
      <c r="WID4" s="744"/>
      <c r="WIE4" s="744"/>
      <c r="WIF4" s="744"/>
      <c r="WIG4" s="744"/>
      <c r="WIH4" s="744"/>
      <c r="WII4" s="744"/>
      <c r="WIJ4" s="744"/>
      <c r="WIK4" s="744"/>
      <c r="WIL4" s="744"/>
      <c r="WIM4" s="744"/>
      <c r="WIN4" s="744"/>
      <c r="WIO4" s="744"/>
      <c r="WIP4" s="744"/>
      <c r="WIQ4" s="744"/>
      <c r="WIR4" s="744"/>
      <c r="WIS4" s="744"/>
      <c r="WIT4" s="744"/>
      <c r="WIU4" s="744"/>
      <c r="WIV4" s="744"/>
      <c r="WIW4" s="744"/>
      <c r="WIX4" s="744"/>
      <c r="WIY4" s="744"/>
      <c r="WIZ4" s="744"/>
      <c r="WJA4" s="744"/>
      <c r="WJB4" s="744"/>
      <c r="WJC4" s="744"/>
      <c r="WJD4" s="744"/>
      <c r="WJE4" s="744"/>
      <c r="WJF4" s="744"/>
      <c r="WJG4" s="744"/>
      <c r="WJH4" s="744"/>
      <c r="WJI4" s="744"/>
      <c r="WJJ4" s="744"/>
      <c r="WJK4" s="744"/>
      <c r="WJL4" s="744"/>
      <c r="WJM4" s="744"/>
      <c r="WJN4" s="744"/>
      <c r="WJO4" s="744"/>
      <c r="WJP4" s="744"/>
      <c r="WJQ4" s="744"/>
      <c r="WJR4" s="744"/>
      <c r="WJS4" s="744"/>
      <c r="WJT4" s="744"/>
      <c r="WJU4" s="744"/>
      <c r="WJV4" s="744"/>
      <c r="WJW4" s="744"/>
      <c r="WJX4" s="744"/>
      <c r="WJY4" s="744"/>
      <c r="WJZ4" s="744"/>
      <c r="WKA4" s="744"/>
      <c r="WKB4" s="744"/>
      <c r="WKC4" s="744"/>
      <c r="WKD4" s="744"/>
      <c r="WKE4" s="744"/>
      <c r="WKF4" s="744"/>
      <c r="WKG4" s="744"/>
      <c r="WKH4" s="744"/>
      <c r="WKI4" s="744"/>
      <c r="WKJ4" s="744"/>
      <c r="WKK4" s="744"/>
      <c r="WKL4" s="744"/>
      <c r="WKM4" s="744"/>
      <c r="WKN4" s="744"/>
      <c r="WKO4" s="744"/>
      <c r="WKP4" s="744"/>
      <c r="WKQ4" s="744"/>
      <c r="WKR4" s="744"/>
      <c r="WKS4" s="744"/>
      <c r="WKT4" s="744"/>
      <c r="WKU4" s="744"/>
      <c r="WKV4" s="744"/>
      <c r="WKW4" s="744"/>
      <c r="WKX4" s="744"/>
      <c r="WKY4" s="744"/>
      <c r="WKZ4" s="744"/>
      <c r="WLA4" s="744"/>
      <c r="WLB4" s="744"/>
      <c r="WLC4" s="744"/>
      <c r="WLD4" s="744"/>
      <c r="WLE4" s="744"/>
      <c r="WLF4" s="744"/>
      <c r="WLG4" s="744"/>
      <c r="WLH4" s="744"/>
      <c r="WLI4" s="744"/>
      <c r="WLJ4" s="744"/>
      <c r="WLK4" s="744"/>
      <c r="WLL4" s="744"/>
      <c r="WLM4" s="744"/>
      <c r="WLN4" s="744"/>
      <c r="WLO4" s="744"/>
      <c r="WLP4" s="744"/>
      <c r="WLQ4" s="744"/>
      <c r="WLR4" s="744"/>
      <c r="WLS4" s="744"/>
      <c r="WLT4" s="744"/>
      <c r="WLU4" s="744"/>
      <c r="WLV4" s="744"/>
      <c r="WLW4" s="744"/>
      <c r="WLX4" s="744"/>
      <c r="WLY4" s="744"/>
      <c r="WLZ4" s="744"/>
      <c r="WMA4" s="744"/>
      <c r="WMB4" s="744"/>
      <c r="WMC4" s="744"/>
      <c r="WMD4" s="744"/>
      <c r="WME4" s="744"/>
      <c r="WMF4" s="744"/>
      <c r="WMG4" s="744"/>
      <c r="WMH4" s="744"/>
      <c r="WMI4" s="744"/>
      <c r="WMJ4" s="744"/>
      <c r="WMK4" s="744"/>
      <c r="WML4" s="744"/>
      <c r="WMM4" s="744"/>
      <c r="WMN4" s="744"/>
      <c r="WMO4" s="744"/>
      <c r="WMP4" s="744"/>
      <c r="WMQ4" s="744"/>
      <c r="WMR4" s="744"/>
      <c r="WMS4" s="744"/>
      <c r="WMT4" s="744"/>
      <c r="WMU4" s="744"/>
      <c r="WMV4" s="744"/>
      <c r="WMW4" s="744"/>
      <c r="WMX4" s="744"/>
      <c r="WMY4" s="744"/>
      <c r="WMZ4" s="744"/>
      <c r="WNA4" s="744"/>
      <c r="WNB4" s="744"/>
      <c r="WNC4" s="744"/>
      <c r="WND4" s="744"/>
      <c r="WNE4" s="744"/>
      <c r="WNF4" s="744"/>
      <c r="WNG4" s="744"/>
      <c r="WNH4" s="744"/>
      <c r="WNI4" s="744"/>
      <c r="WNJ4" s="744"/>
      <c r="WNK4" s="744"/>
      <c r="WNL4" s="744"/>
      <c r="WNM4" s="744"/>
      <c r="WNN4" s="744"/>
      <c r="WNO4" s="744"/>
      <c r="WNP4" s="744"/>
      <c r="WNQ4" s="744"/>
      <c r="WNR4" s="744"/>
      <c r="WNS4" s="744"/>
      <c r="WNT4" s="744"/>
      <c r="WNU4" s="744"/>
      <c r="WNV4" s="744"/>
      <c r="WNW4" s="744"/>
      <c r="WNX4" s="744"/>
      <c r="WNY4" s="744"/>
      <c r="WNZ4" s="744"/>
      <c r="WOA4" s="744"/>
      <c r="WOB4" s="744"/>
      <c r="WOC4" s="744"/>
      <c r="WOD4" s="744"/>
      <c r="WOE4" s="744"/>
      <c r="WOF4" s="744"/>
      <c r="WOG4" s="744"/>
      <c r="WOH4" s="744"/>
      <c r="WOI4" s="744"/>
      <c r="WOJ4" s="744"/>
      <c r="WOK4" s="744"/>
      <c r="WOL4" s="744"/>
      <c r="WOM4" s="744"/>
      <c r="WON4" s="744"/>
      <c r="WOO4" s="744"/>
      <c r="WOP4" s="744"/>
      <c r="WOQ4" s="744"/>
      <c r="WOR4" s="744"/>
      <c r="WOS4" s="744"/>
      <c r="WOT4" s="744"/>
      <c r="WOU4" s="744"/>
      <c r="WOV4" s="744"/>
      <c r="WOW4" s="744"/>
      <c r="WOX4" s="744"/>
      <c r="WOY4" s="744"/>
      <c r="WOZ4" s="744"/>
      <c r="WPA4" s="744"/>
      <c r="WPB4" s="744"/>
      <c r="WPC4" s="744"/>
      <c r="WPD4" s="744"/>
      <c r="WPE4" s="744"/>
      <c r="WPF4" s="744"/>
      <c r="WPG4" s="744"/>
      <c r="WPH4" s="744"/>
      <c r="WPI4" s="744"/>
      <c r="WPJ4" s="744"/>
      <c r="WPK4" s="744"/>
      <c r="WPL4" s="744"/>
      <c r="WPM4" s="744"/>
      <c r="WPN4" s="744"/>
      <c r="WPO4" s="744"/>
      <c r="WPP4" s="744"/>
      <c r="WPQ4" s="744"/>
      <c r="WPR4" s="744"/>
      <c r="WPS4" s="744"/>
      <c r="WPT4" s="744"/>
      <c r="WPU4" s="744"/>
      <c r="WPV4" s="744"/>
      <c r="WPW4" s="744"/>
      <c r="WPX4" s="744"/>
      <c r="WPY4" s="744"/>
      <c r="WPZ4" s="744"/>
      <c r="WQA4" s="744"/>
      <c r="WQB4" s="744"/>
      <c r="WQC4" s="744"/>
      <c r="WQD4" s="744"/>
      <c r="WQE4" s="744"/>
      <c r="WQF4" s="744"/>
      <c r="WQG4" s="744"/>
      <c r="WQH4" s="744"/>
      <c r="WQI4" s="744"/>
      <c r="WQJ4" s="744"/>
      <c r="WQK4" s="744"/>
      <c r="WQL4" s="744"/>
      <c r="WQM4" s="744"/>
      <c r="WQN4" s="744"/>
      <c r="WQO4" s="744"/>
      <c r="WQP4" s="744"/>
      <c r="WQQ4" s="744"/>
      <c r="WQR4" s="744"/>
      <c r="WQS4" s="744"/>
      <c r="WQT4" s="744"/>
      <c r="WQU4" s="744"/>
      <c r="WQV4" s="744"/>
      <c r="WQW4" s="744"/>
      <c r="WQX4" s="744"/>
      <c r="WQY4" s="744"/>
      <c r="WQZ4" s="744"/>
      <c r="WRA4" s="744"/>
      <c r="WRB4" s="744"/>
      <c r="WRC4" s="744"/>
      <c r="WRD4" s="744"/>
      <c r="WRE4" s="744"/>
      <c r="WRF4" s="744"/>
      <c r="WRG4" s="744"/>
      <c r="WRH4" s="744"/>
      <c r="WRI4" s="744"/>
      <c r="WRJ4" s="744"/>
      <c r="WRK4" s="744"/>
      <c r="WRL4" s="744"/>
      <c r="WRM4" s="744"/>
      <c r="WRN4" s="744"/>
      <c r="WRO4" s="744"/>
      <c r="WRP4" s="744"/>
      <c r="WRQ4" s="744"/>
      <c r="WRR4" s="744"/>
      <c r="WRS4" s="744"/>
      <c r="WRT4" s="744"/>
      <c r="WRU4" s="744"/>
      <c r="WRV4" s="744"/>
      <c r="WRW4" s="744"/>
      <c r="WRX4" s="744"/>
      <c r="WRY4" s="744"/>
      <c r="WRZ4" s="744"/>
      <c r="WSA4" s="744"/>
      <c r="WSB4" s="744"/>
      <c r="WSC4" s="744"/>
      <c r="WSD4" s="744"/>
      <c r="WSE4" s="744"/>
      <c r="WSF4" s="744"/>
      <c r="WSG4" s="744"/>
      <c r="WSH4" s="744"/>
      <c r="WSI4" s="744"/>
      <c r="WSJ4" s="744"/>
      <c r="WSK4" s="744"/>
      <c r="WSL4" s="744"/>
      <c r="WSM4" s="744"/>
      <c r="WSN4" s="744"/>
      <c r="WSO4" s="744"/>
      <c r="WSP4" s="744"/>
      <c r="WSQ4" s="744"/>
      <c r="WSR4" s="744"/>
      <c r="WSS4" s="744"/>
      <c r="WST4" s="744"/>
      <c r="WSU4" s="744"/>
      <c r="WSV4" s="744"/>
      <c r="WSW4" s="744"/>
      <c r="WSX4" s="744"/>
      <c r="WSY4" s="744"/>
      <c r="WSZ4" s="744"/>
      <c r="WTA4" s="744"/>
      <c r="WTB4" s="744"/>
      <c r="WTC4" s="744"/>
      <c r="WTD4" s="744"/>
      <c r="WTE4" s="744"/>
      <c r="WTF4" s="744"/>
      <c r="WTG4" s="744"/>
      <c r="WTH4" s="744"/>
      <c r="WTI4" s="744"/>
      <c r="WTJ4" s="744"/>
      <c r="WTK4" s="744"/>
      <c r="WTL4" s="744"/>
      <c r="WTM4" s="744"/>
      <c r="WTN4" s="744"/>
      <c r="WTO4" s="744"/>
      <c r="WTP4" s="744"/>
      <c r="WTQ4" s="744"/>
      <c r="WTR4" s="744"/>
      <c r="WTS4" s="744"/>
      <c r="WTT4" s="744"/>
      <c r="WTU4" s="744"/>
      <c r="WTV4" s="744"/>
      <c r="WTW4" s="744"/>
      <c r="WTX4" s="744"/>
      <c r="WTY4" s="744"/>
      <c r="WTZ4" s="744"/>
      <c r="WUA4" s="744"/>
      <c r="WUB4" s="744"/>
      <c r="WUC4" s="744"/>
      <c r="WUD4" s="744"/>
      <c r="WUE4" s="744"/>
      <c r="WUF4" s="744"/>
      <c r="WUG4" s="744"/>
      <c r="WUH4" s="744"/>
      <c r="WUI4" s="744"/>
      <c r="WUJ4" s="744"/>
      <c r="WUK4" s="744"/>
      <c r="WUL4" s="744"/>
      <c r="WUM4" s="744"/>
      <c r="WUN4" s="744"/>
      <c r="WUO4" s="744"/>
      <c r="WUP4" s="744"/>
      <c r="WUQ4" s="744"/>
      <c r="WUR4" s="744"/>
      <c r="WUS4" s="744"/>
      <c r="WUT4" s="744"/>
      <c r="WUU4" s="744"/>
      <c r="WUV4" s="744"/>
      <c r="WUW4" s="744"/>
      <c r="WUX4" s="744"/>
      <c r="WUY4" s="744"/>
      <c r="WUZ4" s="744"/>
      <c r="WVA4" s="744"/>
      <c r="WVB4" s="744"/>
      <c r="WVC4" s="744"/>
      <c r="WVD4" s="744"/>
      <c r="WVE4" s="744"/>
      <c r="WVF4" s="744"/>
      <c r="WVG4" s="744"/>
      <c r="WVH4" s="744"/>
      <c r="WVI4" s="744"/>
      <c r="WVJ4" s="744"/>
      <c r="WVK4" s="744"/>
      <c r="WVL4" s="744"/>
      <c r="WVM4" s="744"/>
      <c r="WVN4" s="744"/>
      <c r="WVO4" s="744"/>
      <c r="WVP4" s="744"/>
      <c r="WVQ4" s="744"/>
      <c r="WVR4" s="744"/>
      <c r="WVS4" s="744"/>
      <c r="WVT4" s="744"/>
      <c r="WVU4" s="744"/>
      <c r="WVV4" s="744"/>
      <c r="WVW4" s="744"/>
      <c r="WVX4" s="744"/>
      <c r="WVY4" s="744"/>
      <c r="WVZ4" s="744"/>
      <c r="WWA4" s="744"/>
      <c r="WWB4" s="744"/>
      <c r="WWC4" s="744"/>
      <c r="WWD4" s="744"/>
      <c r="WWE4" s="744"/>
      <c r="WWF4" s="744"/>
      <c r="WWG4" s="744"/>
      <c r="WWH4" s="744"/>
      <c r="WWI4" s="744"/>
      <c r="WWJ4" s="744"/>
      <c r="WWK4" s="744"/>
      <c r="WWL4" s="744"/>
      <c r="WWM4" s="744"/>
      <c r="WWN4" s="744"/>
      <c r="WWO4" s="744"/>
      <c r="WWP4" s="744"/>
      <c r="WWQ4" s="744"/>
      <c r="WWR4" s="744"/>
      <c r="WWS4" s="744"/>
      <c r="WWT4" s="744"/>
      <c r="WWU4" s="744"/>
      <c r="WWV4" s="744"/>
      <c r="WWW4" s="744"/>
      <c r="WWX4" s="744"/>
      <c r="WWY4" s="744"/>
      <c r="WWZ4" s="744"/>
      <c r="WXA4" s="744"/>
      <c r="WXB4" s="744"/>
      <c r="WXC4" s="744"/>
      <c r="WXD4" s="744"/>
      <c r="WXE4" s="744"/>
      <c r="WXF4" s="744"/>
      <c r="WXG4" s="744"/>
      <c r="WXH4" s="744"/>
      <c r="WXI4" s="744"/>
      <c r="WXJ4" s="744"/>
      <c r="WXK4" s="744"/>
      <c r="WXL4" s="744"/>
      <c r="WXM4" s="744"/>
      <c r="WXN4" s="744"/>
      <c r="WXO4" s="744"/>
      <c r="WXP4" s="744"/>
      <c r="WXQ4" s="744"/>
      <c r="WXR4" s="744"/>
      <c r="WXS4" s="744"/>
      <c r="WXT4" s="744"/>
      <c r="WXU4" s="744"/>
      <c r="WXV4" s="744"/>
      <c r="WXW4" s="744"/>
      <c r="WXX4" s="744"/>
      <c r="WXY4" s="744"/>
      <c r="WXZ4" s="744"/>
      <c r="WYA4" s="744"/>
      <c r="WYB4" s="744"/>
      <c r="WYC4" s="744"/>
      <c r="WYD4" s="744"/>
      <c r="WYE4" s="744"/>
      <c r="WYF4" s="744"/>
      <c r="WYG4" s="744"/>
      <c r="WYH4" s="744"/>
      <c r="WYI4" s="744"/>
      <c r="WYJ4" s="744"/>
      <c r="WYK4" s="744"/>
      <c r="WYL4" s="744"/>
      <c r="WYM4" s="744"/>
      <c r="WYN4" s="744"/>
      <c r="WYO4" s="744"/>
      <c r="WYP4" s="744"/>
      <c r="WYQ4" s="744"/>
      <c r="WYR4" s="744"/>
      <c r="WYS4" s="744"/>
      <c r="WYT4" s="744"/>
      <c r="WYU4" s="744"/>
      <c r="WYV4" s="744"/>
      <c r="WYW4" s="744"/>
      <c r="WYX4" s="744"/>
      <c r="WYY4" s="744"/>
      <c r="WYZ4" s="744"/>
      <c r="WZA4" s="744"/>
      <c r="WZB4" s="744"/>
      <c r="WZC4" s="744"/>
      <c r="WZD4" s="744"/>
      <c r="WZE4" s="744"/>
      <c r="WZF4" s="744"/>
      <c r="WZG4" s="744"/>
      <c r="WZH4" s="744"/>
      <c r="WZI4" s="744"/>
      <c r="WZJ4" s="744"/>
      <c r="WZK4" s="744"/>
      <c r="WZL4" s="744"/>
      <c r="WZM4" s="744"/>
      <c r="WZN4" s="744"/>
      <c r="WZO4" s="744"/>
      <c r="WZP4" s="744"/>
      <c r="WZQ4" s="744"/>
      <c r="WZR4" s="744"/>
      <c r="WZS4" s="744"/>
      <c r="WZT4" s="744"/>
      <c r="WZU4" s="744"/>
      <c r="WZV4" s="744"/>
      <c r="WZW4" s="744"/>
      <c r="WZX4" s="744"/>
      <c r="WZY4" s="744"/>
      <c r="WZZ4" s="744"/>
      <c r="XAA4" s="744"/>
      <c r="XAB4" s="744"/>
      <c r="XAC4" s="744"/>
      <c r="XAD4" s="744"/>
      <c r="XAE4" s="744"/>
      <c r="XAF4" s="744"/>
      <c r="XAG4" s="744"/>
      <c r="XAH4" s="744"/>
      <c r="XAI4" s="744"/>
      <c r="XAJ4" s="744"/>
      <c r="XAK4" s="744"/>
      <c r="XAL4" s="744"/>
      <c r="XAM4" s="744"/>
      <c r="XAN4" s="744"/>
      <c r="XAO4" s="744"/>
      <c r="XAP4" s="744"/>
      <c r="XAQ4" s="744"/>
      <c r="XAR4" s="744"/>
      <c r="XAS4" s="744"/>
      <c r="XAT4" s="744"/>
      <c r="XAU4" s="744"/>
      <c r="XAV4" s="744"/>
      <c r="XAW4" s="744"/>
      <c r="XAX4" s="744"/>
      <c r="XAY4" s="744"/>
      <c r="XAZ4" s="744"/>
      <c r="XBA4" s="744"/>
      <c r="XBB4" s="744"/>
      <c r="XBC4" s="744"/>
      <c r="XBD4" s="744"/>
      <c r="XBE4" s="744"/>
      <c r="XBF4" s="744"/>
      <c r="XBG4" s="744"/>
      <c r="XBH4" s="744"/>
      <c r="XBI4" s="744"/>
      <c r="XBJ4" s="744"/>
      <c r="XBK4" s="744"/>
      <c r="XBL4" s="744"/>
      <c r="XBM4" s="744"/>
      <c r="XBN4" s="744"/>
      <c r="XBO4" s="744"/>
      <c r="XBP4" s="744"/>
      <c r="XBQ4" s="744"/>
      <c r="XBR4" s="744"/>
      <c r="XBS4" s="744"/>
      <c r="XBT4" s="744"/>
      <c r="XBU4" s="744"/>
      <c r="XBV4" s="744"/>
      <c r="XBW4" s="744"/>
      <c r="XBX4" s="744"/>
      <c r="XBY4" s="744"/>
      <c r="XBZ4" s="744"/>
      <c r="XCA4" s="744"/>
      <c r="XCB4" s="744"/>
      <c r="XCC4" s="744"/>
      <c r="XCD4" s="744"/>
      <c r="XCE4" s="744"/>
      <c r="XCF4" s="744"/>
      <c r="XCG4" s="744"/>
      <c r="XCH4" s="744"/>
      <c r="XCI4" s="744"/>
      <c r="XCJ4" s="744"/>
      <c r="XCK4" s="744"/>
      <c r="XCL4" s="744"/>
      <c r="XCM4" s="744"/>
      <c r="XCN4" s="744"/>
      <c r="XCO4" s="744"/>
      <c r="XCP4" s="744"/>
      <c r="XCQ4" s="744"/>
      <c r="XCR4" s="744"/>
      <c r="XCS4" s="744"/>
      <c r="XCT4" s="744"/>
      <c r="XCU4" s="744"/>
      <c r="XCV4" s="744"/>
      <c r="XCW4" s="744"/>
      <c r="XCX4" s="744"/>
      <c r="XCY4" s="744"/>
      <c r="XCZ4" s="744"/>
      <c r="XDA4" s="744"/>
      <c r="XDB4" s="744"/>
      <c r="XDC4" s="744"/>
      <c r="XDD4" s="744"/>
      <c r="XDE4" s="744"/>
      <c r="XDF4" s="744"/>
      <c r="XDG4" s="744"/>
      <c r="XDH4" s="744"/>
      <c r="XDI4" s="744"/>
      <c r="XDJ4" s="744"/>
      <c r="XDK4" s="744"/>
      <c r="XDL4" s="744"/>
      <c r="XDM4" s="744"/>
      <c r="XDN4" s="744"/>
      <c r="XDO4" s="744"/>
      <c r="XDP4" s="744"/>
      <c r="XDQ4" s="744"/>
      <c r="XDR4" s="744"/>
      <c r="XDS4" s="744"/>
      <c r="XDT4" s="744"/>
      <c r="XDU4" s="744"/>
      <c r="XDV4" s="744"/>
      <c r="XDW4" s="744"/>
      <c r="XDX4" s="744"/>
      <c r="XDY4" s="744"/>
      <c r="XDZ4" s="744"/>
      <c r="XEA4" s="744"/>
      <c r="XEB4" s="744"/>
      <c r="XEC4" s="744"/>
      <c r="XED4" s="744"/>
      <c r="XEE4" s="744"/>
      <c r="XEF4" s="744"/>
      <c r="XEG4" s="744"/>
      <c r="XEH4" s="744"/>
      <c r="XEI4" s="744"/>
      <c r="XEJ4" s="744"/>
      <c r="XEK4" s="744"/>
      <c r="XEL4" s="744"/>
      <c r="XEM4" s="744"/>
      <c r="XEN4" s="744"/>
      <c r="XEO4" s="744"/>
      <c r="XEP4" s="744"/>
      <c r="XEQ4" s="744"/>
      <c r="XER4" s="744"/>
      <c r="XES4" s="744"/>
      <c r="XET4" s="744"/>
      <c r="XEU4" s="744"/>
      <c r="XEV4" s="744"/>
      <c r="XEW4" s="744"/>
      <c r="XEX4" s="744"/>
      <c r="XEY4" s="744"/>
      <c r="XEZ4" s="744"/>
      <c r="XFA4" s="744"/>
      <c r="XFB4" s="744"/>
    </row>
    <row r="5" spans="1:16382" x14ac:dyDescent="0.25">
      <c r="B5" s="737" t="s">
        <v>260</v>
      </c>
      <c r="C5" s="737"/>
    </row>
    <row r="6" spans="1:16382" ht="15.75" customHeight="1" x14ac:dyDescent="0.25">
      <c r="A6" s="106"/>
      <c r="B6" s="271">
        <f>IFERROR(IF(Indice!B6="","2XX2",YEAR(Indice!B6)),"2XX2")</f>
        <v>2025</v>
      </c>
      <c r="C6" s="271">
        <f>IFERROR(YEAR(Indice!B6-365),"2XX1")</f>
        <v>2024</v>
      </c>
      <c r="D6" s="106"/>
    </row>
    <row r="7" spans="1:16382" ht="15" customHeight="1" x14ac:dyDescent="0.25">
      <c r="A7" s="107" t="s">
        <v>109</v>
      </c>
      <c r="B7" s="11"/>
      <c r="C7" s="11"/>
      <c r="D7" s="11"/>
    </row>
    <row r="8" spans="1:16382" ht="15" customHeight="1" x14ac:dyDescent="0.25">
      <c r="A8" s="42" t="s">
        <v>112</v>
      </c>
      <c r="B8" s="42">
        <v>0</v>
      </c>
      <c r="C8" s="42">
        <v>0</v>
      </c>
      <c r="D8" s="42"/>
      <c r="E8" s="743"/>
      <c r="F8" s="743"/>
      <c r="G8" s="743"/>
      <c r="H8" s="743"/>
      <c r="I8" s="743"/>
      <c r="J8" s="743"/>
      <c r="K8" s="743"/>
      <c r="L8" s="743"/>
      <c r="M8" s="743"/>
      <c r="N8" s="743"/>
      <c r="O8" s="743"/>
      <c r="P8" s="743"/>
      <c r="Q8" s="743"/>
      <c r="R8" s="743"/>
      <c r="S8" s="743"/>
      <c r="T8" s="743"/>
      <c r="U8" s="743"/>
      <c r="V8" s="743"/>
      <c r="W8" s="743"/>
      <c r="X8" s="743"/>
      <c r="Y8" s="743"/>
      <c r="Z8" s="743"/>
      <c r="AA8" s="743"/>
      <c r="AB8" s="743"/>
      <c r="AC8" s="743"/>
      <c r="AD8" s="743"/>
      <c r="AE8" s="743"/>
      <c r="AF8" s="743"/>
      <c r="AG8" s="743"/>
      <c r="AH8" s="743"/>
      <c r="AI8" s="743"/>
      <c r="AJ8" s="743"/>
      <c r="AK8" s="743"/>
      <c r="AL8" s="743"/>
      <c r="AM8" s="743"/>
      <c r="AN8" s="743"/>
      <c r="AO8" s="743"/>
      <c r="AP8" s="743"/>
      <c r="AQ8" s="743"/>
      <c r="AR8" s="743"/>
      <c r="AS8" s="743"/>
      <c r="AT8" s="743"/>
      <c r="AU8" s="743"/>
      <c r="AV8" s="743"/>
      <c r="AW8" s="743"/>
      <c r="AX8" s="743"/>
      <c r="AY8" s="743"/>
      <c r="AZ8" s="743"/>
      <c r="BA8" s="743"/>
      <c r="BB8" s="743"/>
      <c r="BC8" s="743"/>
      <c r="BD8" s="743"/>
      <c r="BE8" s="743"/>
      <c r="BF8" s="743"/>
      <c r="BG8" s="743"/>
      <c r="BH8" s="743"/>
      <c r="BI8" s="743"/>
      <c r="BJ8" s="743"/>
      <c r="BK8" s="743"/>
      <c r="BL8" s="743"/>
      <c r="BM8" s="743"/>
      <c r="BN8" s="743"/>
      <c r="BO8" s="743"/>
      <c r="BP8" s="743"/>
      <c r="BQ8" s="743"/>
      <c r="BR8" s="743"/>
      <c r="BS8" s="743"/>
      <c r="BT8" s="743"/>
      <c r="BU8" s="743"/>
      <c r="BV8" s="743"/>
      <c r="BW8" s="743"/>
      <c r="BX8" s="743"/>
      <c r="BY8" s="743"/>
      <c r="BZ8" s="743"/>
      <c r="CA8" s="743"/>
      <c r="CB8" s="743"/>
      <c r="CC8" s="743"/>
      <c r="CD8" s="743"/>
      <c r="CE8" s="743"/>
      <c r="CF8" s="743"/>
      <c r="CG8" s="743"/>
      <c r="CH8" s="743"/>
      <c r="CI8" s="743"/>
      <c r="CJ8" s="743"/>
      <c r="CK8" s="743"/>
      <c r="CL8" s="743"/>
      <c r="CM8" s="743"/>
      <c r="CN8" s="743"/>
      <c r="CO8" s="743"/>
      <c r="CP8" s="743"/>
      <c r="CQ8" s="743"/>
      <c r="CR8" s="743"/>
      <c r="CS8" s="743"/>
      <c r="CT8" s="743"/>
      <c r="CU8" s="743"/>
      <c r="CV8" s="743"/>
      <c r="CW8" s="743"/>
      <c r="CX8" s="743"/>
      <c r="CY8" s="743"/>
      <c r="CZ8" s="743"/>
      <c r="DA8" s="743"/>
      <c r="DB8" s="743"/>
      <c r="DC8" s="743"/>
      <c r="DD8" s="743"/>
      <c r="DE8" s="743"/>
      <c r="DF8" s="743"/>
      <c r="DG8" s="743"/>
      <c r="DH8" s="743"/>
      <c r="DI8" s="743"/>
      <c r="DJ8" s="743"/>
      <c r="DK8" s="743"/>
      <c r="DL8" s="743"/>
      <c r="DM8" s="743"/>
      <c r="DN8" s="743"/>
      <c r="DO8" s="743"/>
      <c r="DP8" s="743"/>
      <c r="DQ8" s="743"/>
      <c r="DR8" s="743"/>
      <c r="DS8" s="743"/>
      <c r="DT8" s="743"/>
      <c r="DU8" s="743"/>
      <c r="DV8" s="743"/>
      <c r="DW8" s="743"/>
      <c r="DX8" s="743"/>
      <c r="DY8" s="743"/>
      <c r="DZ8" s="743"/>
      <c r="EA8" s="743"/>
      <c r="EB8" s="743"/>
      <c r="EC8" s="743"/>
      <c r="ED8" s="743"/>
      <c r="EE8" s="743"/>
      <c r="EF8" s="743"/>
      <c r="EG8" s="743"/>
      <c r="EH8" s="743"/>
      <c r="EI8" s="743"/>
      <c r="EJ8" s="743"/>
      <c r="EK8" s="743"/>
      <c r="EL8" s="743"/>
      <c r="EM8" s="743"/>
      <c r="EN8" s="743"/>
      <c r="EO8" s="743"/>
      <c r="EP8" s="743"/>
      <c r="EQ8" s="743"/>
      <c r="ER8" s="743"/>
      <c r="ES8" s="743"/>
      <c r="ET8" s="743"/>
      <c r="EU8" s="743"/>
      <c r="EV8" s="743"/>
      <c r="EW8" s="743"/>
      <c r="EX8" s="743"/>
      <c r="EY8" s="743"/>
      <c r="EZ8" s="743"/>
      <c r="FA8" s="743"/>
      <c r="FB8" s="743"/>
      <c r="FC8" s="743"/>
      <c r="FD8" s="743"/>
      <c r="FE8" s="743"/>
      <c r="FF8" s="743"/>
      <c r="FG8" s="743"/>
      <c r="FH8" s="743"/>
      <c r="FI8" s="743"/>
      <c r="FJ8" s="743"/>
      <c r="FK8" s="743"/>
      <c r="FL8" s="743"/>
      <c r="FM8" s="743"/>
      <c r="FN8" s="743"/>
      <c r="FO8" s="743"/>
      <c r="FP8" s="743"/>
      <c r="FQ8" s="743"/>
      <c r="FR8" s="743"/>
      <c r="FS8" s="743"/>
      <c r="FT8" s="743"/>
      <c r="FU8" s="743"/>
      <c r="FV8" s="743"/>
      <c r="FW8" s="743"/>
      <c r="FX8" s="743"/>
      <c r="FY8" s="743"/>
      <c r="FZ8" s="743"/>
      <c r="GA8" s="743"/>
      <c r="GB8" s="743"/>
      <c r="GC8" s="743"/>
      <c r="GD8" s="743"/>
      <c r="GE8" s="743"/>
      <c r="GF8" s="743"/>
      <c r="GG8" s="743"/>
      <c r="GH8" s="743"/>
      <c r="GI8" s="743"/>
      <c r="GJ8" s="743"/>
      <c r="GK8" s="743"/>
      <c r="GL8" s="743"/>
      <c r="GM8" s="743"/>
      <c r="GN8" s="743"/>
      <c r="GO8" s="743"/>
      <c r="GP8" s="743"/>
      <c r="GQ8" s="743"/>
      <c r="GR8" s="743"/>
      <c r="GS8" s="743"/>
      <c r="GT8" s="743"/>
      <c r="GU8" s="743"/>
      <c r="GV8" s="743"/>
      <c r="GW8" s="743"/>
      <c r="GX8" s="743"/>
      <c r="GY8" s="743"/>
      <c r="GZ8" s="743"/>
      <c r="HA8" s="743"/>
      <c r="HB8" s="743"/>
      <c r="HC8" s="743"/>
      <c r="HD8" s="743"/>
      <c r="HE8" s="743"/>
      <c r="HF8" s="743"/>
      <c r="HG8" s="743"/>
      <c r="HH8" s="743"/>
      <c r="HI8" s="743"/>
      <c r="HJ8" s="743"/>
      <c r="HK8" s="743"/>
      <c r="HL8" s="743"/>
      <c r="HM8" s="743"/>
      <c r="HN8" s="743"/>
      <c r="HO8" s="743"/>
      <c r="HP8" s="743"/>
      <c r="HQ8" s="743"/>
      <c r="HR8" s="743"/>
      <c r="HS8" s="743"/>
      <c r="HT8" s="743"/>
      <c r="HU8" s="743"/>
      <c r="HV8" s="743"/>
      <c r="HW8" s="743"/>
      <c r="HX8" s="743"/>
      <c r="HY8" s="743"/>
      <c r="HZ8" s="743"/>
      <c r="IA8" s="743"/>
      <c r="IB8" s="743"/>
      <c r="IC8" s="743"/>
      <c r="ID8" s="743"/>
      <c r="IE8" s="743"/>
      <c r="IF8" s="743"/>
      <c r="IG8" s="743"/>
      <c r="IH8" s="743"/>
      <c r="II8" s="743"/>
      <c r="IJ8" s="743"/>
      <c r="IK8" s="743"/>
      <c r="IL8" s="743"/>
      <c r="IM8" s="743"/>
      <c r="IN8" s="743"/>
      <c r="IO8" s="743"/>
      <c r="IP8" s="743"/>
      <c r="IQ8" s="743"/>
      <c r="IR8" s="743"/>
      <c r="IS8" s="743"/>
      <c r="IT8" s="743"/>
      <c r="IU8" s="743"/>
      <c r="IV8" s="743"/>
      <c r="IW8" s="743"/>
      <c r="IX8" s="743"/>
      <c r="IY8" s="743"/>
      <c r="IZ8" s="743"/>
      <c r="JA8" s="743"/>
      <c r="JB8" s="743"/>
      <c r="JC8" s="743"/>
      <c r="JD8" s="743"/>
      <c r="JE8" s="743"/>
      <c r="JF8" s="743"/>
      <c r="JG8" s="743"/>
      <c r="JH8" s="743"/>
      <c r="JI8" s="743"/>
      <c r="JJ8" s="743"/>
      <c r="JK8" s="743"/>
      <c r="JL8" s="743"/>
      <c r="JM8" s="743"/>
      <c r="JN8" s="743"/>
      <c r="JO8" s="743"/>
      <c r="JP8" s="743"/>
      <c r="JQ8" s="743"/>
      <c r="JR8" s="743"/>
      <c r="JS8" s="743"/>
      <c r="JT8" s="743"/>
      <c r="JU8" s="743"/>
      <c r="JV8" s="743"/>
      <c r="JW8" s="743"/>
      <c r="JX8" s="743"/>
      <c r="JY8" s="743"/>
      <c r="JZ8" s="743"/>
      <c r="KA8" s="743"/>
      <c r="KB8" s="743"/>
      <c r="KC8" s="743"/>
      <c r="KD8" s="743"/>
      <c r="KE8" s="743"/>
      <c r="KF8" s="743"/>
      <c r="KG8" s="743"/>
      <c r="KH8" s="743"/>
      <c r="KI8" s="743"/>
      <c r="KJ8" s="743"/>
      <c r="KK8" s="743"/>
      <c r="KL8" s="743"/>
      <c r="KM8" s="743"/>
      <c r="KN8" s="743"/>
      <c r="KO8" s="743"/>
      <c r="KP8" s="743"/>
      <c r="KQ8" s="743"/>
      <c r="KR8" s="743"/>
      <c r="KS8" s="743"/>
      <c r="KT8" s="743"/>
      <c r="KU8" s="743"/>
      <c r="KV8" s="743"/>
      <c r="KW8" s="743"/>
      <c r="KX8" s="743"/>
      <c r="KY8" s="743"/>
      <c r="KZ8" s="743"/>
      <c r="LA8" s="743"/>
      <c r="LB8" s="743"/>
      <c r="LC8" s="743"/>
      <c r="LD8" s="743"/>
      <c r="LE8" s="743"/>
      <c r="LF8" s="743"/>
      <c r="LG8" s="743"/>
      <c r="LH8" s="743"/>
      <c r="LI8" s="743"/>
      <c r="LJ8" s="743"/>
      <c r="LK8" s="743"/>
      <c r="LL8" s="743"/>
      <c r="LM8" s="743"/>
      <c r="LN8" s="743"/>
      <c r="LO8" s="743"/>
      <c r="LP8" s="743"/>
      <c r="LQ8" s="743"/>
      <c r="LR8" s="743"/>
      <c r="LS8" s="743"/>
      <c r="LT8" s="743"/>
      <c r="LU8" s="743"/>
      <c r="LV8" s="743"/>
      <c r="LW8" s="743"/>
      <c r="LX8" s="743"/>
      <c r="LY8" s="743"/>
      <c r="LZ8" s="743"/>
      <c r="MA8" s="743"/>
      <c r="MB8" s="743"/>
      <c r="MC8" s="743"/>
      <c r="MD8" s="743"/>
      <c r="ME8" s="743"/>
      <c r="MF8" s="743"/>
      <c r="MG8" s="743"/>
      <c r="MH8" s="743"/>
      <c r="MI8" s="743"/>
      <c r="MJ8" s="743"/>
      <c r="MK8" s="743"/>
      <c r="ML8" s="743"/>
      <c r="MM8" s="743"/>
      <c r="MN8" s="743"/>
      <c r="MO8" s="743"/>
      <c r="MP8" s="743"/>
      <c r="MQ8" s="743"/>
      <c r="MR8" s="743"/>
      <c r="MS8" s="743"/>
      <c r="MT8" s="743"/>
      <c r="MU8" s="743"/>
      <c r="MV8" s="743"/>
      <c r="MW8" s="743"/>
      <c r="MX8" s="743"/>
      <c r="MY8" s="743"/>
      <c r="MZ8" s="743"/>
      <c r="NA8" s="743"/>
      <c r="NB8" s="743"/>
      <c r="NC8" s="743"/>
      <c r="ND8" s="743"/>
      <c r="NE8" s="743"/>
      <c r="NF8" s="743"/>
      <c r="NG8" s="743"/>
      <c r="NH8" s="743"/>
      <c r="NI8" s="743"/>
      <c r="NJ8" s="743"/>
      <c r="NK8" s="743"/>
      <c r="NL8" s="743"/>
      <c r="NM8" s="743"/>
      <c r="NN8" s="743"/>
      <c r="NO8" s="743"/>
      <c r="NP8" s="743"/>
      <c r="NQ8" s="743"/>
      <c r="NR8" s="743"/>
      <c r="NS8" s="743"/>
      <c r="NT8" s="743"/>
      <c r="NU8" s="743"/>
      <c r="NV8" s="743"/>
      <c r="NW8" s="743"/>
      <c r="NX8" s="743"/>
      <c r="NY8" s="743"/>
      <c r="NZ8" s="743"/>
      <c r="OA8" s="743"/>
      <c r="OB8" s="743"/>
      <c r="OC8" s="743"/>
      <c r="OD8" s="743"/>
      <c r="OE8" s="743"/>
      <c r="OF8" s="743"/>
      <c r="OG8" s="743"/>
      <c r="OH8" s="743"/>
      <c r="OI8" s="743"/>
      <c r="OJ8" s="743"/>
      <c r="OK8" s="743"/>
      <c r="OL8" s="743"/>
      <c r="OM8" s="743"/>
      <c r="ON8" s="743"/>
      <c r="OO8" s="743"/>
      <c r="OP8" s="743"/>
      <c r="OQ8" s="743"/>
      <c r="OR8" s="743"/>
      <c r="OS8" s="743"/>
      <c r="OT8" s="743"/>
      <c r="OU8" s="743"/>
      <c r="OV8" s="743"/>
      <c r="OW8" s="743"/>
      <c r="OX8" s="743"/>
      <c r="OY8" s="743"/>
      <c r="OZ8" s="743"/>
      <c r="PA8" s="743"/>
      <c r="PB8" s="743"/>
      <c r="PC8" s="743"/>
      <c r="PD8" s="743"/>
      <c r="PE8" s="743"/>
      <c r="PF8" s="743"/>
      <c r="PG8" s="743"/>
      <c r="PH8" s="743"/>
      <c r="PI8" s="743"/>
      <c r="PJ8" s="743"/>
      <c r="PK8" s="743"/>
      <c r="PL8" s="743"/>
      <c r="PM8" s="743"/>
      <c r="PN8" s="743"/>
      <c r="PO8" s="743"/>
      <c r="PP8" s="743"/>
      <c r="PQ8" s="743"/>
      <c r="PR8" s="743"/>
      <c r="PS8" s="743"/>
      <c r="PT8" s="743"/>
      <c r="PU8" s="743"/>
      <c r="PV8" s="743"/>
      <c r="PW8" s="743"/>
      <c r="PX8" s="743"/>
      <c r="PY8" s="743"/>
      <c r="PZ8" s="743"/>
      <c r="QA8" s="743"/>
      <c r="QB8" s="743"/>
      <c r="QC8" s="743"/>
      <c r="QD8" s="743"/>
      <c r="QE8" s="743"/>
      <c r="QF8" s="743"/>
      <c r="QG8" s="743"/>
      <c r="QH8" s="743"/>
      <c r="QI8" s="743"/>
      <c r="QJ8" s="743"/>
      <c r="QK8" s="743"/>
      <c r="QL8" s="743"/>
      <c r="QM8" s="743"/>
      <c r="QN8" s="743"/>
      <c r="QO8" s="743"/>
      <c r="QP8" s="743"/>
      <c r="QQ8" s="743"/>
      <c r="QR8" s="743"/>
      <c r="QS8" s="743"/>
      <c r="QT8" s="743"/>
      <c r="QU8" s="743"/>
      <c r="QV8" s="743"/>
      <c r="QW8" s="743"/>
      <c r="QX8" s="743"/>
      <c r="QY8" s="743"/>
      <c r="QZ8" s="743"/>
      <c r="RA8" s="743"/>
      <c r="RB8" s="743"/>
      <c r="RC8" s="743"/>
      <c r="RD8" s="743"/>
      <c r="RE8" s="743"/>
      <c r="RF8" s="743"/>
      <c r="RG8" s="743"/>
      <c r="RH8" s="743"/>
      <c r="RI8" s="743"/>
      <c r="RJ8" s="743"/>
      <c r="RK8" s="743"/>
      <c r="RL8" s="743"/>
      <c r="RM8" s="743"/>
      <c r="RN8" s="743"/>
      <c r="RO8" s="743"/>
      <c r="RP8" s="743"/>
      <c r="RQ8" s="743"/>
      <c r="RR8" s="743"/>
      <c r="RS8" s="743"/>
      <c r="RT8" s="743"/>
      <c r="RU8" s="743"/>
      <c r="RV8" s="743"/>
      <c r="RW8" s="743"/>
      <c r="RX8" s="743"/>
      <c r="RY8" s="743"/>
      <c r="RZ8" s="743"/>
      <c r="SA8" s="743"/>
      <c r="SB8" s="743"/>
      <c r="SC8" s="743"/>
      <c r="SD8" s="743"/>
      <c r="SE8" s="743"/>
      <c r="SF8" s="743"/>
      <c r="SG8" s="743"/>
      <c r="SH8" s="743"/>
      <c r="SI8" s="743"/>
      <c r="SJ8" s="743"/>
      <c r="SK8" s="743"/>
      <c r="SL8" s="743"/>
      <c r="SM8" s="743"/>
      <c r="SN8" s="743"/>
      <c r="SO8" s="743"/>
      <c r="SP8" s="743"/>
      <c r="SQ8" s="743"/>
      <c r="SR8" s="743"/>
      <c r="SS8" s="743"/>
      <c r="ST8" s="743"/>
      <c r="SU8" s="743"/>
      <c r="SV8" s="743"/>
      <c r="SW8" s="743"/>
      <c r="SX8" s="743"/>
      <c r="SY8" s="743"/>
      <c r="SZ8" s="743"/>
      <c r="TA8" s="743"/>
      <c r="TB8" s="743"/>
      <c r="TC8" s="743"/>
      <c r="TD8" s="743"/>
      <c r="TE8" s="743"/>
      <c r="TF8" s="743"/>
      <c r="TG8" s="743"/>
      <c r="TH8" s="743"/>
      <c r="TI8" s="743"/>
      <c r="TJ8" s="743"/>
      <c r="TK8" s="743"/>
      <c r="TL8" s="743"/>
      <c r="TM8" s="743"/>
      <c r="TN8" s="743"/>
      <c r="TO8" s="743"/>
      <c r="TP8" s="743"/>
      <c r="TQ8" s="743"/>
      <c r="TR8" s="743"/>
      <c r="TS8" s="743"/>
      <c r="TT8" s="743"/>
      <c r="TU8" s="743"/>
      <c r="TV8" s="743"/>
      <c r="TW8" s="743"/>
      <c r="TX8" s="743"/>
      <c r="TY8" s="743"/>
      <c r="TZ8" s="743"/>
      <c r="UA8" s="743"/>
      <c r="UB8" s="743"/>
      <c r="UC8" s="743"/>
      <c r="UD8" s="743"/>
      <c r="UE8" s="743"/>
      <c r="UF8" s="743"/>
      <c r="UG8" s="743"/>
      <c r="UH8" s="743"/>
      <c r="UI8" s="743"/>
      <c r="UJ8" s="743"/>
      <c r="UK8" s="743"/>
      <c r="UL8" s="743"/>
      <c r="UM8" s="743"/>
      <c r="UN8" s="743"/>
      <c r="UO8" s="743"/>
      <c r="UP8" s="743"/>
      <c r="UQ8" s="743"/>
      <c r="UR8" s="743"/>
      <c r="US8" s="743"/>
      <c r="UT8" s="743"/>
      <c r="UU8" s="743"/>
      <c r="UV8" s="743"/>
      <c r="UW8" s="743"/>
      <c r="UX8" s="743"/>
      <c r="UY8" s="743"/>
      <c r="UZ8" s="743"/>
      <c r="VA8" s="743"/>
      <c r="VB8" s="743"/>
      <c r="VC8" s="743"/>
      <c r="VD8" s="743"/>
      <c r="VE8" s="743"/>
      <c r="VF8" s="743"/>
      <c r="VG8" s="743"/>
      <c r="VH8" s="743"/>
      <c r="VI8" s="743"/>
      <c r="VJ8" s="743"/>
      <c r="VK8" s="743"/>
      <c r="VL8" s="743"/>
      <c r="VM8" s="743"/>
      <c r="VN8" s="743"/>
      <c r="VO8" s="743"/>
      <c r="VP8" s="743"/>
      <c r="VQ8" s="743"/>
      <c r="VR8" s="743"/>
      <c r="VS8" s="743"/>
      <c r="VT8" s="743"/>
      <c r="VU8" s="743"/>
      <c r="VV8" s="743"/>
      <c r="VW8" s="743"/>
      <c r="VX8" s="743"/>
      <c r="VY8" s="743"/>
      <c r="VZ8" s="743"/>
      <c r="WA8" s="743"/>
      <c r="WB8" s="743"/>
      <c r="WC8" s="743"/>
      <c r="WD8" s="743"/>
      <c r="WE8" s="743"/>
      <c r="WF8" s="743"/>
      <c r="WG8" s="743"/>
      <c r="WH8" s="743"/>
      <c r="WI8" s="743"/>
      <c r="WJ8" s="743"/>
      <c r="WK8" s="743"/>
      <c r="WL8" s="743"/>
      <c r="WM8" s="743"/>
      <c r="WN8" s="743"/>
      <c r="WO8" s="743"/>
      <c r="WP8" s="743"/>
      <c r="WQ8" s="743"/>
      <c r="WR8" s="743"/>
      <c r="WS8" s="743"/>
      <c r="WT8" s="743"/>
      <c r="WU8" s="743"/>
      <c r="WV8" s="743"/>
      <c r="WW8" s="743"/>
      <c r="WX8" s="743"/>
      <c r="WY8" s="743"/>
      <c r="WZ8" s="743"/>
      <c r="XA8" s="743"/>
      <c r="XB8" s="743"/>
      <c r="XC8" s="743"/>
      <c r="XD8" s="743"/>
      <c r="XE8" s="743"/>
      <c r="XF8" s="743"/>
      <c r="XG8" s="743"/>
      <c r="XH8" s="743"/>
      <c r="XI8" s="743"/>
      <c r="XJ8" s="743"/>
      <c r="XK8" s="743"/>
      <c r="XL8" s="743"/>
      <c r="XM8" s="743"/>
      <c r="XN8" s="743"/>
      <c r="XO8" s="743"/>
      <c r="XP8" s="743"/>
      <c r="XQ8" s="743"/>
      <c r="XR8" s="743"/>
      <c r="XS8" s="743"/>
      <c r="XT8" s="743"/>
      <c r="XU8" s="743"/>
      <c r="XV8" s="743"/>
      <c r="XW8" s="743"/>
      <c r="XX8" s="743"/>
      <c r="XY8" s="743"/>
      <c r="XZ8" s="743"/>
      <c r="YA8" s="743"/>
      <c r="YB8" s="743"/>
      <c r="YC8" s="743"/>
      <c r="YD8" s="743"/>
      <c r="YE8" s="743"/>
      <c r="YF8" s="743"/>
      <c r="YG8" s="743"/>
      <c r="YH8" s="743"/>
      <c r="YI8" s="743"/>
      <c r="YJ8" s="743"/>
      <c r="YK8" s="743"/>
      <c r="YL8" s="743"/>
      <c r="YM8" s="743"/>
      <c r="YN8" s="743"/>
      <c r="YO8" s="743"/>
      <c r="YP8" s="743"/>
      <c r="YQ8" s="743"/>
      <c r="YR8" s="743"/>
      <c r="YS8" s="743"/>
      <c r="YT8" s="743"/>
      <c r="YU8" s="743"/>
      <c r="YV8" s="743"/>
      <c r="YW8" s="743"/>
      <c r="YX8" s="743"/>
      <c r="YY8" s="743"/>
      <c r="YZ8" s="743"/>
      <c r="ZA8" s="743"/>
      <c r="ZB8" s="743"/>
      <c r="ZC8" s="743"/>
      <c r="ZD8" s="743"/>
      <c r="ZE8" s="743"/>
      <c r="ZF8" s="743"/>
      <c r="ZG8" s="743"/>
      <c r="ZH8" s="743"/>
      <c r="ZI8" s="743"/>
      <c r="ZJ8" s="743"/>
      <c r="ZK8" s="743"/>
      <c r="ZL8" s="743"/>
      <c r="ZM8" s="743"/>
      <c r="ZN8" s="743"/>
      <c r="ZO8" s="743"/>
      <c r="ZP8" s="743"/>
      <c r="ZQ8" s="743"/>
      <c r="ZR8" s="743"/>
      <c r="ZS8" s="743"/>
      <c r="ZT8" s="743"/>
      <c r="ZU8" s="743"/>
      <c r="ZV8" s="743"/>
      <c r="ZW8" s="743"/>
      <c r="ZX8" s="743"/>
      <c r="ZY8" s="743"/>
      <c r="ZZ8" s="743"/>
      <c r="AAA8" s="743"/>
      <c r="AAB8" s="743"/>
      <c r="AAC8" s="743"/>
      <c r="AAD8" s="743"/>
      <c r="AAE8" s="743"/>
      <c r="AAF8" s="743"/>
      <c r="AAG8" s="743"/>
      <c r="AAH8" s="743"/>
      <c r="AAI8" s="743"/>
      <c r="AAJ8" s="743"/>
      <c r="AAK8" s="743"/>
      <c r="AAL8" s="743"/>
      <c r="AAM8" s="743"/>
      <c r="AAN8" s="743"/>
      <c r="AAO8" s="743"/>
      <c r="AAP8" s="743"/>
      <c r="AAQ8" s="743"/>
      <c r="AAR8" s="743"/>
      <c r="AAS8" s="743"/>
      <c r="AAT8" s="743"/>
      <c r="AAU8" s="743"/>
      <c r="AAV8" s="743"/>
      <c r="AAW8" s="743"/>
      <c r="AAX8" s="743"/>
      <c r="AAY8" s="743"/>
      <c r="AAZ8" s="743"/>
      <c r="ABA8" s="743"/>
      <c r="ABB8" s="743"/>
      <c r="ABC8" s="743"/>
      <c r="ABD8" s="743"/>
      <c r="ABE8" s="743"/>
      <c r="ABF8" s="743"/>
      <c r="ABG8" s="743"/>
      <c r="ABH8" s="743"/>
      <c r="ABI8" s="743"/>
      <c r="ABJ8" s="743"/>
      <c r="ABK8" s="743"/>
      <c r="ABL8" s="743"/>
      <c r="ABM8" s="743"/>
      <c r="ABN8" s="743"/>
      <c r="ABO8" s="743"/>
      <c r="ABP8" s="743"/>
      <c r="ABQ8" s="743"/>
      <c r="ABR8" s="743"/>
      <c r="ABS8" s="743"/>
      <c r="ABT8" s="743"/>
      <c r="ABU8" s="743"/>
      <c r="ABV8" s="743"/>
      <c r="ABW8" s="743"/>
      <c r="ABX8" s="743"/>
      <c r="ABY8" s="743"/>
      <c r="ABZ8" s="743"/>
      <c r="ACA8" s="743"/>
      <c r="ACB8" s="743"/>
      <c r="ACC8" s="743"/>
      <c r="ACD8" s="743"/>
      <c r="ACE8" s="743"/>
      <c r="ACF8" s="743"/>
      <c r="ACG8" s="743"/>
      <c r="ACH8" s="743"/>
      <c r="ACI8" s="743"/>
      <c r="ACJ8" s="743"/>
      <c r="ACK8" s="743"/>
      <c r="ACL8" s="743"/>
      <c r="ACM8" s="743"/>
      <c r="ACN8" s="743"/>
      <c r="ACO8" s="743"/>
      <c r="ACP8" s="743"/>
      <c r="ACQ8" s="743"/>
      <c r="ACR8" s="743"/>
      <c r="ACS8" s="743"/>
      <c r="ACT8" s="743"/>
      <c r="ACU8" s="743"/>
      <c r="ACV8" s="743"/>
      <c r="ACW8" s="743"/>
      <c r="ACX8" s="743"/>
      <c r="ACY8" s="743"/>
      <c r="ACZ8" s="743"/>
      <c r="ADA8" s="743"/>
      <c r="ADB8" s="743"/>
      <c r="ADC8" s="743"/>
      <c r="ADD8" s="743"/>
      <c r="ADE8" s="743"/>
      <c r="ADF8" s="743"/>
      <c r="ADG8" s="743"/>
      <c r="ADH8" s="743"/>
      <c r="ADI8" s="743"/>
      <c r="ADJ8" s="743"/>
      <c r="ADK8" s="743"/>
      <c r="ADL8" s="743"/>
      <c r="ADM8" s="743"/>
      <c r="ADN8" s="743"/>
      <c r="ADO8" s="743"/>
      <c r="ADP8" s="743"/>
      <c r="ADQ8" s="743"/>
      <c r="ADR8" s="743"/>
      <c r="ADS8" s="743"/>
      <c r="ADT8" s="743"/>
      <c r="ADU8" s="743"/>
      <c r="ADV8" s="743"/>
      <c r="ADW8" s="743"/>
      <c r="ADX8" s="743"/>
      <c r="ADY8" s="743"/>
      <c r="ADZ8" s="743"/>
      <c r="AEA8" s="743"/>
      <c r="AEB8" s="743"/>
      <c r="AEC8" s="743"/>
      <c r="AED8" s="743"/>
      <c r="AEE8" s="743"/>
      <c r="AEF8" s="743"/>
      <c r="AEG8" s="743"/>
      <c r="AEH8" s="743"/>
      <c r="AEI8" s="743"/>
      <c r="AEJ8" s="743"/>
      <c r="AEK8" s="743"/>
      <c r="AEL8" s="743"/>
      <c r="AEM8" s="743"/>
      <c r="AEN8" s="743"/>
      <c r="AEO8" s="743"/>
      <c r="AEP8" s="743"/>
      <c r="AEQ8" s="743"/>
      <c r="AER8" s="743"/>
      <c r="AES8" s="743"/>
      <c r="AET8" s="743"/>
      <c r="AEU8" s="743"/>
      <c r="AEV8" s="743"/>
      <c r="AEW8" s="743"/>
      <c r="AEX8" s="743"/>
      <c r="AEY8" s="743"/>
      <c r="AEZ8" s="743"/>
      <c r="AFA8" s="743"/>
      <c r="AFB8" s="743"/>
      <c r="AFC8" s="743"/>
      <c r="AFD8" s="743"/>
      <c r="AFE8" s="743"/>
      <c r="AFF8" s="743"/>
      <c r="AFG8" s="743"/>
      <c r="AFH8" s="743"/>
      <c r="AFI8" s="743"/>
      <c r="AFJ8" s="743"/>
      <c r="AFK8" s="743"/>
      <c r="AFL8" s="743"/>
      <c r="AFM8" s="743"/>
      <c r="AFN8" s="743"/>
      <c r="AFO8" s="743"/>
      <c r="AFP8" s="743"/>
      <c r="AFQ8" s="743"/>
      <c r="AFR8" s="743"/>
      <c r="AFS8" s="743"/>
      <c r="AFT8" s="743"/>
      <c r="AFU8" s="743"/>
      <c r="AFV8" s="743"/>
      <c r="AFW8" s="743"/>
      <c r="AFX8" s="743"/>
      <c r="AFY8" s="743"/>
      <c r="AFZ8" s="743"/>
      <c r="AGA8" s="743"/>
      <c r="AGB8" s="743"/>
      <c r="AGC8" s="743"/>
      <c r="AGD8" s="743"/>
      <c r="AGE8" s="743"/>
      <c r="AGF8" s="743"/>
      <c r="AGG8" s="743"/>
      <c r="AGH8" s="743"/>
      <c r="AGI8" s="743"/>
      <c r="AGJ8" s="743"/>
      <c r="AGK8" s="743"/>
      <c r="AGL8" s="743"/>
      <c r="AGM8" s="743"/>
      <c r="AGN8" s="743"/>
      <c r="AGO8" s="743"/>
      <c r="AGP8" s="743"/>
      <c r="AGQ8" s="743"/>
      <c r="AGR8" s="743"/>
      <c r="AGS8" s="743"/>
      <c r="AGT8" s="743"/>
      <c r="AGU8" s="743"/>
      <c r="AGV8" s="743"/>
      <c r="AGW8" s="743"/>
      <c r="AGX8" s="743"/>
      <c r="AGY8" s="743"/>
      <c r="AGZ8" s="743"/>
      <c r="AHA8" s="743"/>
      <c r="AHB8" s="743"/>
      <c r="AHC8" s="743"/>
      <c r="AHD8" s="743"/>
      <c r="AHE8" s="743"/>
      <c r="AHF8" s="743"/>
      <c r="AHG8" s="743"/>
      <c r="AHH8" s="743"/>
      <c r="AHI8" s="743"/>
      <c r="AHJ8" s="743"/>
      <c r="AHK8" s="743"/>
      <c r="AHL8" s="743"/>
      <c r="AHM8" s="743"/>
      <c r="AHN8" s="743"/>
      <c r="AHO8" s="743"/>
      <c r="AHP8" s="743"/>
      <c r="AHQ8" s="743"/>
      <c r="AHR8" s="743"/>
      <c r="AHS8" s="743"/>
      <c r="AHT8" s="743"/>
      <c r="AHU8" s="743"/>
      <c r="AHV8" s="743"/>
      <c r="AHW8" s="743"/>
      <c r="AHX8" s="743"/>
      <c r="AHY8" s="743"/>
      <c r="AHZ8" s="743"/>
      <c r="AIA8" s="743"/>
      <c r="AIB8" s="743"/>
      <c r="AIC8" s="743"/>
      <c r="AID8" s="743"/>
      <c r="AIE8" s="743"/>
      <c r="AIF8" s="743"/>
      <c r="AIG8" s="743"/>
      <c r="AIH8" s="743"/>
      <c r="AII8" s="743"/>
      <c r="AIJ8" s="743"/>
      <c r="AIK8" s="743"/>
      <c r="AIL8" s="743"/>
      <c r="AIM8" s="743"/>
      <c r="AIN8" s="743"/>
      <c r="AIO8" s="743"/>
      <c r="AIP8" s="743"/>
      <c r="AIQ8" s="743"/>
      <c r="AIR8" s="743"/>
      <c r="AIS8" s="743"/>
      <c r="AIT8" s="743"/>
      <c r="AIU8" s="743"/>
      <c r="AIV8" s="743"/>
      <c r="AIW8" s="743"/>
      <c r="AIX8" s="743"/>
      <c r="AIY8" s="743"/>
      <c r="AIZ8" s="743"/>
      <c r="AJA8" s="743"/>
      <c r="AJB8" s="743"/>
      <c r="AJC8" s="743"/>
      <c r="AJD8" s="743"/>
      <c r="AJE8" s="743"/>
      <c r="AJF8" s="743"/>
      <c r="AJG8" s="743"/>
      <c r="AJH8" s="743"/>
      <c r="AJI8" s="743"/>
      <c r="AJJ8" s="743"/>
      <c r="AJK8" s="743"/>
      <c r="AJL8" s="743"/>
      <c r="AJM8" s="743"/>
      <c r="AJN8" s="743"/>
      <c r="AJO8" s="743"/>
      <c r="AJP8" s="743"/>
      <c r="AJQ8" s="743"/>
      <c r="AJR8" s="743"/>
      <c r="AJS8" s="743"/>
      <c r="AJT8" s="743"/>
      <c r="AJU8" s="743"/>
      <c r="AJV8" s="743"/>
      <c r="AJW8" s="743"/>
      <c r="AJX8" s="743"/>
      <c r="AJY8" s="743"/>
      <c r="AJZ8" s="743"/>
      <c r="AKA8" s="743"/>
      <c r="AKB8" s="743"/>
      <c r="AKC8" s="743"/>
      <c r="AKD8" s="743"/>
      <c r="AKE8" s="743"/>
      <c r="AKF8" s="743"/>
      <c r="AKG8" s="743"/>
      <c r="AKH8" s="743"/>
      <c r="AKI8" s="743"/>
      <c r="AKJ8" s="743"/>
      <c r="AKK8" s="743"/>
      <c r="AKL8" s="743"/>
      <c r="AKM8" s="743"/>
      <c r="AKN8" s="743"/>
      <c r="AKO8" s="743"/>
      <c r="AKP8" s="743"/>
      <c r="AKQ8" s="743"/>
      <c r="AKR8" s="743"/>
      <c r="AKS8" s="743"/>
      <c r="AKT8" s="743"/>
      <c r="AKU8" s="743"/>
      <c r="AKV8" s="743"/>
      <c r="AKW8" s="743"/>
      <c r="AKX8" s="743"/>
      <c r="AKY8" s="743"/>
      <c r="AKZ8" s="743"/>
      <c r="ALA8" s="743"/>
      <c r="ALB8" s="743"/>
      <c r="ALC8" s="743"/>
      <c r="ALD8" s="743"/>
      <c r="ALE8" s="743"/>
      <c r="ALF8" s="743"/>
      <c r="ALG8" s="743"/>
      <c r="ALH8" s="743"/>
      <c r="ALI8" s="743"/>
      <c r="ALJ8" s="743"/>
      <c r="ALK8" s="743"/>
      <c r="ALL8" s="743"/>
      <c r="ALM8" s="743"/>
      <c r="ALN8" s="743"/>
      <c r="ALO8" s="743"/>
      <c r="ALP8" s="743"/>
      <c r="ALQ8" s="743"/>
      <c r="ALR8" s="743"/>
      <c r="ALS8" s="743"/>
      <c r="ALT8" s="743"/>
      <c r="ALU8" s="743"/>
      <c r="ALV8" s="743"/>
      <c r="ALW8" s="743"/>
      <c r="ALX8" s="743"/>
      <c r="ALY8" s="743"/>
      <c r="ALZ8" s="743"/>
      <c r="AMA8" s="743"/>
      <c r="AMB8" s="743"/>
      <c r="AMC8" s="743"/>
      <c r="AMD8" s="743"/>
      <c r="AME8" s="743"/>
      <c r="AMF8" s="743"/>
      <c r="AMG8" s="743"/>
      <c r="AMH8" s="743"/>
      <c r="AMI8" s="743"/>
      <c r="AMJ8" s="743"/>
      <c r="AMK8" s="743"/>
      <c r="AML8" s="743"/>
      <c r="AMM8" s="743"/>
      <c r="AMN8" s="743"/>
      <c r="AMO8" s="743"/>
      <c r="AMP8" s="743"/>
      <c r="AMQ8" s="743"/>
      <c r="AMR8" s="743"/>
      <c r="AMS8" s="743"/>
      <c r="AMT8" s="743"/>
      <c r="AMU8" s="743"/>
      <c r="AMV8" s="743"/>
      <c r="AMW8" s="743"/>
      <c r="AMX8" s="743"/>
      <c r="AMY8" s="743"/>
      <c r="AMZ8" s="743"/>
      <c r="ANA8" s="743"/>
      <c r="ANB8" s="743"/>
      <c r="ANC8" s="743"/>
      <c r="AND8" s="743"/>
      <c r="ANE8" s="743"/>
      <c r="ANF8" s="743"/>
      <c r="ANG8" s="743"/>
      <c r="ANH8" s="743"/>
      <c r="ANI8" s="743"/>
      <c r="ANJ8" s="743"/>
      <c r="ANK8" s="743"/>
      <c r="ANL8" s="743"/>
      <c r="ANM8" s="743"/>
      <c r="ANN8" s="743"/>
      <c r="ANO8" s="743"/>
      <c r="ANP8" s="743"/>
      <c r="ANQ8" s="743"/>
      <c r="ANR8" s="743"/>
      <c r="ANS8" s="743"/>
      <c r="ANT8" s="743"/>
      <c r="ANU8" s="743"/>
      <c r="ANV8" s="743"/>
      <c r="ANW8" s="743"/>
      <c r="ANX8" s="743"/>
      <c r="ANY8" s="743"/>
      <c r="ANZ8" s="743"/>
      <c r="AOA8" s="743"/>
      <c r="AOB8" s="743"/>
      <c r="AOC8" s="743"/>
      <c r="AOD8" s="743"/>
      <c r="AOE8" s="743"/>
      <c r="AOF8" s="743"/>
      <c r="AOG8" s="743"/>
      <c r="AOH8" s="743"/>
      <c r="AOI8" s="743"/>
      <c r="AOJ8" s="743"/>
      <c r="AOK8" s="743"/>
      <c r="AOL8" s="743"/>
      <c r="AOM8" s="743"/>
      <c r="AON8" s="743"/>
      <c r="AOO8" s="743"/>
      <c r="AOP8" s="743"/>
      <c r="AOQ8" s="743"/>
      <c r="AOR8" s="743"/>
      <c r="AOS8" s="743"/>
      <c r="AOT8" s="743"/>
      <c r="AOU8" s="743"/>
      <c r="AOV8" s="743"/>
      <c r="AOW8" s="743"/>
      <c r="AOX8" s="743"/>
      <c r="AOY8" s="743"/>
      <c r="AOZ8" s="743"/>
      <c r="APA8" s="743"/>
      <c r="APB8" s="743"/>
      <c r="APC8" s="743"/>
      <c r="APD8" s="743"/>
      <c r="APE8" s="743"/>
      <c r="APF8" s="743"/>
      <c r="APG8" s="743"/>
      <c r="APH8" s="743"/>
      <c r="API8" s="743"/>
      <c r="APJ8" s="743"/>
      <c r="APK8" s="743"/>
      <c r="APL8" s="743"/>
      <c r="APM8" s="743"/>
      <c r="APN8" s="743"/>
      <c r="APO8" s="743"/>
      <c r="APP8" s="743"/>
      <c r="APQ8" s="743"/>
      <c r="APR8" s="743"/>
      <c r="APS8" s="743"/>
      <c r="APT8" s="743"/>
      <c r="APU8" s="743"/>
      <c r="APV8" s="743"/>
      <c r="APW8" s="743"/>
      <c r="APX8" s="743"/>
      <c r="APY8" s="743"/>
      <c r="APZ8" s="743"/>
      <c r="AQA8" s="743"/>
      <c r="AQB8" s="743"/>
      <c r="AQC8" s="743"/>
      <c r="AQD8" s="743"/>
      <c r="AQE8" s="743"/>
      <c r="AQF8" s="743"/>
      <c r="AQG8" s="743"/>
      <c r="AQH8" s="743"/>
      <c r="AQI8" s="743"/>
      <c r="AQJ8" s="743"/>
      <c r="AQK8" s="743"/>
      <c r="AQL8" s="743"/>
      <c r="AQM8" s="743"/>
      <c r="AQN8" s="743"/>
      <c r="AQO8" s="743"/>
      <c r="AQP8" s="743"/>
      <c r="AQQ8" s="743"/>
      <c r="AQR8" s="743"/>
      <c r="AQS8" s="743"/>
      <c r="AQT8" s="743"/>
      <c r="AQU8" s="743"/>
      <c r="AQV8" s="743"/>
      <c r="AQW8" s="743"/>
      <c r="AQX8" s="743"/>
      <c r="AQY8" s="743"/>
      <c r="AQZ8" s="743"/>
      <c r="ARA8" s="743"/>
      <c r="ARB8" s="743"/>
      <c r="ARC8" s="743"/>
      <c r="ARD8" s="743"/>
      <c r="ARE8" s="743"/>
      <c r="ARF8" s="743"/>
      <c r="ARG8" s="743"/>
      <c r="ARH8" s="743"/>
      <c r="ARI8" s="743"/>
      <c r="ARJ8" s="743"/>
      <c r="ARK8" s="743"/>
      <c r="ARL8" s="743"/>
      <c r="ARM8" s="743"/>
      <c r="ARN8" s="743"/>
      <c r="ARO8" s="743"/>
      <c r="ARP8" s="743"/>
      <c r="ARQ8" s="743"/>
      <c r="ARR8" s="743"/>
      <c r="ARS8" s="743"/>
      <c r="ART8" s="743"/>
      <c r="ARU8" s="743"/>
      <c r="ARV8" s="743"/>
      <c r="ARW8" s="743"/>
      <c r="ARX8" s="743"/>
      <c r="ARY8" s="743"/>
      <c r="ARZ8" s="743"/>
      <c r="ASA8" s="743"/>
      <c r="ASB8" s="743"/>
      <c r="ASC8" s="743"/>
      <c r="ASD8" s="743"/>
      <c r="ASE8" s="743"/>
      <c r="ASF8" s="743"/>
      <c r="ASG8" s="743"/>
      <c r="ASH8" s="743"/>
      <c r="ASI8" s="743"/>
      <c r="ASJ8" s="743"/>
      <c r="ASK8" s="743"/>
      <c r="ASL8" s="743"/>
      <c r="ASM8" s="743"/>
      <c r="ASN8" s="743"/>
      <c r="ASO8" s="743"/>
      <c r="ASP8" s="743"/>
      <c r="ASQ8" s="743"/>
      <c r="ASR8" s="743"/>
      <c r="ASS8" s="743"/>
      <c r="AST8" s="743"/>
      <c r="ASU8" s="743"/>
      <c r="ASV8" s="743"/>
      <c r="ASW8" s="743"/>
      <c r="ASX8" s="743"/>
      <c r="ASY8" s="743"/>
      <c r="ASZ8" s="743"/>
      <c r="ATA8" s="743"/>
      <c r="ATB8" s="743"/>
      <c r="ATC8" s="743"/>
      <c r="ATD8" s="743"/>
      <c r="ATE8" s="743"/>
      <c r="ATF8" s="743"/>
      <c r="ATG8" s="743"/>
      <c r="ATH8" s="743"/>
      <c r="ATI8" s="743"/>
      <c r="ATJ8" s="743"/>
      <c r="ATK8" s="743"/>
      <c r="ATL8" s="743"/>
      <c r="ATM8" s="743"/>
      <c r="ATN8" s="743"/>
      <c r="ATO8" s="743"/>
      <c r="ATP8" s="743"/>
      <c r="ATQ8" s="743"/>
      <c r="ATR8" s="743"/>
      <c r="ATS8" s="743"/>
      <c r="ATT8" s="743"/>
      <c r="ATU8" s="743"/>
      <c r="ATV8" s="743"/>
      <c r="ATW8" s="743"/>
      <c r="ATX8" s="743"/>
      <c r="ATY8" s="743"/>
      <c r="ATZ8" s="743"/>
      <c r="AUA8" s="743"/>
      <c r="AUB8" s="743"/>
      <c r="AUC8" s="743"/>
      <c r="AUD8" s="743"/>
      <c r="AUE8" s="743"/>
      <c r="AUF8" s="743"/>
      <c r="AUG8" s="743"/>
      <c r="AUH8" s="743"/>
      <c r="AUI8" s="743"/>
      <c r="AUJ8" s="743"/>
      <c r="AUK8" s="743"/>
      <c r="AUL8" s="743"/>
      <c r="AUM8" s="743"/>
      <c r="AUN8" s="743"/>
      <c r="AUO8" s="743"/>
      <c r="AUP8" s="743"/>
      <c r="AUQ8" s="743"/>
      <c r="AUR8" s="743"/>
      <c r="AUS8" s="743"/>
      <c r="AUT8" s="743"/>
      <c r="AUU8" s="743"/>
      <c r="AUV8" s="743"/>
      <c r="AUW8" s="743"/>
      <c r="AUX8" s="743"/>
      <c r="AUY8" s="743"/>
      <c r="AUZ8" s="743"/>
      <c r="AVA8" s="743"/>
      <c r="AVB8" s="743"/>
      <c r="AVC8" s="743"/>
      <c r="AVD8" s="743"/>
      <c r="AVE8" s="743"/>
      <c r="AVF8" s="743"/>
      <c r="AVG8" s="743"/>
      <c r="AVH8" s="743"/>
      <c r="AVI8" s="743"/>
      <c r="AVJ8" s="743"/>
      <c r="AVK8" s="743"/>
      <c r="AVL8" s="743"/>
      <c r="AVM8" s="743"/>
      <c r="AVN8" s="743"/>
      <c r="AVO8" s="743"/>
      <c r="AVP8" s="743"/>
      <c r="AVQ8" s="743"/>
      <c r="AVR8" s="743"/>
      <c r="AVS8" s="743"/>
      <c r="AVT8" s="743"/>
      <c r="AVU8" s="743"/>
      <c r="AVV8" s="743"/>
      <c r="AVW8" s="743"/>
      <c r="AVX8" s="743"/>
      <c r="AVY8" s="743"/>
      <c r="AVZ8" s="743"/>
      <c r="AWA8" s="743"/>
      <c r="AWB8" s="743"/>
      <c r="AWC8" s="743"/>
      <c r="AWD8" s="743"/>
      <c r="AWE8" s="743"/>
      <c r="AWF8" s="743"/>
      <c r="AWG8" s="743"/>
      <c r="AWH8" s="743"/>
      <c r="AWI8" s="743"/>
      <c r="AWJ8" s="743"/>
      <c r="AWK8" s="743"/>
      <c r="AWL8" s="743"/>
      <c r="AWM8" s="743"/>
      <c r="AWN8" s="743"/>
      <c r="AWO8" s="743"/>
      <c r="AWP8" s="743"/>
      <c r="AWQ8" s="743"/>
      <c r="AWR8" s="743"/>
      <c r="AWS8" s="743"/>
      <c r="AWT8" s="743"/>
      <c r="AWU8" s="743"/>
      <c r="AWV8" s="743"/>
      <c r="AWW8" s="743"/>
      <c r="AWX8" s="743"/>
      <c r="AWY8" s="743"/>
      <c r="AWZ8" s="743"/>
      <c r="AXA8" s="743"/>
      <c r="AXB8" s="743"/>
      <c r="AXC8" s="743"/>
      <c r="AXD8" s="743"/>
      <c r="AXE8" s="743"/>
      <c r="AXF8" s="743"/>
      <c r="AXG8" s="743"/>
      <c r="AXH8" s="743"/>
      <c r="AXI8" s="743"/>
      <c r="AXJ8" s="743"/>
      <c r="AXK8" s="743"/>
      <c r="AXL8" s="743"/>
      <c r="AXM8" s="743"/>
      <c r="AXN8" s="743"/>
      <c r="AXO8" s="743"/>
      <c r="AXP8" s="743"/>
      <c r="AXQ8" s="743"/>
      <c r="AXR8" s="743"/>
      <c r="AXS8" s="743"/>
      <c r="AXT8" s="743"/>
      <c r="AXU8" s="743"/>
      <c r="AXV8" s="743"/>
      <c r="AXW8" s="743"/>
      <c r="AXX8" s="743"/>
      <c r="AXY8" s="743"/>
      <c r="AXZ8" s="743"/>
      <c r="AYA8" s="743"/>
      <c r="AYB8" s="743"/>
      <c r="AYC8" s="743"/>
      <c r="AYD8" s="743"/>
      <c r="AYE8" s="743"/>
      <c r="AYF8" s="743"/>
      <c r="AYG8" s="743"/>
      <c r="AYH8" s="743"/>
      <c r="AYI8" s="743"/>
      <c r="AYJ8" s="743"/>
      <c r="AYK8" s="743"/>
      <c r="AYL8" s="743"/>
      <c r="AYM8" s="743"/>
      <c r="AYN8" s="743"/>
      <c r="AYO8" s="743"/>
      <c r="AYP8" s="743"/>
      <c r="AYQ8" s="743"/>
      <c r="AYR8" s="743"/>
      <c r="AYS8" s="743"/>
      <c r="AYT8" s="743"/>
      <c r="AYU8" s="743"/>
      <c r="AYV8" s="743"/>
      <c r="AYW8" s="743"/>
      <c r="AYX8" s="743"/>
      <c r="AYY8" s="743"/>
      <c r="AYZ8" s="743"/>
      <c r="AZA8" s="743"/>
      <c r="AZB8" s="743"/>
      <c r="AZC8" s="743"/>
      <c r="AZD8" s="743"/>
      <c r="AZE8" s="743"/>
      <c r="AZF8" s="743"/>
      <c r="AZG8" s="743"/>
      <c r="AZH8" s="743"/>
      <c r="AZI8" s="743"/>
      <c r="AZJ8" s="743"/>
      <c r="AZK8" s="743"/>
      <c r="AZL8" s="743"/>
      <c r="AZM8" s="743"/>
      <c r="AZN8" s="743"/>
      <c r="AZO8" s="743"/>
      <c r="AZP8" s="743"/>
      <c r="AZQ8" s="743"/>
      <c r="AZR8" s="743"/>
      <c r="AZS8" s="743"/>
      <c r="AZT8" s="743"/>
      <c r="AZU8" s="743"/>
      <c r="AZV8" s="743"/>
      <c r="AZW8" s="743"/>
      <c r="AZX8" s="743"/>
      <c r="AZY8" s="743"/>
      <c r="AZZ8" s="743"/>
      <c r="BAA8" s="743"/>
      <c r="BAB8" s="743"/>
      <c r="BAC8" s="743"/>
      <c r="BAD8" s="743"/>
      <c r="BAE8" s="743"/>
      <c r="BAF8" s="743"/>
      <c r="BAG8" s="743"/>
      <c r="BAH8" s="743"/>
      <c r="BAI8" s="743"/>
      <c r="BAJ8" s="743"/>
      <c r="BAK8" s="743"/>
      <c r="BAL8" s="743"/>
      <c r="BAM8" s="743"/>
      <c r="BAN8" s="743"/>
      <c r="BAO8" s="743"/>
      <c r="BAP8" s="743"/>
      <c r="BAQ8" s="743"/>
      <c r="BAR8" s="743"/>
      <c r="BAS8" s="743"/>
      <c r="BAT8" s="743"/>
      <c r="BAU8" s="743"/>
      <c r="BAV8" s="743"/>
      <c r="BAW8" s="743"/>
      <c r="BAX8" s="743"/>
      <c r="BAY8" s="743"/>
      <c r="BAZ8" s="743"/>
      <c r="BBA8" s="743"/>
      <c r="BBB8" s="743"/>
      <c r="BBC8" s="743"/>
      <c r="BBD8" s="743"/>
      <c r="BBE8" s="743"/>
      <c r="BBF8" s="743"/>
      <c r="BBG8" s="743"/>
      <c r="BBH8" s="743"/>
      <c r="BBI8" s="743"/>
      <c r="BBJ8" s="743"/>
      <c r="BBK8" s="743"/>
      <c r="BBL8" s="743"/>
      <c r="BBM8" s="743"/>
      <c r="BBN8" s="743"/>
      <c r="BBO8" s="743"/>
      <c r="BBP8" s="743"/>
      <c r="BBQ8" s="743"/>
      <c r="BBR8" s="743"/>
      <c r="BBS8" s="743"/>
      <c r="BBT8" s="743"/>
      <c r="BBU8" s="743"/>
      <c r="BBV8" s="743"/>
      <c r="BBW8" s="743"/>
      <c r="BBX8" s="743"/>
      <c r="BBY8" s="743"/>
      <c r="BBZ8" s="743"/>
      <c r="BCA8" s="743"/>
      <c r="BCB8" s="743"/>
      <c r="BCC8" s="743"/>
      <c r="BCD8" s="743"/>
      <c r="BCE8" s="743"/>
      <c r="BCF8" s="743"/>
      <c r="BCG8" s="743"/>
      <c r="BCH8" s="743"/>
      <c r="BCI8" s="743"/>
      <c r="BCJ8" s="743"/>
      <c r="BCK8" s="743"/>
      <c r="BCL8" s="743"/>
      <c r="BCM8" s="743"/>
      <c r="BCN8" s="743"/>
      <c r="BCO8" s="743"/>
      <c r="BCP8" s="743"/>
      <c r="BCQ8" s="743"/>
      <c r="BCR8" s="743"/>
      <c r="BCS8" s="743"/>
      <c r="BCT8" s="743"/>
      <c r="BCU8" s="743"/>
      <c r="BCV8" s="743"/>
      <c r="BCW8" s="743"/>
      <c r="BCX8" s="743"/>
      <c r="BCY8" s="743"/>
      <c r="BCZ8" s="743"/>
      <c r="BDA8" s="743"/>
      <c r="BDB8" s="743"/>
      <c r="BDC8" s="743"/>
      <c r="BDD8" s="743"/>
      <c r="BDE8" s="743"/>
      <c r="BDF8" s="743"/>
      <c r="BDG8" s="743"/>
      <c r="BDH8" s="743"/>
      <c r="BDI8" s="743"/>
      <c r="BDJ8" s="743"/>
      <c r="BDK8" s="743"/>
      <c r="BDL8" s="743"/>
      <c r="BDM8" s="743"/>
      <c r="BDN8" s="743"/>
      <c r="BDO8" s="743"/>
      <c r="BDP8" s="743"/>
      <c r="BDQ8" s="743"/>
      <c r="BDR8" s="743"/>
      <c r="BDS8" s="743"/>
      <c r="BDT8" s="743"/>
      <c r="BDU8" s="743"/>
      <c r="BDV8" s="743"/>
      <c r="BDW8" s="743"/>
      <c r="BDX8" s="743"/>
      <c r="BDY8" s="743"/>
      <c r="BDZ8" s="743"/>
      <c r="BEA8" s="743"/>
      <c r="BEB8" s="743"/>
      <c r="BEC8" s="743"/>
      <c r="BED8" s="743"/>
      <c r="BEE8" s="743"/>
      <c r="BEF8" s="743"/>
      <c r="BEG8" s="743"/>
      <c r="BEH8" s="743"/>
      <c r="BEI8" s="743"/>
      <c r="BEJ8" s="743"/>
      <c r="BEK8" s="743"/>
      <c r="BEL8" s="743"/>
      <c r="BEM8" s="743"/>
      <c r="BEN8" s="743"/>
      <c r="BEO8" s="743"/>
      <c r="BEP8" s="743"/>
      <c r="BEQ8" s="743"/>
      <c r="BER8" s="743"/>
      <c r="BES8" s="743"/>
      <c r="BET8" s="743"/>
      <c r="BEU8" s="743"/>
      <c r="BEV8" s="743"/>
      <c r="BEW8" s="743"/>
      <c r="BEX8" s="743"/>
      <c r="BEY8" s="743"/>
      <c r="BEZ8" s="743"/>
      <c r="BFA8" s="743"/>
      <c r="BFB8" s="743"/>
      <c r="BFC8" s="743"/>
      <c r="BFD8" s="743"/>
      <c r="BFE8" s="743"/>
      <c r="BFF8" s="743"/>
      <c r="BFG8" s="743"/>
      <c r="BFH8" s="743"/>
      <c r="BFI8" s="743"/>
      <c r="BFJ8" s="743"/>
      <c r="BFK8" s="743"/>
      <c r="BFL8" s="743"/>
      <c r="BFM8" s="743"/>
      <c r="BFN8" s="743"/>
      <c r="BFO8" s="743"/>
      <c r="BFP8" s="743"/>
      <c r="BFQ8" s="743"/>
      <c r="BFR8" s="743"/>
      <c r="BFS8" s="743"/>
      <c r="BFT8" s="743"/>
      <c r="BFU8" s="743"/>
      <c r="BFV8" s="743"/>
      <c r="BFW8" s="743"/>
      <c r="BFX8" s="743"/>
      <c r="BFY8" s="743"/>
      <c r="BFZ8" s="743"/>
      <c r="BGA8" s="743"/>
      <c r="BGB8" s="743"/>
      <c r="BGC8" s="743"/>
      <c r="BGD8" s="743"/>
      <c r="BGE8" s="743"/>
      <c r="BGF8" s="743"/>
      <c r="BGG8" s="743"/>
      <c r="BGH8" s="743"/>
      <c r="BGI8" s="743"/>
      <c r="BGJ8" s="743"/>
      <c r="BGK8" s="743"/>
      <c r="BGL8" s="743"/>
      <c r="BGM8" s="743"/>
      <c r="BGN8" s="743"/>
      <c r="BGO8" s="743"/>
      <c r="BGP8" s="743"/>
      <c r="BGQ8" s="743"/>
      <c r="BGR8" s="743"/>
      <c r="BGS8" s="743"/>
      <c r="BGT8" s="743"/>
      <c r="BGU8" s="743"/>
      <c r="BGV8" s="743"/>
      <c r="BGW8" s="743"/>
      <c r="BGX8" s="743"/>
      <c r="BGY8" s="743"/>
      <c r="BGZ8" s="743"/>
      <c r="BHA8" s="743"/>
      <c r="BHB8" s="743"/>
      <c r="BHC8" s="743"/>
      <c r="BHD8" s="743"/>
      <c r="BHE8" s="743"/>
      <c r="BHF8" s="743"/>
      <c r="BHG8" s="743"/>
      <c r="BHH8" s="743"/>
      <c r="BHI8" s="743"/>
      <c r="BHJ8" s="743"/>
      <c r="BHK8" s="743"/>
      <c r="BHL8" s="743"/>
      <c r="BHM8" s="743"/>
      <c r="BHN8" s="743"/>
      <c r="BHO8" s="743"/>
      <c r="BHP8" s="743"/>
      <c r="BHQ8" s="743"/>
      <c r="BHR8" s="743"/>
      <c r="BHS8" s="743"/>
      <c r="BHT8" s="743"/>
      <c r="BHU8" s="743"/>
      <c r="BHV8" s="743"/>
      <c r="BHW8" s="743"/>
      <c r="BHX8" s="743"/>
      <c r="BHY8" s="743"/>
      <c r="BHZ8" s="743"/>
      <c r="BIA8" s="743"/>
      <c r="BIB8" s="743"/>
      <c r="BIC8" s="743"/>
      <c r="BID8" s="743"/>
      <c r="BIE8" s="743"/>
      <c r="BIF8" s="743"/>
      <c r="BIG8" s="743"/>
      <c r="BIH8" s="743"/>
      <c r="BII8" s="743"/>
      <c r="BIJ8" s="743"/>
      <c r="BIK8" s="743"/>
      <c r="BIL8" s="743"/>
      <c r="BIM8" s="743"/>
      <c r="BIN8" s="743"/>
      <c r="BIO8" s="743"/>
      <c r="BIP8" s="743"/>
      <c r="BIQ8" s="743"/>
      <c r="BIR8" s="743"/>
      <c r="BIS8" s="743"/>
      <c r="BIT8" s="743"/>
      <c r="BIU8" s="743"/>
      <c r="BIV8" s="743"/>
      <c r="BIW8" s="743"/>
      <c r="BIX8" s="743"/>
      <c r="BIY8" s="743"/>
      <c r="BIZ8" s="743"/>
      <c r="BJA8" s="743"/>
      <c r="BJB8" s="743"/>
      <c r="BJC8" s="743"/>
      <c r="BJD8" s="743"/>
      <c r="BJE8" s="743"/>
      <c r="BJF8" s="743"/>
      <c r="BJG8" s="743"/>
      <c r="BJH8" s="743"/>
      <c r="BJI8" s="743"/>
      <c r="BJJ8" s="743"/>
      <c r="BJK8" s="743"/>
      <c r="BJL8" s="743"/>
      <c r="BJM8" s="743"/>
      <c r="BJN8" s="743"/>
      <c r="BJO8" s="743"/>
      <c r="BJP8" s="743"/>
      <c r="BJQ8" s="743"/>
      <c r="BJR8" s="743"/>
      <c r="BJS8" s="743"/>
      <c r="BJT8" s="743"/>
      <c r="BJU8" s="743"/>
      <c r="BJV8" s="743"/>
      <c r="BJW8" s="743"/>
      <c r="BJX8" s="743"/>
      <c r="BJY8" s="743"/>
      <c r="BJZ8" s="743"/>
      <c r="BKA8" s="743"/>
      <c r="BKB8" s="743"/>
      <c r="BKC8" s="743"/>
      <c r="BKD8" s="743"/>
      <c r="BKE8" s="743"/>
      <c r="BKF8" s="743"/>
      <c r="BKG8" s="743"/>
      <c r="BKH8" s="743"/>
      <c r="BKI8" s="743"/>
      <c r="BKJ8" s="743"/>
      <c r="BKK8" s="743"/>
      <c r="BKL8" s="743"/>
      <c r="BKM8" s="743"/>
      <c r="BKN8" s="743"/>
      <c r="BKO8" s="743"/>
      <c r="BKP8" s="743"/>
      <c r="BKQ8" s="743"/>
      <c r="BKR8" s="743"/>
      <c r="BKS8" s="743"/>
      <c r="BKT8" s="743"/>
      <c r="BKU8" s="743"/>
      <c r="BKV8" s="743"/>
      <c r="BKW8" s="743"/>
      <c r="BKX8" s="743"/>
      <c r="BKY8" s="743"/>
      <c r="BKZ8" s="743"/>
      <c r="BLA8" s="743"/>
      <c r="BLB8" s="743"/>
      <c r="BLC8" s="743"/>
      <c r="BLD8" s="743"/>
      <c r="BLE8" s="743"/>
      <c r="BLF8" s="743"/>
      <c r="BLG8" s="743"/>
      <c r="BLH8" s="743"/>
      <c r="BLI8" s="743"/>
      <c r="BLJ8" s="743"/>
      <c r="BLK8" s="743"/>
      <c r="BLL8" s="743"/>
      <c r="BLM8" s="743"/>
      <c r="BLN8" s="743"/>
      <c r="BLO8" s="743"/>
      <c r="BLP8" s="743"/>
      <c r="BLQ8" s="743"/>
      <c r="BLR8" s="743"/>
      <c r="BLS8" s="743"/>
      <c r="BLT8" s="743"/>
      <c r="BLU8" s="743"/>
      <c r="BLV8" s="743"/>
      <c r="BLW8" s="743"/>
      <c r="BLX8" s="743"/>
      <c r="BLY8" s="743"/>
      <c r="BLZ8" s="743"/>
      <c r="BMA8" s="743"/>
      <c r="BMB8" s="743"/>
      <c r="BMC8" s="743"/>
      <c r="BMD8" s="743"/>
      <c r="BME8" s="743"/>
      <c r="BMF8" s="743"/>
      <c r="BMG8" s="743"/>
      <c r="BMH8" s="743"/>
      <c r="BMI8" s="743"/>
      <c r="BMJ8" s="743"/>
      <c r="BMK8" s="743"/>
      <c r="BML8" s="743"/>
      <c r="BMM8" s="743"/>
      <c r="BMN8" s="743"/>
      <c r="BMO8" s="743"/>
      <c r="BMP8" s="743"/>
      <c r="BMQ8" s="743"/>
      <c r="BMR8" s="743"/>
      <c r="BMS8" s="743"/>
      <c r="BMT8" s="743"/>
      <c r="BMU8" s="743"/>
      <c r="BMV8" s="743"/>
      <c r="BMW8" s="743"/>
      <c r="BMX8" s="743"/>
      <c r="BMY8" s="743"/>
      <c r="BMZ8" s="743"/>
      <c r="BNA8" s="743"/>
      <c r="BNB8" s="743"/>
      <c r="BNC8" s="743"/>
      <c r="BND8" s="743"/>
      <c r="BNE8" s="743"/>
      <c r="BNF8" s="743"/>
      <c r="BNG8" s="743"/>
      <c r="BNH8" s="743"/>
      <c r="BNI8" s="743"/>
      <c r="BNJ8" s="743"/>
      <c r="BNK8" s="743"/>
      <c r="BNL8" s="743"/>
      <c r="BNM8" s="743"/>
      <c r="BNN8" s="743"/>
      <c r="BNO8" s="743"/>
      <c r="BNP8" s="743"/>
      <c r="BNQ8" s="743"/>
      <c r="BNR8" s="743"/>
      <c r="BNS8" s="743"/>
      <c r="BNT8" s="743"/>
      <c r="BNU8" s="743"/>
      <c r="BNV8" s="743"/>
      <c r="BNW8" s="743"/>
      <c r="BNX8" s="743"/>
      <c r="BNY8" s="743"/>
      <c r="BNZ8" s="743"/>
      <c r="BOA8" s="743"/>
      <c r="BOB8" s="743"/>
      <c r="BOC8" s="743"/>
      <c r="BOD8" s="743"/>
      <c r="BOE8" s="743"/>
      <c r="BOF8" s="743"/>
      <c r="BOG8" s="743"/>
      <c r="BOH8" s="743"/>
      <c r="BOI8" s="743"/>
      <c r="BOJ8" s="743"/>
      <c r="BOK8" s="743"/>
      <c r="BOL8" s="743"/>
      <c r="BOM8" s="743"/>
      <c r="BON8" s="743"/>
      <c r="BOO8" s="743"/>
      <c r="BOP8" s="743"/>
      <c r="BOQ8" s="743"/>
      <c r="BOR8" s="743"/>
      <c r="BOS8" s="743"/>
      <c r="BOT8" s="743"/>
      <c r="BOU8" s="743"/>
      <c r="BOV8" s="743"/>
      <c r="BOW8" s="743"/>
      <c r="BOX8" s="743"/>
      <c r="BOY8" s="743"/>
      <c r="BOZ8" s="743"/>
      <c r="BPA8" s="743"/>
      <c r="BPB8" s="743"/>
      <c r="BPC8" s="743"/>
      <c r="BPD8" s="743"/>
      <c r="BPE8" s="743"/>
      <c r="BPF8" s="743"/>
      <c r="BPG8" s="743"/>
      <c r="BPH8" s="743"/>
      <c r="BPI8" s="743"/>
      <c r="BPJ8" s="743"/>
      <c r="BPK8" s="743"/>
      <c r="BPL8" s="743"/>
      <c r="BPM8" s="743"/>
      <c r="BPN8" s="743"/>
      <c r="BPO8" s="743"/>
      <c r="BPP8" s="743"/>
      <c r="BPQ8" s="743"/>
      <c r="BPR8" s="743"/>
      <c r="BPS8" s="743"/>
      <c r="BPT8" s="743"/>
      <c r="BPU8" s="743"/>
      <c r="BPV8" s="743"/>
      <c r="BPW8" s="743"/>
      <c r="BPX8" s="743"/>
      <c r="BPY8" s="743"/>
      <c r="BPZ8" s="743"/>
      <c r="BQA8" s="743"/>
      <c r="BQB8" s="743"/>
      <c r="BQC8" s="743"/>
      <c r="BQD8" s="743"/>
      <c r="BQE8" s="743"/>
      <c r="BQF8" s="743"/>
      <c r="BQG8" s="743"/>
      <c r="BQH8" s="743"/>
      <c r="BQI8" s="743"/>
      <c r="BQJ8" s="743"/>
      <c r="BQK8" s="743"/>
      <c r="BQL8" s="743"/>
      <c r="BQM8" s="743"/>
      <c r="BQN8" s="743"/>
      <c r="BQO8" s="743"/>
      <c r="BQP8" s="743"/>
      <c r="BQQ8" s="743"/>
      <c r="BQR8" s="743"/>
      <c r="BQS8" s="743"/>
      <c r="BQT8" s="743"/>
      <c r="BQU8" s="743"/>
      <c r="BQV8" s="743"/>
      <c r="BQW8" s="743"/>
      <c r="BQX8" s="743"/>
      <c r="BQY8" s="743"/>
      <c r="BQZ8" s="743"/>
      <c r="BRA8" s="743"/>
      <c r="BRB8" s="743"/>
      <c r="BRC8" s="743"/>
      <c r="BRD8" s="743"/>
      <c r="BRE8" s="743"/>
      <c r="BRF8" s="743"/>
      <c r="BRG8" s="743"/>
      <c r="BRH8" s="743"/>
      <c r="BRI8" s="743"/>
      <c r="BRJ8" s="743"/>
      <c r="BRK8" s="743"/>
      <c r="BRL8" s="743"/>
      <c r="BRM8" s="743"/>
      <c r="BRN8" s="743"/>
      <c r="BRO8" s="743"/>
      <c r="BRP8" s="743"/>
      <c r="BRQ8" s="743"/>
      <c r="BRR8" s="743"/>
      <c r="BRS8" s="743"/>
      <c r="BRT8" s="743"/>
      <c r="BRU8" s="743"/>
      <c r="BRV8" s="743"/>
      <c r="BRW8" s="743"/>
      <c r="BRX8" s="743"/>
      <c r="BRY8" s="743"/>
      <c r="BRZ8" s="743"/>
      <c r="BSA8" s="743"/>
      <c r="BSB8" s="743"/>
      <c r="BSC8" s="743"/>
      <c r="BSD8" s="743"/>
      <c r="BSE8" s="743"/>
      <c r="BSF8" s="743"/>
      <c r="BSG8" s="743"/>
      <c r="BSH8" s="743"/>
      <c r="BSI8" s="743"/>
      <c r="BSJ8" s="743"/>
      <c r="BSK8" s="743"/>
      <c r="BSL8" s="743"/>
      <c r="BSM8" s="743"/>
      <c r="BSN8" s="743"/>
      <c r="BSO8" s="743"/>
      <c r="BSP8" s="743"/>
      <c r="BSQ8" s="743"/>
      <c r="BSR8" s="743"/>
      <c r="BSS8" s="743"/>
      <c r="BST8" s="743"/>
      <c r="BSU8" s="743"/>
      <c r="BSV8" s="743"/>
      <c r="BSW8" s="743"/>
      <c r="BSX8" s="743"/>
      <c r="BSY8" s="743"/>
      <c r="BSZ8" s="743"/>
      <c r="BTA8" s="743"/>
      <c r="BTB8" s="743"/>
      <c r="BTC8" s="743"/>
      <c r="BTD8" s="743"/>
      <c r="BTE8" s="743"/>
      <c r="BTF8" s="743"/>
      <c r="BTG8" s="743"/>
      <c r="BTH8" s="743"/>
      <c r="BTI8" s="743"/>
      <c r="BTJ8" s="743"/>
      <c r="BTK8" s="743"/>
      <c r="BTL8" s="743"/>
      <c r="BTM8" s="743"/>
      <c r="BTN8" s="743"/>
      <c r="BTO8" s="743"/>
      <c r="BTP8" s="743"/>
      <c r="BTQ8" s="743"/>
      <c r="BTR8" s="743"/>
      <c r="BTS8" s="743"/>
      <c r="BTT8" s="743"/>
      <c r="BTU8" s="743"/>
      <c r="BTV8" s="743"/>
      <c r="BTW8" s="743"/>
      <c r="BTX8" s="743"/>
      <c r="BTY8" s="743"/>
      <c r="BTZ8" s="743"/>
      <c r="BUA8" s="743"/>
      <c r="BUB8" s="743"/>
      <c r="BUC8" s="743"/>
      <c r="BUD8" s="743"/>
      <c r="BUE8" s="743"/>
      <c r="BUF8" s="743"/>
      <c r="BUG8" s="743"/>
      <c r="BUH8" s="743"/>
      <c r="BUI8" s="743"/>
      <c r="BUJ8" s="743"/>
      <c r="BUK8" s="743"/>
      <c r="BUL8" s="743"/>
      <c r="BUM8" s="743"/>
      <c r="BUN8" s="743"/>
      <c r="BUO8" s="743"/>
      <c r="BUP8" s="743"/>
      <c r="BUQ8" s="743"/>
      <c r="BUR8" s="743"/>
      <c r="BUS8" s="743"/>
      <c r="BUT8" s="743"/>
      <c r="BUU8" s="743"/>
      <c r="BUV8" s="743"/>
      <c r="BUW8" s="743"/>
      <c r="BUX8" s="743"/>
      <c r="BUY8" s="743"/>
      <c r="BUZ8" s="743"/>
      <c r="BVA8" s="743"/>
      <c r="BVB8" s="743"/>
      <c r="BVC8" s="743"/>
      <c r="BVD8" s="743"/>
      <c r="BVE8" s="743"/>
      <c r="BVF8" s="743"/>
      <c r="BVG8" s="743"/>
      <c r="BVH8" s="743"/>
      <c r="BVI8" s="743"/>
      <c r="BVJ8" s="743"/>
      <c r="BVK8" s="743"/>
      <c r="BVL8" s="743"/>
      <c r="BVM8" s="743"/>
      <c r="BVN8" s="743"/>
      <c r="BVO8" s="743"/>
      <c r="BVP8" s="743"/>
      <c r="BVQ8" s="743"/>
      <c r="BVR8" s="743"/>
      <c r="BVS8" s="743"/>
      <c r="BVT8" s="743"/>
      <c r="BVU8" s="743"/>
      <c r="BVV8" s="743"/>
      <c r="BVW8" s="743"/>
      <c r="BVX8" s="743"/>
      <c r="BVY8" s="743"/>
      <c r="BVZ8" s="743"/>
      <c r="BWA8" s="743"/>
      <c r="BWB8" s="743"/>
      <c r="BWC8" s="743"/>
      <c r="BWD8" s="743"/>
      <c r="BWE8" s="743"/>
      <c r="BWF8" s="743"/>
      <c r="BWG8" s="743"/>
      <c r="BWH8" s="743"/>
      <c r="BWI8" s="743"/>
      <c r="BWJ8" s="743"/>
      <c r="BWK8" s="743"/>
      <c r="BWL8" s="743"/>
      <c r="BWM8" s="743"/>
      <c r="BWN8" s="743"/>
      <c r="BWO8" s="743"/>
      <c r="BWP8" s="743"/>
      <c r="BWQ8" s="743"/>
      <c r="BWR8" s="743"/>
      <c r="BWS8" s="743"/>
      <c r="BWT8" s="743"/>
      <c r="BWU8" s="743"/>
      <c r="BWV8" s="743"/>
      <c r="BWW8" s="743"/>
      <c r="BWX8" s="743"/>
      <c r="BWY8" s="743"/>
      <c r="BWZ8" s="743"/>
      <c r="BXA8" s="743"/>
      <c r="BXB8" s="743"/>
      <c r="BXC8" s="743"/>
      <c r="BXD8" s="743"/>
      <c r="BXE8" s="743"/>
      <c r="BXF8" s="743"/>
      <c r="BXG8" s="743"/>
      <c r="BXH8" s="743"/>
      <c r="BXI8" s="743"/>
      <c r="BXJ8" s="743"/>
      <c r="BXK8" s="743"/>
      <c r="BXL8" s="743"/>
      <c r="BXM8" s="743"/>
      <c r="BXN8" s="743"/>
      <c r="BXO8" s="743"/>
      <c r="BXP8" s="743"/>
      <c r="BXQ8" s="743"/>
      <c r="BXR8" s="743"/>
      <c r="BXS8" s="743"/>
      <c r="BXT8" s="743"/>
      <c r="BXU8" s="743"/>
      <c r="BXV8" s="743"/>
      <c r="BXW8" s="743"/>
      <c r="BXX8" s="743"/>
      <c r="BXY8" s="743"/>
      <c r="BXZ8" s="743"/>
      <c r="BYA8" s="743"/>
      <c r="BYB8" s="743"/>
      <c r="BYC8" s="743"/>
      <c r="BYD8" s="743"/>
      <c r="BYE8" s="743"/>
      <c r="BYF8" s="743"/>
      <c r="BYG8" s="743"/>
      <c r="BYH8" s="743"/>
      <c r="BYI8" s="743"/>
      <c r="BYJ8" s="743"/>
      <c r="BYK8" s="743"/>
      <c r="BYL8" s="743"/>
      <c r="BYM8" s="743"/>
      <c r="BYN8" s="743"/>
      <c r="BYO8" s="743"/>
      <c r="BYP8" s="743"/>
      <c r="BYQ8" s="743"/>
      <c r="BYR8" s="743"/>
      <c r="BYS8" s="743"/>
      <c r="BYT8" s="743"/>
      <c r="BYU8" s="743"/>
      <c r="BYV8" s="743"/>
      <c r="BYW8" s="743"/>
      <c r="BYX8" s="743"/>
      <c r="BYY8" s="743"/>
      <c r="BYZ8" s="743"/>
      <c r="BZA8" s="743"/>
      <c r="BZB8" s="743"/>
      <c r="BZC8" s="743"/>
      <c r="BZD8" s="743"/>
      <c r="BZE8" s="743"/>
      <c r="BZF8" s="743"/>
      <c r="BZG8" s="743"/>
      <c r="BZH8" s="743"/>
      <c r="BZI8" s="743"/>
      <c r="BZJ8" s="743"/>
      <c r="BZK8" s="743"/>
      <c r="BZL8" s="743"/>
      <c r="BZM8" s="743"/>
      <c r="BZN8" s="743"/>
      <c r="BZO8" s="743"/>
      <c r="BZP8" s="743"/>
      <c r="BZQ8" s="743"/>
      <c r="BZR8" s="743"/>
      <c r="BZS8" s="743"/>
      <c r="BZT8" s="743"/>
      <c r="BZU8" s="743"/>
      <c r="BZV8" s="743"/>
      <c r="BZW8" s="743"/>
      <c r="BZX8" s="743"/>
      <c r="BZY8" s="743"/>
      <c r="BZZ8" s="743"/>
      <c r="CAA8" s="743"/>
      <c r="CAB8" s="743"/>
      <c r="CAC8" s="743"/>
      <c r="CAD8" s="743"/>
      <c r="CAE8" s="743"/>
      <c r="CAF8" s="743"/>
      <c r="CAG8" s="743"/>
      <c r="CAH8" s="743"/>
      <c r="CAI8" s="743"/>
      <c r="CAJ8" s="743"/>
      <c r="CAK8" s="743"/>
      <c r="CAL8" s="743"/>
      <c r="CAM8" s="743"/>
      <c r="CAN8" s="743"/>
      <c r="CAO8" s="743"/>
      <c r="CAP8" s="743"/>
      <c r="CAQ8" s="743"/>
      <c r="CAR8" s="743"/>
      <c r="CAS8" s="743"/>
      <c r="CAT8" s="743"/>
      <c r="CAU8" s="743"/>
      <c r="CAV8" s="743"/>
      <c r="CAW8" s="743"/>
      <c r="CAX8" s="743"/>
      <c r="CAY8" s="743"/>
      <c r="CAZ8" s="743"/>
      <c r="CBA8" s="743"/>
      <c r="CBB8" s="743"/>
      <c r="CBC8" s="743"/>
      <c r="CBD8" s="743"/>
      <c r="CBE8" s="743"/>
      <c r="CBF8" s="743"/>
      <c r="CBG8" s="743"/>
      <c r="CBH8" s="743"/>
      <c r="CBI8" s="743"/>
      <c r="CBJ8" s="743"/>
      <c r="CBK8" s="743"/>
      <c r="CBL8" s="743"/>
      <c r="CBM8" s="743"/>
      <c r="CBN8" s="743"/>
      <c r="CBO8" s="743"/>
      <c r="CBP8" s="743"/>
      <c r="CBQ8" s="743"/>
      <c r="CBR8" s="743"/>
      <c r="CBS8" s="743"/>
      <c r="CBT8" s="743"/>
      <c r="CBU8" s="743"/>
      <c r="CBV8" s="743"/>
      <c r="CBW8" s="743"/>
      <c r="CBX8" s="743"/>
      <c r="CBY8" s="743"/>
      <c r="CBZ8" s="743"/>
      <c r="CCA8" s="743"/>
      <c r="CCB8" s="743"/>
      <c r="CCC8" s="743"/>
      <c r="CCD8" s="743"/>
      <c r="CCE8" s="743"/>
      <c r="CCF8" s="743"/>
      <c r="CCG8" s="743"/>
      <c r="CCH8" s="743"/>
      <c r="CCI8" s="743"/>
      <c r="CCJ8" s="743"/>
      <c r="CCK8" s="743"/>
      <c r="CCL8" s="743"/>
      <c r="CCM8" s="743"/>
      <c r="CCN8" s="743"/>
      <c r="CCO8" s="743"/>
      <c r="CCP8" s="743"/>
      <c r="CCQ8" s="743"/>
      <c r="CCR8" s="743"/>
      <c r="CCS8" s="743"/>
      <c r="CCT8" s="743"/>
      <c r="CCU8" s="743"/>
      <c r="CCV8" s="743"/>
      <c r="CCW8" s="743"/>
      <c r="CCX8" s="743"/>
      <c r="CCY8" s="743"/>
      <c r="CCZ8" s="743"/>
      <c r="CDA8" s="743"/>
      <c r="CDB8" s="743"/>
      <c r="CDC8" s="743"/>
      <c r="CDD8" s="743"/>
      <c r="CDE8" s="743"/>
      <c r="CDF8" s="743"/>
      <c r="CDG8" s="743"/>
      <c r="CDH8" s="743"/>
      <c r="CDI8" s="743"/>
      <c r="CDJ8" s="743"/>
      <c r="CDK8" s="743"/>
      <c r="CDL8" s="743"/>
      <c r="CDM8" s="743"/>
      <c r="CDN8" s="743"/>
      <c r="CDO8" s="743"/>
      <c r="CDP8" s="743"/>
      <c r="CDQ8" s="743"/>
      <c r="CDR8" s="743"/>
      <c r="CDS8" s="743"/>
      <c r="CDT8" s="743"/>
      <c r="CDU8" s="743"/>
      <c r="CDV8" s="743"/>
      <c r="CDW8" s="743"/>
      <c r="CDX8" s="743"/>
      <c r="CDY8" s="743"/>
      <c r="CDZ8" s="743"/>
      <c r="CEA8" s="743"/>
      <c r="CEB8" s="743"/>
      <c r="CEC8" s="743"/>
      <c r="CED8" s="743"/>
      <c r="CEE8" s="743"/>
      <c r="CEF8" s="743"/>
      <c r="CEG8" s="743"/>
      <c r="CEH8" s="743"/>
      <c r="CEI8" s="743"/>
      <c r="CEJ8" s="743"/>
      <c r="CEK8" s="743"/>
      <c r="CEL8" s="743"/>
      <c r="CEM8" s="743"/>
      <c r="CEN8" s="743"/>
      <c r="CEO8" s="743"/>
      <c r="CEP8" s="743"/>
      <c r="CEQ8" s="743"/>
      <c r="CER8" s="743"/>
      <c r="CES8" s="743"/>
      <c r="CET8" s="743"/>
      <c r="CEU8" s="743"/>
      <c r="CEV8" s="743"/>
      <c r="CEW8" s="743"/>
      <c r="CEX8" s="743"/>
      <c r="CEY8" s="743"/>
      <c r="CEZ8" s="743"/>
      <c r="CFA8" s="743"/>
      <c r="CFB8" s="743"/>
      <c r="CFC8" s="743"/>
      <c r="CFD8" s="743"/>
      <c r="CFE8" s="743"/>
      <c r="CFF8" s="743"/>
      <c r="CFG8" s="743"/>
      <c r="CFH8" s="743"/>
      <c r="CFI8" s="743"/>
      <c r="CFJ8" s="743"/>
      <c r="CFK8" s="743"/>
      <c r="CFL8" s="743"/>
      <c r="CFM8" s="743"/>
      <c r="CFN8" s="743"/>
      <c r="CFO8" s="743"/>
      <c r="CFP8" s="743"/>
      <c r="CFQ8" s="743"/>
      <c r="CFR8" s="743"/>
      <c r="CFS8" s="743"/>
      <c r="CFT8" s="743"/>
      <c r="CFU8" s="743"/>
      <c r="CFV8" s="743"/>
      <c r="CFW8" s="743"/>
      <c r="CFX8" s="743"/>
      <c r="CFY8" s="743"/>
      <c r="CFZ8" s="743"/>
      <c r="CGA8" s="743"/>
      <c r="CGB8" s="743"/>
      <c r="CGC8" s="743"/>
      <c r="CGD8" s="743"/>
      <c r="CGE8" s="743"/>
      <c r="CGF8" s="743"/>
      <c r="CGG8" s="743"/>
      <c r="CGH8" s="743"/>
      <c r="CGI8" s="743"/>
      <c r="CGJ8" s="743"/>
      <c r="CGK8" s="743"/>
      <c r="CGL8" s="743"/>
      <c r="CGM8" s="743"/>
      <c r="CGN8" s="743"/>
      <c r="CGO8" s="743"/>
      <c r="CGP8" s="743"/>
      <c r="CGQ8" s="743"/>
      <c r="CGR8" s="743"/>
      <c r="CGS8" s="743"/>
      <c r="CGT8" s="743"/>
      <c r="CGU8" s="743"/>
      <c r="CGV8" s="743"/>
      <c r="CGW8" s="743"/>
      <c r="CGX8" s="743"/>
      <c r="CGY8" s="743"/>
      <c r="CGZ8" s="743"/>
      <c r="CHA8" s="743"/>
      <c r="CHB8" s="743"/>
      <c r="CHC8" s="743"/>
      <c r="CHD8" s="743"/>
      <c r="CHE8" s="743"/>
      <c r="CHF8" s="743"/>
      <c r="CHG8" s="743"/>
      <c r="CHH8" s="743"/>
      <c r="CHI8" s="743"/>
      <c r="CHJ8" s="743"/>
      <c r="CHK8" s="743"/>
      <c r="CHL8" s="743"/>
      <c r="CHM8" s="743"/>
      <c r="CHN8" s="743"/>
      <c r="CHO8" s="743"/>
      <c r="CHP8" s="743"/>
      <c r="CHQ8" s="743"/>
      <c r="CHR8" s="743"/>
      <c r="CHS8" s="743"/>
      <c r="CHT8" s="743"/>
      <c r="CHU8" s="743"/>
      <c r="CHV8" s="743"/>
      <c r="CHW8" s="743"/>
      <c r="CHX8" s="743"/>
      <c r="CHY8" s="743"/>
      <c r="CHZ8" s="743"/>
      <c r="CIA8" s="743"/>
      <c r="CIB8" s="743"/>
      <c r="CIC8" s="743"/>
      <c r="CID8" s="743"/>
      <c r="CIE8" s="743"/>
      <c r="CIF8" s="743"/>
      <c r="CIG8" s="743"/>
      <c r="CIH8" s="743"/>
      <c r="CII8" s="743"/>
      <c r="CIJ8" s="743"/>
      <c r="CIK8" s="743"/>
      <c r="CIL8" s="743"/>
      <c r="CIM8" s="743"/>
      <c r="CIN8" s="743"/>
      <c r="CIO8" s="743"/>
      <c r="CIP8" s="743"/>
      <c r="CIQ8" s="743"/>
      <c r="CIR8" s="743"/>
      <c r="CIS8" s="743"/>
      <c r="CIT8" s="743"/>
      <c r="CIU8" s="743"/>
      <c r="CIV8" s="743"/>
      <c r="CIW8" s="743"/>
      <c r="CIX8" s="743"/>
      <c r="CIY8" s="743"/>
      <c r="CIZ8" s="743"/>
      <c r="CJA8" s="743"/>
      <c r="CJB8" s="743"/>
      <c r="CJC8" s="743"/>
      <c r="CJD8" s="743"/>
      <c r="CJE8" s="743"/>
      <c r="CJF8" s="743"/>
      <c r="CJG8" s="743"/>
      <c r="CJH8" s="743"/>
      <c r="CJI8" s="743"/>
      <c r="CJJ8" s="743"/>
      <c r="CJK8" s="743"/>
      <c r="CJL8" s="743"/>
      <c r="CJM8" s="743"/>
      <c r="CJN8" s="743"/>
      <c r="CJO8" s="743"/>
      <c r="CJP8" s="743"/>
      <c r="CJQ8" s="743"/>
      <c r="CJR8" s="743"/>
      <c r="CJS8" s="743"/>
      <c r="CJT8" s="743"/>
      <c r="CJU8" s="743"/>
      <c r="CJV8" s="743"/>
      <c r="CJW8" s="743"/>
      <c r="CJX8" s="743"/>
      <c r="CJY8" s="743"/>
      <c r="CJZ8" s="743"/>
      <c r="CKA8" s="743"/>
      <c r="CKB8" s="743"/>
      <c r="CKC8" s="743"/>
      <c r="CKD8" s="743"/>
      <c r="CKE8" s="743"/>
      <c r="CKF8" s="743"/>
      <c r="CKG8" s="743"/>
      <c r="CKH8" s="743"/>
      <c r="CKI8" s="743"/>
      <c r="CKJ8" s="743"/>
      <c r="CKK8" s="743"/>
      <c r="CKL8" s="743"/>
      <c r="CKM8" s="743"/>
      <c r="CKN8" s="743"/>
      <c r="CKO8" s="743"/>
      <c r="CKP8" s="743"/>
      <c r="CKQ8" s="743"/>
      <c r="CKR8" s="743"/>
      <c r="CKS8" s="743"/>
      <c r="CKT8" s="743"/>
      <c r="CKU8" s="743"/>
      <c r="CKV8" s="743"/>
      <c r="CKW8" s="743"/>
      <c r="CKX8" s="743"/>
      <c r="CKY8" s="743"/>
      <c r="CKZ8" s="743"/>
      <c r="CLA8" s="743"/>
      <c r="CLB8" s="743"/>
      <c r="CLC8" s="743"/>
      <c r="CLD8" s="743"/>
      <c r="CLE8" s="743"/>
      <c r="CLF8" s="743"/>
      <c r="CLG8" s="743"/>
      <c r="CLH8" s="743"/>
      <c r="CLI8" s="743"/>
      <c r="CLJ8" s="743"/>
      <c r="CLK8" s="743"/>
      <c r="CLL8" s="743"/>
      <c r="CLM8" s="743"/>
      <c r="CLN8" s="743"/>
      <c r="CLO8" s="743"/>
      <c r="CLP8" s="743"/>
      <c r="CLQ8" s="743"/>
      <c r="CLR8" s="743"/>
      <c r="CLS8" s="743"/>
      <c r="CLT8" s="743"/>
      <c r="CLU8" s="743"/>
      <c r="CLV8" s="743"/>
      <c r="CLW8" s="743"/>
      <c r="CLX8" s="743"/>
      <c r="CLY8" s="743"/>
      <c r="CLZ8" s="743"/>
      <c r="CMA8" s="743"/>
      <c r="CMB8" s="743"/>
      <c r="CMC8" s="743"/>
      <c r="CMD8" s="743"/>
      <c r="CME8" s="743"/>
      <c r="CMF8" s="743"/>
      <c r="CMG8" s="743"/>
      <c r="CMH8" s="743"/>
      <c r="CMI8" s="743"/>
      <c r="CMJ8" s="743"/>
      <c r="CMK8" s="743"/>
      <c r="CML8" s="743"/>
      <c r="CMM8" s="743"/>
      <c r="CMN8" s="743"/>
      <c r="CMO8" s="743"/>
      <c r="CMP8" s="743"/>
      <c r="CMQ8" s="743"/>
      <c r="CMR8" s="743"/>
      <c r="CMS8" s="743"/>
      <c r="CMT8" s="743"/>
      <c r="CMU8" s="743"/>
      <c r="CMV8" s="743"/>
      <c r="CMW8" s="743"/>
      <c r="CMX8" s="743"/>
      <c r="CMY8" s="743"/>
      <c r="CMZ8" s="743"/>
      <c r="CNA8" s="743"/>
      <c r="CNB8" s="743"/>
      <c r="CNC8" s="743"/>
      <c r="CND8" s="743"/>
      <c r="CNE8" s="743"/>
      <c r="CNF8" s="743"/>
      <c r="CNG8" s="743"/>
      <c r="CNH8" s="743"/>
      <c r="CNI8" s="743"/>
      <c r="CNJ8" s="743"/>
      <c r="CNK8" s="743"/>
      <c r="CNL8" s="743"/>
      <c r="CNM8" s="743"/>
      <c r="CNN8" s="743"/>
      <c r="CNO8" s="743"/>
      <c r="CNP8" s="743"/>
      <c r="CNQ8" s="743"/>
      <c r="CNR8" s="743"/>
      <c r="CNS8" s="743"/>
      <c r="CNT8" s="743"/>
      <c r="CNU8" s="743"/>
      <c r="CNV8" s="743"/>
      <c r="CNW8" s="743"/>
      <c r="CNX8" s="743"/>
      <c r="CNY8" s="743"/>
      <c r="CNZ8" s="743"/>
      <c r="COA8" s="743"/>
      <c r="COB8" s="743"/>
      <c r="COC8" s="743"/>
      <c r="COD8" s="743"/>
      <c r="COE8" s="743"/>
      <c r="COF8" s="743"/>
      <c r="COG8" s="743"/>
      <c r="COH8" s="743"/>
      <c r="COI8" s="743"/>
      <c r="COJ8" s="743"/>
      <c r="COK8" s="743"/>
      <c r="COL8" s="743"/>
      <c r="COM8" s="743"/>
      <c r="CON8" s="743"/>
      <c r="COO8" s="743"/>
      <c r="COP8" s="743"/>
      <c r="COQ8" s="743"/>
      <c r="COR8" s="743"/>
      <c r="COS8" s="743"/>
      <c r="COT8" s="743"/>
      <c r="COU8" s="743"/>
      <c r="COV8" s="743"/>
      <c r="COW8" s="743"/>
      <c r="COX8" s="743"/>
      <c r="COY8" s="743"/>
      <c r="COZ8" s="743"/>
      <c r="CPA8" s="743"/>
      <c r="CPB8" s="743"/>
      <c r="CPC8" s="743"/>
      <c r="CPD8" s="743"/>
      <c r="CPE8" s="743"/>
      <c r="CPF8" s="743"/>
      <c r="CPG8" s="743"/>
      <c r="CPH8" s="743"/>
      <c r="CPI8" s="743"/>
      <c r="CPJ8" s="743"/>
      <c r="CPK8" s="743"/>
      <c r="CPL8" s="743"/>
      <c r="CPM8" s="743"/>
      <c r="CPN8" s="743"/>
      <c r="CPO8" s="743"/>
      <c r="CPP8" s="743"/>
      <c r="CPQ8" s="743"/>
      <c r="CPR8" s="743"/>
      <c r="CPS8" s="743"/>
      <c r="CPT8" s="743"/>
      <c r="CPU8" s="743"/>
      <c r="CPV8" s="743"/>
      <c r="CPW8" s="743"/>
      <c r="CPX8" s="743"/>
      <c r="CPY8" s="743"/>
      <c r="CPZ8" s="743"/>
      <c r="CQA8" s="743"/>
      <c r="CQB8" s="743"/>
      <c r="CQC8" s="743"/>
      <c r="CQD8" s="743"/>
      <c r="CQE8" s="743"/>
      <c r="CQF8" s="743"/>
      <c r="CQG8" s="743"/>
      <c r="CQH8" s="743"/>
      <c r="CQI8" s="743"/>
      <c r="CQJ8" s="743"/>
      <c r="CQK8" s="743"/>
      <c r="CQL8" s="743"/>
      <c r="CQM8" s="743"/>
      <c r="CQN8" s="743"/>
      <c r="CQO8" s="743"/>
      <c r="CQP8" s="743"/>
      <c r="CQQ8" s="743"/>
      <c r="CQR8" s="743"/>
      <c r="CQS8" s="743"/>
      <c r="CQT8" s="743"/>
      <c r="CQU8" s="743"/>
      <c r="CQV8" s="743"/>
      <c r="CQW8" s="743"/>
      <c r="CQX8" s="743"/>
      <c r="CQY8" s="743"/>
      <c r="CQZ8" s="743"/>
      <c r="CRA8" s="743"/>
      <c r="CRB8" s="743"/>
      <c r="CRC8" s="743"/>
      <c r="CRD8" s="743"/>
      <c r="CRE8" s="743"/>
      <c r="CRF8" s="743"/>
      <c r="CRG8" s="743"/>
      <c r="CRH8" s="743"/>
      <c r="CRI8" s="743"/>
      <c r="CRJ8" s="743"/>
      <c r="CRK8" s="743"/>
      <c r="CRL8" s="743"/>
      <c r="CRM8" s="743"/>
      <c r="CRN8" s="743"/>
      <c r="CRO8" s="743"/>
      <c r="CRP8" s="743"/>
      <c r="CRQ8" s="743"/>
      <c r="CRR8" s="743"/>
      <c r="CRS8" s="743"/>
      <c r="CRT8" s="743"/>
      <c r="CRU8" s="743"/>
      <c r="CRV8" s="743"/>
      <c r="CRW8" s="743"/>
      <c r="CRX8" s="743"/>
      <c r="CRY8" s="743"/>
      <c r="CRZ8" s="743"/>
      <c r="CSA8" s="743"/>
      <c r="CSB8" s="743"/>
      <c r="CSC8" s="743"/>
      <c r="CSD8" s="743"/>
      <c r="CSE8" s="743"/>
      <c r="CSF8" s="743"/>
      <c r="CSG8" s="743"/>
      <c r="CSH8" s="743"/>
      <c r="CSI8" s="743"/>
      <c r="CSJ8" s="743"/>
      <c r="CSK8" s="743"/>
      <c r="CSL8" s="743"/>
      <c r="CSM8" s="743"/>
      <c r="CSN8" s="743"/>
      <c r="CSO8" s="743"/>
      <c r="CSP8" s="743"/>
      <c r="CSQ8" s="743"/>
      <c r="CSR8" s="743"/>
      <c r="CSS8" s="743"/>
      <c r="CST8" s="743"/>
      <c r="CSU8" s="743"/>
      <c r="CSV8" s="743"/>
      <c r="CSW8" s="743"/>
      <c r="CSX8" s="743"/>
      <c r="CSY8" s="743"/>
      <c r="CSZ8" s="743"/>
      <c r="CTA8" s="743"/>
      <c r="CTB8" s="743"/>
      <c r="CTC8" s="743"/>
      <c r="CTD8" s="743"/>
      <c r="CTE8" s="743"/>
      <c r="CTF8" s="743"/>
      <c r="CTG8" s="743"/>
      <c r="CTH8" s="743"/>
      <c r="CTI8" s="743"/>
      <c r="CTJ8" s="743"/>
      <c r="CTK8" s="743"/>
      <c r="CTL8" s="743"/>
      <c r="CTM8" s="743"/>
      <c r="CTN8" s="743"/>
      <c r="CTO8" s="743"/>
      <c r="CTP8" s="743"/>
      <c r="CTQ8" s="743"/>
      <c r="CTR8" s="743"/>
      <c r="CTS8" s="743"/>
      <c r="CTT8" s="743"/>
      <c r="CTU8" s="743"/>
      <c r="CTV8" s="743"/>
      <c r="CTW8" s="743"/>
      <c r="CTX8" s="743"/>
      <c r="CTY8" s="743"/>
      <c r="CTZ8" s="743"/>
      <c r="CUA8" s="743"/>
      <c r="CUB8" s="743"/>
      <c r="CUC8" s="743"/>
      <c r="CUD8" s="743"/>
      <c r="CUE8" s="743"/>
      <c r="CUF8" s="743"/>
      <c r="CUG8" s="743"/>
      <c r="CUH8" s="743"/>
      <c r="CUI8" s="743"/>
      <c r="CUJ8" s="743"/>
      <c r="CUK8" s="743"/>
      <c r="CUL8" s="743"/>
      <c r="CUM8" s="743"/>
      <c r="CUN8" s="743"/>
      <c r="CUO8" s="743"/>
      <c r="CUP8" s="743"/>
      <c r="CUQ8" s="743"/>
      <c r="CUR8" s="743"/>
      <c r="CUS8" s="743"/>
      <c r="CUT8" s="743"/>
      <c r="CUU8" s="743"/>
      <c r="CUV8" s="743"/>
      <c r="CUW8" s="743"/>
      <c r="CUX8" s="743"/>
      <c r="CUY8" s="743"/>
      <c r="CUZ8" s="743"/>
      <c r="CVA8" s="743"/>
      <c r="CVB8" s="743"/>
      <c r="CVC8" s="743"/>
      <c r="CVD8" s="743"/>
      <c r="CVE8" s="743"/>
      <c r="CVF8" s="743"/>
      <c r="CVG8" s="743"/>
      <c r="CVH8" s="743"/>
      <c r="CVI8" s="743"/>
      <c r="CVJ8" s="743"/>
      <c r="CVK8" s="743"/>
      <c r="CVL8" s="743"/>
      <c r="CVM8" s="743"/>
      <c r="CVN8" s="743"/>
      <c r="CVO8" s="743"/>
      <c r="CVP8" s="743"/>
      <c r="CVQ8" s="743"/>
      <c r="CVR8" s="743"/>
      <c r="CVS8" s="743"/>
      <c r="CVT8" s="743"/>
      <c r="CVU8" s="743"/>
      <c r="CVV8" s="743"/>
      <c r="CVW8" s="743"/>
      <c r="CVX8" s="743"/>
      <c r="CVY8" s="743"/>
      <c r="CVZ8" s="743"/>
      <c r="CWA8" s="743"/>
      <c r="CWB8" s="743"/>
      <c r="CWC8" s="743"/>
      <c r="CWD8" s="743"/>
      <c r="CWE8" s="743"/>
      <c r="CWF8" s="743"/>
      <c r="CWG8" s="743"/>
      <c r="CWH8" s="743"/>
      <c r="CWI8" s="743"/>
      <c r="CWJ8" s="743"/>
      <c r="CWK8" s="743"/>
      <c r="CWL8" s="743"/>
      <c r="CWM8" s="743"/>
      <c r="CWN8" s="743"/>
      <c r="CWO8" s="743"/>
      <c r="CWP8" s="743"/>
      <c r="CWQ8" s="743"/>
      <c r="CWR8" s="743"/>
      <c r="CWS8" s="743"/>
      <c r="CWT8" s="743"/>
      <c r="CWU8" s="743"/>
      <c r="CWV8" s="743"/>
      <c r="CWW8" s="743"/>
      <c r="CWX8" s="743"/>
      <c r="CWY8" s="743"/>
      <c r="CWZ8" s="743"/>
      <c r="CXA8" s="743"/>
      <c r="CXB8" s="743"/>
      <c r="CXC8" s="743"/>
      <c r="CXD8" s="743"/>
      <c r="CXE8" s="743"/>
      <c r="CXF8" s="743"/>
      <c r="CXG8" s="743"/>
      <c r="CXH8" s="743"/>
      <c r="CXI8" s="743"/>
      <c r="CXJ8" s="743"/>
      <c r="CXK8" s="743"/>
      <c r="CXL8" s="743"/>
      <c r="CXM8" s="743"/>
      <c r="CXN8" s="743"/>
      <c r="CXO8" s="743"/>
      <c r="CXP8" s="743"/>
      <c r="CXQ8" s="743"/>
      <c r="CXR8" s="743"/>
      <c r="CXS8" s="743"/>
      <c r="CXT8" s="743"/>
      <c r="CXU8" s="743"/>
      <c r="CXV8" s="743"/>
      <c r="CXW8" s="743"/>
      <c r="CXX8" s="743"/>
      <c r="CXY8" s="743"/>
      <c r="CXZ8" s="743"/>
      <c r="CYA8" s="743"/>
      <c r="CYB8" s="743"/>
      <c r="CYC8" s="743"/>
      <c r="CYD8" s="743"/>
      <c r="CYE8" s="743"/>
      <c r="CYF8" s="743"/>
      <c r="CYG8" s="743"/>
      <c r="CYH8" s="743"/>
      <c r="CYI8" s="743"/>
      <c r="CYJ8" s="743"/>
      <c r="CYK8" s="743"/>
      <c r="CYL8" s="743"/>
      <c r="CYM8" s="743"/>
      <c r="CYN8" s="743"/>
      <c r="CYO8" s="743"/>
      <c r="CYP8" s="743"/>
      <c r="CYQ8" s="743"/>
      <c r="CYR8" s="743"/>
      <c r="CYS8" s="743"/>
      <c r="CYT8" s="743"/>
      <c r="CYU8" s="743"/>
      <c r="CYV8" s="743"/>
      <c r="CYW8" s="743"/>
      <c r="CYX8" s="743"/>
      <c r="CYY8" s="743"/>
      <c r="CYZ8" s="743"/>
      <c r="CZA8" s="743"/>
      <c r="CZB8" s="743"/>
      <c r="CZC8" s="743"/>
      <c r="CZD8" s="743"/>
      <c r="CZE8" s="743"/>
      <c r="CZF8" s="743"/>
      <c r="CZG8" s="743"/>
      <c r="CZH8" s="743"/>
      <c r="CZI8" s="743"/>
      <c r="CZJ8" s="743"/>
      <c r="CZK8" s="743"/>
      <c r="CZL8" s="743"/>
      <c r="CZM8" s="743"/>
      <c r="CZN8" s="743"/>
      <c r="CZO8" s="743"/>
      <c r="CZP8" s="743"/>
      <c r="CZQ8" s="743"/>
      <c r="CZR8" s="743"/>
      <c r="CZS8" s="743"/>
      <c r="CZT8" s="743"/>
      <c r="CZU8" s="743"/>
      <c r="CZV8" s="743"/>
      <c r="CZW8" s="743"/>
      <c r="CZX8" s="743"/>
      <c r="CZY8" s="743"/>
      <c r="CZZ8" s="743"/>
      <c r="DAA8" s="743"/>
      <c r="DAB8" s="743"/>
      <c r="DAC8" s="743"/>
      <c r="DAD8" s="743"/>
      <c r="DAE8" s="743"/>
      <c r="DAF8" s="743"/>
      <c r="DAG8" s="743"/>
      <c r="DAH8" s="743"/>
      <c r="DAI8" s="743"/>
      <c r="DAJ8" s="743"/>
      <c r="DAK8" s="743"/>
      <c r="DAL8" s="743"/>
      <c r="DAM8" s="743"/>
      <c r="DAN8" s="743"/>
      <c r="DAO8" s="743"/>
      <c r="DAP8" s="743"/>
      <c r="DAQ8" s="743"/>
      <c r="DAR8" s="743"/>
      <c r="DAS8" s="743"/>
      <c r="DAT8" s="743"/>
      <c r="DAU8" s="743"/>
      <c r="DAV8" s="743"/>
      <c r="DAW8" s="743"/>
      <c r="DAX8" s="743"/>
      <c r="DAY8" s="743"/>
      <c r="DAZ8" s="743"/>
      <c r="DBA8" s="743"/>
      <c r="DBB8" s="743"/>
      <c r="DBC8" s="743"/>
      <c r="DBD8" s="743"/>
      <c r="DBE8" s="743"/>
      <c r="DBF8" s="743"/>
      <c r="DBG8" s="743"/>
      <c r="DBH8" s="743"/>
      <c r="DBI8" s="743"/>
      <c r="DBJ8" s="743"/>
      <c r="DBK8" s="743"/>
      <c r="DBL8" s="743"/>
      <c r="DBM8" s="743"/>
      <c r="DBN8" s="743"/>
      <c r="DBO8" s="743"/>
      <c r="DBP8" s="743"/>
      <c r="DBQ8" s="743"/>
      <c r="DBR8" s="743"/>
      <c r="DBS8" s="743"/>
      <c r="DBT8" s="743"/>
      <c r="DBU8" s="743"/>
      <c r="DBV8" s="743"/>
      <c r="DBW8" s="743"/>
      <c r="DBX8" s="743"/>
      <c r="DBY8" s="743"/>
      <c r="DBZ8" s="743"/>
      <c r="DCA8" s="743"/>
      <c r="DCB8" s="743"/>
      <c r="DCC8" s="743"/>
      <c r="DCD8" s="743"/>
      <c r="DCE8" s="743"/>
      <c r="DCF8" s="743"/>
      <c r="DCG8" s="743"/>
      <c r="DCH8" s="743"/>
      <c r="DCI8" s="743"/>
      <c r="DCJ8" s="743"/>
      <c r="DCK8" s="743"/>
      <c r="DCL8" s="743"/>
      <c r="DCM8" s="743"/>
      <c r="DCN8" s="743"/>
      <c r="DCO8" s="743"/>
      <c r="DCP8" s="743"/>
      <c r="DCQ8" s="743"/>
      <c r="DCR8" s="743"/>
      <c r="DCS8" s="743"/>
      <c r="DCT8" s="743"/>
      <c r="DCU8" s="743"/>
      <c r="DCV8" s="743"/>
      <c r="DCW8" s="743"/>
      <c r="DCX8" s="743"/>
      <c r="DCY8" s="743"/>
      <c r="DCZ8" s="743"/>
      <c r="DDA8" s="743"/>
      <c r="DDB8" s="743"/>
      <c r="DDC8" s="743"/>
      <c r="DDD8" s="743"/>
      <c r="DDE8" s="743"/>
      <c r="DDF8" s="743"/>
      <c r="DDG8" s="743"/>
      <c r="DDH8" s="743"/>
      <c r="DDI8" s="743"/>
      <c r="DDJ8" s="743"/>
      <c r="DDK8" s="743"/>
      <c r="DDL8" s="743"/>
      <c r="DDM8" s="743"/>
      <c r="DDN8" s="743"/>
      <c r="DDO8" s="743"/>
      <c r="DDP8" s="743"/>
      <c r="DDQ8" s="743"/>
      <c r="DDR8" s="743"/>
      <c r="DDS8" s="743"/>
      <c r="DDT8" s="743"/>
      <c r="DDU8" s="743"/>
      <c r="DDV8" s="743"/>
      <c r="DDW8" s="743"/>
      <c r="DDX8" s="743"/>
      <c r="DDY8" s="743"/>
      <c r="DDZ8" s="743"/>
      <c r="DEA8" s="743"/>
      <c r="DEB8" s="743"/>
      <c r="DEC8" s="743"/>
      <c r="DED8" s="743"/>
      <c r="DEE8" s="743"/>
      <c r="DEF8" s="743"/>
      <c r="DEG8" s="743"/>
      <c r="DEH8" s="743"/>
      <c r="DEI8" s="743"/>
      <c r="DEJ8" s="743"/>
      <c r="DEK8" s="743"/>
      <c r="DEL8" s="743"/>
      <c r="DEM8" s="743"/>
      <c r="DEN8" s="743"/>
      <c r="DEO8" s="743"/>
      <c r="DEP8" s="743"/>
      <c r="DEQ8" s="743"/>
      <c r="DER8" s="743"/>
      <c r="DES8" s="743"/>
      <c r="DET8" s="743"/>
      <c r="DEU8" s="743"/>
      <c r="DEV8" s="743"/>
      <c r="DEW8" s="743"/>
      <c r="DEX8" s="743"/>
      <c r="DEY8" s="743"/>
      <c r="DEZ8" s="743"/>
      <c r="DFA8" s="743"/>
      <c r="DFB8" s="743"/>
      <c r="DFC8" s="743"/>
      <c r="DFD8" s="743"/>
      <c r="DFE8" s="743"/>
      <c r="DFF8" s="743"/>
      <c r="DFG8" s="743"/>
      <c r="DFH8" s="743"/>
      <c r="DFI8" s="743"/>
      <c r="DFJ8" s="743"/>
      <c r="DFK8" s="743"/>
      <c r="DFL8" s="743"/>
      <c r="DFM8" s="743"/>
      <c r="DFN8" s="743"/>
      <c r="DFO8" s="743"/>
      <c r="DFP8" s="743"/>
      <c r="DFQ8" s="743"/>
      <c r="DFR8" s="743"/>
      <c r="DFS8" s="743"/>
      <c r="DFT8" s="743"/>
      <c r="DFU8" s="743"/>
      <c r="DFV8" s="743"/>
      <c r="DFW8" s="743"/>
      <c r="DFX8" s="743"/>
      <c r="DFY8" s="743"/>
      <c r="DFZ8" s="743"/>
      <c r="DGA8" s="743"/>
      <c r="DGB8" s="743"/>
      <c r="DGC8" s="743"/>
      <c r="DGD8" s="743"/>
      <c r="DGE8" s="743"/>
      <c r="DGF8" s="743"/>
      <c r="DGG8" s="743"/>
      <c r="DGH8" s="743"/>
      <c r="DGI8" s="743"/>
      <c r="DGJ8" s="743"/>
      <c r="DGK8" s="743"/>
      <c r="DGL8" s="743"/>
      <c r="DGM8" s="743"/>
      <c r="DGN8" s="743"/>
      <c r="DGO8" s="743"/>
      <c r="DGP8" s="743"/>
      <c r="DGQ8" s="743"/>
      <c r="DGR8" s="743"/>
      <c r="DGS8" s="743"/>
      <c r="DGT8" s="743"/>
      <c r="DGU8" s="743"/>
      <c r="DGV8" s="743"/>
      <c r="DGW8" s="743"/>
      <c r="DGX8" s="743"/>
      <c r="DGY8" s="743"/>
      <c r="DGZ8" s="743"/>
      <c r="DHA8" s="743"/>
      <c r="DHB8" s="743"/>
      <c r="DHC8" s="743"/>
      <c r="DHD8" s="743"/>
      <c r="DHE8" s="743"/>
      <c r="DHF8" s="743"/>
      <c r="DHG8" s="743"/>
      <c r="DHH8" s="743"/>
      <c r="DHI8" s="743"/>
      <c r="DHJ8" s="743"/>
      <c r="DHK8" s="743"/>
      <c r="DHL8" s="743"/>
      <c r="DHM8" s="743"/>
      <c r="DHN8" s="743"/>
      <c r="DHO8" s="743"/>
      <c r="DHP8" s="743"/>
      <c r="DHQ8" s="743"/>
      <c r="DHR8" s="743"/>
      <c r="DHS8" s="743"/>
      <c r="DHT8" s="743"/>
      <c r="DHU8" s="743"/>
      <c r="DHV8" s="743"/>
      <c r="DHW8" s="743"/>
      <c r="DHX8" s="743"/>
      <c r="DHY8" s="743"/>
      <c r="DHZ8" s="743"/>
      <c r="DIA8" s="743"/>
      <c r="DIB8" s="743"/>
      <c r="DIC8" s="743"/>
      <c r="DID8" s="743"/>
      <c r="DIE8" s="743"/>
      <c r="DIF8" s="743"/>
      <c r="DIG8" s="743"/>
      <c r="DIH8" s="743"/>
      <c r="DII8" s="743"/>
      <c r="DIJ8" s="743"/>
      <c r="DIK8" s="743"/>
      <c r="DIL8" s="743"/>
      <c r="DIM8" s="743"/>
      <c r="DIN8" s="743"/>
      <c r="DIO8" s="743"/>
      <c r="DIP8" s="743"/>
      <c r="DIQ8" s="743"/>
      <c r="DIR8" s="743"/>
      <c r="DIS8" s="743"/>
      <c r="DIT8" s="743"/>
      <c r="DIU8" s="743"/>
      <c r="DIV8" s="743"/>
      <c r="DIW8" s="743"/>
      <c r="DIX8" s="743"/>
      <c r="DIY8" s="743"/>
      <c r="DIZ8" s="743"/>
      <c r="DJA8" s="743"/>
      <c r="DJB8" s="743"/>
      <c r="DJC8" s="743"/>
      <c r="DJD8" s="743"/>
      <c r="DJE8" s="743"/>
      <c r="DJF8" s="743"/>
      <c r="DJG8" s="743"/>
      <c r="DJH8" s="743"/>
      <c r="DJI8" s="743"/>
      <c r="DJJ8" s="743"/>
      <c r="DJK8" s="743"/>
      <c r="DJL8" s="743"/>
      <c r="DJM8" s="743"/>
      <c r="DJN8" s="743"/>
      <c r="DJO8" s="743"/>
      <c r="DJP8" s="743"/>
      <c r="DJQ8" s="743"/>
      <c r="DJR8" s="743"/>
      <c r="DJS8" s="743"/>
      <c r="DJT8" s="743"/>
      <c r="DJU8" s="743"/>
      <c r="DJV8" s="743"/>
      <c r="DJW8" s="743"/>
      <c r="DJX8" s="743"/>
      <c r="DJY8" s="743"/>
      <c r="DJZ8" s="743"/>
      <c r="DKA8" s="743"/>
      <c r="DKB8" s="743"/>
      <c r="DKC8" s="743"/>
      <c r="DKD8" s="743"/>
      <c r="DKE8" s="743"/>
      <c r="DKF8" s="743"/>
      <c r="DKG8" s="743"/>
      <c r="DKH8" s="743"/>
      <c r="DKI8" s="743"/>
      <c r="DKJ8" s="743"/>
      <c r="DKK8" s="743"/>
      <c r="DKL8" s="743"/>
      <c r="DKM8" s="743"/>
      <c r="DKN8" s="743"/>
      <c r="DKO8" s="743"/>
      <c r="DKP8" s="743"/>
      <c r="DKQ8" s="743"/>
      <c r="DKR8" s="743"/>
      <c r="DKS8" s="743"/>
      <c r="DKT8" s="743"/>
      <c r="DKU8" s="743"/>
      <c r="DKV8" s="743"/>
      <c r="DKW8" s="743"/>
      <c r="DKX8" s="743"/>
      <c r="DKY8" s="743"/>
      <c r="DKZ8" s="743"/>
      <c r="DLA8" s="743"/>
      <c r="DLB8" s="743"/>
      <c r="DLC8" s="743"/>
      <c r="DLD8" s="743"/>
      <c r="DLE8" s="743"/>
      <c r="DLF8" s="743"/>
      <c r="DLG8" s="743"/>
      <c r="DLH8" s="743"/>
      <c r="DLI8" s="743"/>
      <c r="DLJ8" s="743"/>
      <c r="DLK8" s="743"/>
      <c r="DLL8" s="743"/>
      <c r="DLM8" s="743"/>
      <c r="DLN8" s="743"/>
      <c r="DLO8" s="743"/>
      <c r="DLP8" s="743"/>
      <c r="DLQ8" s="743"/>
      <c r="DLR8" s="743"/>
      <c r="DLS8" s="743"/>
      <c r="DLT8" s="743"/>
      <c r="DLU8" s="743"/>
      <c r="DLV8" s="743"/>
      <c r="DLW8" s="743"/>
      <c r="DLX8" s="743"/>
      <c r="DLY8" s="743"/>
      <c r="DLZ8" s="743"/>
      <c r="DMA8" s="743"/>
      <c r="DMB8" s="743"/>
      <c r="DMC8" s="743"/>
      <c r="DMD8" s="743"/>
      <c r="DME8" s="743"/>
      <c r="DMF8" s="743"/>
      <c r="DMG8" s="743"/>
      <c r="DMH8" s="743"/>
      <c r="DMI8" s="743"/>
      <c r="DMJ8" s="743"/>
      <c r="DMK8" s="743"/>
      <c r="DML8" s="743"/>
      <c r="DMM8" s="743"/>
      <c r="DMN8" s="743"/>
      <c r="DMO8" s="743"/>
      <c r="DMP8" s="743"/>
      <c r="DMQ8" s="743"/>
      <c r="DMR8" s="743"/>
      <c r="DMS8" s="743"/>
      <c r="DMT8" s="743"/>
      <c r="DMU8" s="743"/>
      <c r="DMV8" s="743"/>
      <c r="DMW8" s="743"/>
      <c r="DMX8" s="743"/>
      <c r="DMY8" s="743"/>
      <c r="DMZ8" s="743"/>
      <c r="DNA8" s="743"/>
      <c r="DNB8" s="743"/>
      <c r="DNC8" s="743"/>
      <c r="DND8" s="743"/>
      <c r="DNE8" s="743"/>
      <c r="DNF8" s="743"/>
      <c r="DNG8" s="743"/>
      <c r="DNH8" s="743"/>
      <c r="DNI8" s="743"/>
      <c r="DNJ8" s="743"/>
      <c r="DNK8" s="743"/>
      <c r="DNL8" s="743"/>
      <c r="DNM8" s="743"/>
      <c r="DNN8" s="743"/>
      <c r="DNO8" s="743"/>
      <c r="DNP8" s="743"/>
      <c r="DNQ8" s="743"/>
      <c r="DNR8" s="743"/>
      <c r="DNS8" s="743"/>
      <c r="DNT8" s="743"/>
      <c r="DNU8" s="743"/>
      <c r="DNV8" s="743"/>
      <c r="DNW8" s="743"/>
      <c r="DNX8" s="743"/>
      <c r="DNY8" s="743"/>
      <c r="DNZ8" s="743"/>
      <c r="DOA8" s="743"/>
      <c r="DOB8" s="743"/>
      <c r="DOC8" s="743"/>
      <c r="DOD8" s="743"/>
      <c r="DOE8" s="743"/>
      <c r="DOF8" s="743"/>
      <c r="DOG8" s="743"/>
      <c r="DOH8" s="743"/>
      <c r="DOI8" s="743"/>
      <c r="DOJ8" s="743"/>
      <c r="DOK8" s="743"/>
      <c r="DOL8" s="743"/>
      <c r="DOM8" s="743"/>
      <c r="DON8" s="743"/>
      <c r="DOO8" s="743"/>
      <c r="DOP8" s="743"/>
      <c r="DOQ8" s="743"/>
      <c r="DOR8" s="743"/>
      <c r="DOS8" s="743"/>
      <c r="DOT8" s="743"/>
      <c r="DOU8" s="743"/>
      <c r="DOV8" s="743"/>
      <c r="DOW8" s="743"/>
      <c r="DOX8" s="743"/>
      <c r="DOY8" s="743"/>
      <c r="DOZ8" s="743"/>
      <c r="DPA8" s="743"/>
      <c r="DPB8" s="743"/>
      <c r="DPC8" s="743"/>
      <c r="DPD8" s="743"/>
      <c r="DPE8" s="743"/>
      <c r="DPF8" s="743"/>
      <c r="DPG8" s="743"/>
      <c r="DPH8" s="743"/>
      <c r="DPI8" s="743"/>
      <c r="DPJ8" s="743"/>
      <c r="DPK8" s="743"/>
      <c r="DPL8" s="743"/>
      <c r="DPM8" s="743"/>
      <c r="DPN8" s="743"/>
      <c r="DPO8" s="743"/>
      <c r="DPP8" s="743"/>
      <c r="DPQ8" s="743"/>
      <c r="DPR8" s="743"/>
      <c r="DPS8" s="743"/>
      <c r="DPT8" s="743"/>
      <c r="DPU8" s="743"/>
      <c r="DPV8" s="743"/>
      <c r="DPW8" s="743"/>
      <c r="DPX8" s="743"/>
      <c r="DPY8" s="743"/>
      <c r="DPZ8" s="743"/>
      <c r="DQA8" s="743"/>
      <c r="DQB8" s="743"/>
      <c r="DQC8" s="743"/>
      <c r="DQD8" s="743"/>
      <c r="DQE8" s="743"/>
      <c r="DQF8" s="743"/>
      <c r="DQG8" s="743"/>
      <c r="DQH8" s="743"/>
      <c r="DQI8" s="743"/>
      <c r="DQJ8" s="743"/>
      <c r="DQK8" s="743"/>
      <c r="DQL8" s="743"/>
      <c r="DQM8" s="743"/>
      <c r="DQN8" s="743"/>
      <c r="DQO8" s="743"/>
      <c r="DQP8" s="743"/>
      <c r="DQQ8" s="743"/>
      <c r="DQR8" s="743"/>
      <c r="DQS8" s="743"/>
      <c r="DQT8" s="743"/>
      <c r="DQU8" s="743"/>
      <c r="DQV8" s="743"/>
      <c r="DQW8" s="743"/>
      <c r="DQX8" s="743"/>
      <c r="DQY8" s="743"/>
      <c r="DQZ8" s="743"/>
      <c r="DRA8" s="743"/>
      <c r="DRB8" s="743"/>
      <c r="DRC8" s="743"/>
      <c r="DRD8" s="743"/>
      <c r="DRE8" s="743"/>
      <c r="DRF8" s="743"/>
      <c r="DRG8" s="743"/>
      <c r="DRH8" s="743"/>
      <c r="DRI8" s="743"/>
      <c r="DRJ8" s="743"/>
      <c r="DRK8" s="743"/>
      <c r="DRL8" s="743"/>
      <c r="DRM8" s="743"/>
      <c r="DRN8" s="743"/>
      <c r="DRO8" s="743"/>
      <c r="DRP8" s="743"/>
      <c r="DRQ8" s="743"/>
      <c r="DRR8" s="743"/>
      <c r="DRS8" s="743"/>
      <c r="DRT8" s="743"/>
      <c r="DRU8" s="743"/>
      <c r="DRV8" s="743"/>
      <c r="DRW8" s="743"/>
      <c r="DRX8" s="743"/>
      <c r="DRY8" s="743"/>
      <c r="DRZ8" s="743"/>
      <c r="DSA8" s="743"/>
      <c r="DSB8" s="743"/>
      <c r="DSC8" s="743"/>
      <c r="DSD8" s="743"/>
      <c r="DSE8" s="743"/>
      <c r="DSF8" s="743"/>
      <c r="DSG8" s="743"/>
      <c r="DSH8" s="743"/>
      <c r="DSI8" s="743"/>
      <c r="DSJ8" s="743"/>
      <c r="DSK8" s="743"/>
      <c r="DSL8" s="743"/>
      <c r="DSM8" s="743"/>
      <c r="DSN8" s="743"/>
      <c r="DSO8" s="743"/>
      <c r="DSP8" s="743"/>
      <c r="DSQ8" s="743"/>
      <c r="DSR8" s="743"/>
      <c r="DSS8" s="743"/>
      <c r="DST8" s="743"/>
      <c r="DSU8" s="743"/>
      <c r="DSV8" s="743"/>
      <c r="DSW8" s="743"/>
      <c r="DSX8" s="743"/>
      <c r="DSY8" s="743"/>
      <c r="DSZ8" s="743"/>
      <c r="DTA8" s="743"/>
      <c r="DTB8" s="743"/>
      <c r="DTC8" s="743"/>
      <c r="DTD8" s="743"/>
      <c r="DTE8" s="743"/>
      <c r="DTF8" s="743"/>
      <c r="DTG8" s="743"/>
      <c r="DTH8" s="743"/>
      <c r="DTI8" s="743"/>
      <c r="DTJ8" s="743"/>
      <c r="DTK8" s="743"/>
      <c r="DTL8" s="743"/>
      <c r="DTM8" s="743"/>
      <c r="DTN8" s="743"/>
      <c r="DTO8" s="743"/>
      <c r="DTP8" s="743"/>
      <c r="DTQ8" s="743"/>
      <c r="DTR8" s="743"/>
      <c r="DTS8" s="743"/>
      <c r="DTT8" s="743"/>
      <c r="DTU8" s="743"/>
      <c r="DTV8" s="743"/>
      <c r="DTW8" s="743"/>
      <c r="DTX8" s="743"/>
      <c r="DTY8" s="743"/>
      <c r="DTZ8" s="743"/>
      <c r="DUA8" s="743"/>
      <c r="DUB8" s="743"/>
      <c r="DUC8" s="743"/>
      <c r="DUD8" s="743"/>
      <c r="DUE8" s="743"/>
      <c r="DUF8" s="743"/>
      <c r="DUG8" s="743"/>
      <c r="DUH8" s="743"/>
      <c r="DUI8" s="743"/>
      <c r="DUJ8" s="743"/>
      <c r="DUK8" s="743"/>
      <c r="DUL8" s="743"/>
      <c r="DUM8" s="743"/>
      <c r="DUN8" s="743"/>
      <c r="DUO8" s="743"/>
      <c r="DUP8" s="743"/>
      <c r="DUQ8" s="743"/>
      <c r="DUR8" s="743"/>
      <c r="DUS8" s="743"/>
      <c r="DUT8" s="743"/>
      <c r="DUU8" s="743"/>
      <c r="DUV8" s="743"/>
      <c r="DUW8" s="743"/>
      <c r="DUX8" s="743"/>
      <c r="DUY8" s="743"/>
      <c r="DUZ8" s="743"/>
      <c r="DVA8" s="743"/>
      <c r="DVB8" s="743"/>
      <c r="DVC8" s="743"/>
      <c r="DVD8" s="743"/>
      <c r="DVE8" s="743"/>
      <c r="DVF8" s="743"/>
      <c r="DVG8" s="743"/>
      <c r="DVH8" s="743"/>
      <c r="DVI8" s="743"/>
      <c r="DVJ8" s="743"/>
      <c r="DVK8" s="743"/>
      <c r="DVL8" s="743"/>
      <c r="DVM8" s="743"/>
      <c r="DVN8" s="743"/>
      <c r="DVO8" s="743"/>
      <c r="DVP8" s="743"/>
      <c r="DVQ8" s="743"/>
      <c r="DVR8" s="743"/>
      <c r="DVS8" s="743"/>
      <c r="DVT8" s="743"/>
      <c r="DVU8" s="743"/>
      <c r="DVV8" s="743"/>
      <c r="DVW8" s="743"/>
      <c r="DVX8" s="743"/>
      <c r="DVY8" s="743"/>
      <c r="DVZ8" s="743"/>
      <c r="DWA8" s="743"/>
      <c r="DWB8" s="743"/>
      <c r="DWC8" s="743"/>
      <c r="DWD8" s="743"/>
      <c r="DWE8" s="743"/>
      <c r="DWF8" s="743"/>
      <c r="DWG8" s="743"/>
      <c r="DWH8" s="743"/>
      <c r="DWI8" s="743"/>
      <c r="DWJ8" s="743"/>
      <c r="DWK8" s="743"/>
      <c r="DWL8" s="743"/>
      <c r="DWM8" s="743"/>
      <c r="DWN8" s="743"/>
      <c r="DWO8" s="743"/>
      <c r="DWP8" s="743"/>
      <c r="DWQ8" s="743"/>
      <c r="DWR8" s="743"/>
      <c r="DWS8" s="743"/>
      <c r="DWT8" s="743"/>
      <c r="DWU8" s="743"/>
      <c r="DWV8" s="743"/>
      <c r="DWW8" s="743"/>
      <c r="DWX8" s="743"/>
      <c r="DWY8" s="743"/>
      <c r="DWZ8" s="743"/>
      <c r="DXA8" s="743"/>
      <c r="DXB8" s="743"/>
      <c r="DXC8" s="743"/>
      <c r="DXD8" s="743"/>
      <c r="DXE8" s="743"/>
      <c r="DXF8" s="743"/>
      <c r="DXG8" s="743"/>
      <c r="DXH8" s="743"/>
      <c r="DXI8" s="743"/>
      <c r="DXJ8" s="743"/>
      <c r="DXK8" s="743"/>
      <c r="DXL8" s="743"/>
      <c r="DXM8" s="743"/>
      <c r="DXN8" s="743"/>
      <c r="DXO8" s="743"/>
      <c r="DXP8" s="743"/>
      <c r="DXQ8" s="743"/>
      <c r="DXR8" s="743"/>
      <c r="DXS8" s="743"/>
      <c r="DXT8" s="743"/>
      <c r="DXU8" s="743"/>
      <c r="DXV8" s="743"/>
      <c r="DXW8" s="743"/>
      <c r="DXX8" s="743"/>
      <c r="DXY8" s="743"/>
      <c r="DXZ8" s="743"/>
      <c r="DYA8" s="743"/>
      <c r="DYB8" s="743"/>
      <c r="DYC8" s="743"/>
      <c r="DYD8" s="743"/>
      <c r="DYE8" s="743"/>
      <c r="DYF8" s="743"/>
      <c r="DYG8" s="743"/>
      <c r="DYH8" s="743"/>
      <c r="DYI8" s="743"/>
      <c r="DYJ8" s="743"/>
      <c r="DYK8" s="743"/>
      <c r="DYL8" s="743"/>
      <c r="DYM8" s="743"/>
      <c r="DYN8" s="743"/>
      <c r="DYO8" s="743"/>
      <c r="DYP8" s="743"/>
      <c r="DYQ8" s="743"/>
      <c r="DYR8" s="743"/>
      <c r="DYS8" s="743"/>
      <c r="DYT8" s="743"/>
      <c r="DYU8" s="743"/>
      <c r="DYV8" s="743"/>
      <c r="DYW8" s="743"/>
      <c r="DYX8" s="743"/>
      <c r="DYY8" s="743"/>
      <c r="DYZ8" s="743"/>
      <c r="DZA8" s="743"/>
      <c r="DZB8" s="743"/>
      <c r="DZC8" s="743"/>
      <c r="DZD8" s="743"/>
      <c r="DZE8" s="743"/>
      <c r="DZF8" s="743"/>
      <c r="DZG8" s="743"/>
      <c r="DZH8" s="743"/>
      <c r="DZI8" s="743"/>
      <c r="DZJ8" s="743"/>
      <c r="DZK8" s="743"/>
      <c r="DZL8" s="743"/>
      <c r="DZM8" s="743"/>
      <c r="DZN8" s="743"/>
      <c r="DZO8" s="743"/>
      <c r="DZP8" s="743"/>
      <c r="DZQ8" s="743"/>
      <c r="DZR8" s="743"/>
      <c r="DZS8" s="743"/>
      <c r="DZT8" s="743"/>
      <c r="DZU8" s="743"/>
      <c r="DZV8" s="743"/>
      <c r="DZW8" s="743"/>
      <c r="DZX8" s="743"/>
      <c r="DZY8" s="743"/>
      <c r="DZZ8" s="743"/>
      <c r="EAA8" s="743"/>
      <c r="EAB8" s="743"/>
      <c r="EAC8" s="743"/>
      <c r="EAD8" s="743"/>
      <c r="EAE8" s="743"/>
      <c r="EAF8" s="743"/>
      <c r="EAG8" s="743"/>
      <c r="EAH8" s="743"/>
      <c r="EAI8" s="743"/>
      <c r="EAJ8" s="743"/>
      <c r="EAK8" s="743"/>
      <c r="EAL8" s="743"/>
      <c r="EAM8" s="743"/>
      <c r="EAN8" s="743"/>
      <c r="EAO8" s="743"/>
      <c r="EAP8" s="743"/>
      <c r="EAQ8" s="743"/>
      <c r="EAR8" s="743"/>
      <c r="EAS8" s="743"/>
      <c r="EAT8" s="743"/>
      <c r="EAU8" s="743"/>
      <c r="EAV8" s="743"/>
      <c r="EAW8" s="743"/>
      <c r="EAX8" s="743"/>
      <c r="EAY8" s="743"/>
      <c r="EAZ8" s="743"/>
      <c r="EBA8" s="743"/>
      <c r="EBB8" s="743"/>
      <c r="EBC8" s="743"/>
      <c r="EBD8" s="743"/>
      <c r="EBE8" s="743"/>
      <c r="EBF8" s="743"/>
      <c r="EBG8" s="743"/>
      <c r="EBH8" s="743"/>
      <c r="EBI8" s="743"/>
      <c r="EBJ8" s="743"/>
      <c r="EBK8" s="743"/>
      <c r="EBL8" s="743"/>
      <c r="EBM8" s="743"/>
      <c r="EBN8" s="743"/>
      <c r="EBO8" s="743"/>
      <c r="EBP8" s="743"/>
      <c r="EBQ8" s="743"/>
      <c r="EBR8" s="743"/>
      <c r="EBS8" s="743"/>
      <c r="EBT8" s="743"/>
      <c r="EBU8" s="743"/>
      <c r="EBV8" s="743"/>
      <c r="EBW8" s="743"/>
      <c r="EBX8" s="743"/>
      <c r="EBY8" s="743"/>
      <c r="EBZ8" s="743"/>
      <c r="ECA8" s="743"/>
      <c r="ECB8" s="743"/>
      <c r="ECC8" s="743"/>
      <c r="ECD8" s="743"/>
      <c r="ECE8" s="743"/>
      <c r="ECF8" s="743"/>
      <c r="ECG8" s="743"/>
      <c r="ECH8" s="743"/>
      <c r="ECI8" s="743"/>
      <c r="ECJ8" s="743"/>
      <c r="ECK8" s="743"/>
      <c r="ECL8" s="743"/>
      <c r="ECM8" s="743"/>
      <c r="ECN8" s="743"/>
      <c r="ECO8" s="743"/>
      <c r="ECP8" s="743"/>
      <c r="ECQ8" s="743"/>
      <c r="ECR8" s="743"/>
      <c r="ECS8" s="743"/>
      <c r="ECT8" s="743"/>
      <c r="ECU8" s="743"/>
      <c r="ECV8" s="743"/>
      <c r="ECW8" s="743"/>
      <c r="ECX8" s="743"/>
      <c r="ECY8" s="743"/>
      <c r="ECZ8" s="743"/>
      <c r="EDA8" s="743"/>
      <c r="EDB8" s="743"/>
      <c r="EDC8" s="743"/>
      <c r="EDD8" s="743"/>
      <c r="EDE8" s="743"/>
      <c r="EDF8" s="743"/>
      <c r="EDG8" s="743"/>
      <c r="EDH8" s="743"/>
      <c r="EDI8" s="743"/>
      <c r="EDJ8" s="743"/>
      <c r="EDK8" s="743"/>
      <c r="EDL8" s="743"/>
      <c r="EDM8" s="743"/>
      <c r="EDN8" s="743"/>
      <c r="EDO8" s="743"/>
      <c r="EDP8" s="743"/>
      <c r="EDQ8" s="743"/>
      <c r="EDR8" s="743"/>
      <c r="EDS8" s="743"/>
      <c r="EDT8" s="743"/>
      <c r="EDU8" s="743"/>
      <c r="EDV8" s="743"/>
      <c r="EDW8" s="743"/>
      <c r="EDX8" s="743"/>
      <c r="EDY8" s="743"/>
      <c r="EDZ8" s="743"/>
      <c r="EEA8" s="743"/>
      <c r="EEB8" s="743"/>
      <c r="EEC8" s="743"/>
      <c r="EED8" s="743"/>
      <c r="EEE8" s="743"/>
      <c r="EEF8" s="743"/>
      <c r="EEG8" s="743"/>
      <c r="EEH8" s="743"/>
      <c r="EEI8" s="743"/>
      <c r="EEJ8" s="743"/>
      <c r="EEK8" s="743"/>
      <c r="EEL8" s="743"/>
      <c r="EEM8" s="743"/>
      <c r="EEN8" s="743"/>
      <c r="EEO8" s="743"/>
      <c r="EEP8" s="743"/>
      <c r="EEQ8" s="743"/>
      <c r="EER8" s="743"/>
      <c r="EES8" s="743"/>
      <c r="EET8" s="743"/>
      <c r="EEU8" s="743"/>
      <c r="EEV8" s="743"/>
      <c r="EEW8" s="743"/>
      <c r="EEX8" s="743"/>
      <c r="EEY8" s="743"/>
      <c r="EEZ8" s="743"/>
      <c r="EFA8" s="743"/>
      <c r="EFB8" s="743"/>
      <c r="EFC8" s="743"/>
      <c r="EFD8" s="743"/>
      <c r="EFE8" s="743"/>
      <c r="EFF8" s="743"/>
      <c r="EFG8" s="743"/>
      <c r="EFH8" s="743"/>
      <c r="EFI8" s="743"/>
      <c r="EFJ8" s="743"/>
      <c r="EFK8" s="743"/>
      <c r="EFL8" s="743"/>
      <c r="EFM8" s="743"/>
      <c r="EFN8" s="743"/>
      <c r="EFO8" s="743"/>
      <c r="EFP8" s="743"/>
      <c r="EFQ8" s="743"/>
      <c r="EFR8" s="743"/>
      <c r="EFS8" s="743"/>
      <c r="EFT8" s="743"/>
      <c r="EFU8" s="743"/>
      <c r="EFV8" s="743"/>
      <c r="EFW8" s="743"/>
      <c r="EFX8" s="743"/>
      <c r="EFY8" s="743"/>
      <c r="EFZ8" s="743"/>
      <c r="EGA8" s="743"/>
      <c r="EGB8" s="743"/>
      <c r="EGC8" s="743"/>
      <c r="EGD8" s="743"/>
      <c r="EGE8" s="743"/>
      <c r="EGF8" s="743"/>
      <c r="EGG8" s="743"/>
      <c r="EGH8" s="743"/>
      <c r="EGI8" s="743"/>
      <c r="EGJ8" s="743"/>
      <c r="EGK8" s="743"/>
      <c r="EGL8" s="743"/>
      <c r="EGM8" s="743"/>
      <c r="EGN8" s="743"/>
      <c r="EGO8" s="743"/>
      <c r="EGP8" s="743"/>
      <c r="EGQ8" s="743"/>
      <c r="EGR8" s="743"/>
      <c r="EGS8" s="743"/>
      <c r="EGT8" s="743"/>
      <c r="EGU8" s="743"/>
      <c r="EGV8" s="743"/>
      <c r="EGW8" s="743"/>
      <c r="EGX8" s="743"/>
      <c r="EGY8" s="743"/>
      <c r="EGZ8" s="743"/>
      <c r="EHA8" s="743"/>
      <c r="EHB8" s="743"/>
      <c r="EHC8" s="743"/>
      <c r="EHD8" s="743"/>
      <c r="EHE8" s="743"/>
      <c r="EHF8" s="743"/>
      <c r="EHG8" s="743"/>
      <c r="EHH8" s="743"/>
      <c r="EHI8" s="743"/>
      <c r="EHJ8" s="743"/>
      <c r="EHK8" s="743"/>
      <c r="EHL8" s="743"/>
      <c r="EHM8" s="743"/>
      <c r="EHN8" s="743"/>
      <c r="EHO8" s="743"/>
      <c r="EHP8" s="743"/>
      <c r="EHQ8" s="743"/>
      <c r="EHR8" s="743"/>
      <c r="EHS8" s="743"/>
      <c r="EHT8" s="743"/>
      <c r="EHU8" s="743"/>
      <c r="EHV8" s="743"/>
      <c r="EHW8" s="743"/>
      <c r="EHX8" s="743"/>
      <c r="EHY8" s="743"/>
      <c r="EHZ8" s="743"/>
      <c r="EIA8" s="743"/>
      <c r="EIB8" s="743"/>
      <c r="EIC8" s="743"/>
      <c r="EID8" s="743"/>
      <c r="EIE8" s="743"/>
      <c r="EIF8" s="743"/>
      <c r="EIG8" s="743"/>
      <c r="EIH8" s="743"/>
      <c r="EII8" s="743"/>
      <c r="EIJ8" s="743"/>
      <c r="EIK8" s="743"/>
      <c r="EIL8" s="743"/>
      <c r="EIM8" s="743"/>
      <c r="EIN8" s="743"/>
      <c r="EIO8" s="743"/>
      <c r="EIP8" s="743"/>
      <c r="EIQ8" s="743"/>
      <c r="EIR8" s="743"/>
      <c r="EIS8" s="743"/>
      <c r="EIT8" s="743"/>
      <c r="EIU8" s="743"/>
      <c r="EIV8" s="743"/>
      <c r="EIW8" s="743"/>
      <c r="EIX8" s="743"/>
      <c r="EIY8" s="743"/>
      <c r="EIZ8" s="743"/>
      <c r="EJA8" s="743"/>
      <c r="EJB8" s="743"/>
      <c r="EJC8" s="743"/>
      <c r="EJD8" s="743"/>
      <c r="EJE8" s="743"/>
      <c r="EJF8" s="743"/>
      <c r="EJG8" s="743"/>
      <c r="EJH8" s="743"/>
      <c r="EJI8" s="743"/>
      <c r="EJJ8" s="743"/>
      <c r="EJK8" s="743"/>
      <c r="EJL8" s="743"/>
      <c r="EJM8" s="743"/>
      <c r="EJN8" s="743"/>
      <c r="EJO8" s="743"/>
      <c r="EJP8" s="743"/>
      <c r="EJQ8" s="743"/>
      <c r="EJR8" s="743"/>
      <c r="EJS8" s="743"/>
      <c r="EJT8" s="743"/>
      <c r="EJU8" s="743"/>
      <c r="EJV8" s="743"/>
      <c r="EJW8" s="743"/>
      <c r="EJX8" s="743"/>
      <c r="EJY8" s="743"/>
      <c r="EJZ8" s="743"/>
      <c r="EKA8" s="743"/>
      <c r="EKB8" s="743"/>
      <c r="EKC8" s="743"/>
      <c r="EKD8" s="743"/>
      <c r="EKE8" s="743"/>
      <c r="EKF8" s="743"/>
      <c r="EKG8" s="743"/>
      <c r="EKH8" s="743"/>
      <c r="EKI8" s="743"/>
      <c r="EKJ8" s="743"/>
      <c r="EKK8" s="743"/>
      <c r="EKL8" s="743"/>
      <c r="EKM8" s="743"/>
      <c r="EKN8" s="743"/>
      <c r="EKO8" s="743"/>
      <c r="EKP8" s="743"/>
      <c r="EKQ8" s="743"/>
      <c r="EKR8" s="743"/>
      <c r="EKS8" s="743"/>
      <c r="EKT8" s="743"/>
      <c r="EKU8" s="743"/>
      <c r="EKV8" s="743"/>
      <c r="EKW8" s="743"/>
      <c r="EKX8" s="743"/>
      <c r="EKY8" s="743"/>
      <c r="EKZ8" s="743"/>
      <c r="ELA8" s="743"/>
      <c r="ELB8" s="743"/>
      <c r="ELC8" s="743"/>
      <c r="ELD8" s="743"/>
      <c r="ELE8" s="743"/>
      <c r="ELF8" s="743"/>
      <c r="ELG8" s="743"/>
      <c r="ELH8" s="743"/>
      <c r="ELI8" s="743"/>
      <c r="ELJ8" s="743"/>
      <c r="ELK8" s="743"/>
      <c r="ELL8" s="743"/>
      <c r="ELM8" s="743"/>
      <c r="ELN8" s="743"/>
      <c r="ELO8" s="743"/>
      <c r="ELP8" s="743"/>
      <c r="ELQ8" s="743"/>
      <c r="ELR8" s="743"/>
      <c r="ELS8" s="743"/>
      <c r="ELT8" s="743"/>
      <c r="ELU8" s="743"/>
      <c r="ELV8" s="743"/>
      <c r="ELW8" s="743"/>
      <c r="ELX8" s="743"/>
      <c r="ELY8" s="743"/>
      <c r="ELZ8" s="743"/>
      <c r="EMA8" s="743"/>
      <c r="EMB8" s="743"/>
      <c r="EMC8" s="743"/>
      <c r="EMD8" s="743"/>
      <c r="EME8" s="743"/>
      <c r="EMF8" s="743"/>
      <c r="EMG8" s="743"/>
      <c r="EMH8" s="743"/>
      <c r="EMI8" s="743"/>
      <c r="EMJ8" s="743"/>
      <c r="EMK8" s="743"/>
      <c r="EML8" s="743"/>
      <c r="EMM8" s="743"/>
      <c r="EMN8" s="743"/>
      <c r="EMO8" s="743"/>
      <c r="EMP8" s="743"/>
      <c r="EMQ8" s="743"/>
      <c r="EMR8" s="743"/>
      <c r="EMS8" s="743"/>
      <c r="EMT8" s="743"/>
      <c r="EMU8" s="743"/>
      <c r="EMV8" s="743"/>
      <c r="EMW8" s="743"/>
      <c r="EMX8" s="743"/>
      <c r="EMY8" s="743"/>
      <c r="EMZ8" s="743"/>
      <c r="ENA8" s="743"/>
      <c r="ENB8" s="743"/>
      <c r="ENC8" s="743"/>
      <c r="END8" s="743"/>
      <c r="ENE8" s="743"/>
      <c r="ENF8" s="743"/>
      <c r="ENG8" s="743"/>
      <c r="ENH8" s="743"/>
      <c r="ENI8" s="743"/>
      <c r="ENJ8" s="743"/>
      <c r="ENK8" s="743"/>
      <c r="ENL8" s="743"/>
      <c r="ENM8" s="743"/>
      <c r="ENN8" s="743"/>
      <c r="ENO8" s="743"/>
      <c r="ENP8" s="743"/>
      <c r="ENQ8" s="743"/>
      <c r="ENR8" s="743"/>
      <c r="ENS8" s="743"/>
      <c r="ENT8" s="743"/>
      <c r="ENU8" s="743"/>
      <c r="ENV8" s="743"/>
      <c r="ENW8" s="743"/>
      <c r="ENX8" s="743"/>
      <c r="ENY8" s="743"/>
      <c r="ENZ8" s="743"/>
      <c r="EOA8" s="743"/>
      <c r="EOB8" s="743"/>
      <c r="EOC8" s="743"/>
      <c r="EOD8" s="743"/>
      <c r="EOE8" s="743"/>
      <c r="EOF8" s="743"/>
      <c r="EOG8" s="743"/>
      <c r="EOH8" s="743"/>
      <c r="EOI8" s="743"/>
      <c r="EOJ8" s="743"/>
      <c r="EOK8" s="743"/>
      <c r="EOL8" s="743"/>
      <c r="EOM8" s="743"/>
      <c r="EON8" s="743"/>
      <c r="EOO8" s="743"/>
      <c r="EOP8" s="743"/>
      <c r="EOQ8" s="743"/>
      <c r="EOR8" s="743"/>
      <c r="EOS8" s="743"/>
      <c r="EOT8" s="743"/>
      <c r="EOU8" s="743"/>
      <c r="EOV8" s="743"/>
      <c r="EOW8" s="743"/>
      <c r="EOX8" s="743"/>
      <c r="EOY8" s="743"/>
      <c r="EOZ8" s="743"/>
      <c r="EPA8" s="743"/>
      <c r="EPB8" s="743"/>
      <c r="EPC8" s="743"/>
      <c r="EPD8" s="743"/>
      <c r="EPE8" s="743"/>
      <c r="EPF8" s="743"/>
      <c r="EPG8" s="743"/>
      <c r="EPH8" s="743"/>
      <c r="EPI8" s="743"/>
      <c r="EPJ8" s="743"/>
      <c r="EPK8" s="743"/>
      <c r="EPL8" s="743"/>
      <c r="EPM8" s="743"/>
      <c r="EPN8" s="743"/>
      <c r="EPO8" s="743"/>
      <c r="EPP8" s="743"/>
      <c r="EPQ8" s="743"/>
      <c r="EPR8" s="743"/>
      <c r="EPS8" s="743"/>
      <c r="EPT8" s="743"/>
      <c r="EPU8" s="743"/>
      <c r="EPV8" s="743"/>
      <c r="EPW8" s="743"/>
      <c r="EPX8" s="743"/>
      <c r="EPY8" s="743"/>
      <c r="EPZ8" s="743"/>
      <c r="EQA8" s="743"/>
      <c r="EQB8" s="743"/>
      <c r="EQC8" s="743"/>
      <c r="EQD8" s="743"/>
      <c r="EQE8" s="743"/>
      <c r="EQF8" s="743"/>
      <c r="EQG8" s="743"/>
      <c r="EQH8" s="743"/>
      <c r="EQI8" s="743"/>
      <c r="EQJ8" s="743"/>
      <c r="EQK8" s="743"/>
      <c r="EQL8" s="743"/>
      <c r="EQM8" s="743"/>
      <c r="EQN8" s="743"/>
      <c r="EQO8" s="743"/>
      <c r="EQP8" s="743"/>
      <c r="EQQ8" s="743"/>
      <c r="EQR8" s="743"/>
      <c r="EQS8" s="743"/>
      <c r="EQT8" s="743"/>
      <c r="EQU8" s="743"/>
      <c r="EQV8" s="743"/>
      <c r="EQW8" s="743"/>
      <c r="EQX8" s="743"/>
      <c r="EQY8" s="743"/>
      <c r="EQZ8" s="743"/>
      <c r="ERA8" s="743"/>
      <c r="ERB8" s="743"/>
      <c r="ERC8" s="743"/>
      <c r="ERD8" s="743"/>
      <c r="ERE8" s="743"/>
      <c r="ERF8" s="743"/>
      <c r="ERG8" s="743"/>
      <c r="ERH8" s="743"/>
      <c r="ERI8" s="743"/>
      <c r="ERJ8" s="743"/>
      <c r="ERK8" s="743"/>
      <c r="ERL8" s="743"/>
      <c r="ERM8" s="743"/>
      <c r="ERN8" s="743"/>
      <c r="ERO8" s="743"/>
      <c r="ERP8" s="743"/>
      <c r="ERQ8" s="743"/>
      <c r="ERR8" s="743"/>
      <c r="ERS8" s="743"/>
      <c r="ERT8" s="743"/>
      <c r="ERU8" s="743"/>
      <c r="ERV8" s="743"/>
      <c r="ERW8" s="743"/>
      <c r="ERX8" s="743"/>
      <c r="ERY8" s="743"/>
      <c r="ERZ8" s="743"/>
      <c r="ESA8" s="743"/>
      <c r="ESB8" s="743"/>
      <c r="ESC8" s="743"/>
      <c r="ESD8" s="743"/>
      <c r="ESE8" s="743"/>
      <c r="ESF8" s="743"/>
      <c r="ESG8" s="743"/>
      <c r="ESH8" s="743"/>
      <c r="ESI8" s="743"/>
      <c r="ESJ8" s="743"/>
      <c r="ESK8" s="743"/>
      <c r="ESL8" s="743"/>
      <c r="ESM8" s="743"/>
      <c r="ESN8" s="743"/>
      <c r="ESO8" s="743"/>
      <c r="ESP8" s="743"/>
      <c r="ESQ8" s="743"/>
      <c r="ESR8" s="743"/>
      <c r="ESS8" s="743"/>
      <c r="EST8" s="743"/>
      <c r="ESU8" s="743"/>
      <c r="ESV8" s="743"/>
      <c r="ESW8" s="743"/>
      <c r="ESX8" s="743"/>
      <c r="ESY8" s="743"/>
      <c r="ESZ8" s="743"/>
      <c r="ETA8" s="743"/>
      <c r="ETB8" s="743"/>
      <c r="ETC8" s="743"/>
      <c r="ETD8" s="743"/>
      <c r="ETE8" s="743"/>
      <c r="ETF8" s="743"/>
      <c r="ETG8" s="743"/>
      <c r="ETH8" s="743"/>
      <c r="ETI8" s="743"/>
      <c r="ETJ8" s="743"/>
      <c r="ETK8" s="743"/>
      <c r="ETL8" s="743"/>
      <c r="ETM8" s="743"/>
      <c r="ETN8" s="743"/>
      <c r="ETO8" s="743"/>
      <c r="ETP8" s="743"/>
      <c r="ETQ8" s="743"/>
      <c r="ETR8" s="743"/>
      <c r="ETS8" s="743"/>
      <c r="ETT8" s="743"/>
      <c r="ETU8" s="743"/>
      <c r="ETV8" s="743"/>
      <c r="ETW8" s="743"/>
      <c r="ETX8" s="743"/>
      <c r="ETY8" s="743"/>
      <c r="ETZ8" s="743"/>
      <c r="EUA8" s="743"/>
      <c r="EUB8" s="743"/>
      <c r="EUC8" s="743"/>
      <c r="EUD8" s="743"/>
      <c r="EUE8" s="743"/>
      <c r="EUF8" s="743"/>
      <c r="EUG8" s="743"/>
      <c r="EUH8" s="743"/>
      <c r="EUI8" s="743"/>
      <c r="EUJ8" s="743"/>
      <c r="EUK8" s="743"/>
      <c r="EUL8" s="743"/>
      <c r="EUM8" s="743"/>
      <c r="EUN8" s="743"/>
      <c r="EUO8" s="743"/>
      <c r="EUP8" s="743"/>
      <c r="EUQ8" s="743"/>
      <c r="EUR8" s="743"/>
      <c r="EUS8" s="743"/>
      <c r="EUT8" s="743"/>
      <c r="EUU8" s="743"/>
      <c r="EUV8" s="743"/>
      <c r="EUW8" s="743"/>
      <c r="EUX8" s="743"/>
      <c r="EUY8" s="743"/>
      <c r="EUZ8" s="743"/>
      <c r="EVA8" s="743"/>
      <c r="EVB8" s="743"/>
      <c r="EVC8" s="743"/>
      <c r="EVD8" s="743"/>
      <c r="EVE8" s="743"/>
      <c r="EVF8" s="743"/>
      <c r="EVG8" s="743"/>
      <c r="EVH8" s="743"/>
      <c r="EVI8" s="743"/>
      <c r="EVJ8" s="743"/>
      <c r="EVK8" s="743"/>
      <c r="EVL8" s="743"/>
      <c r="EVM8" s="743"/>
      <c r="EVN8" s="743"/>
      <c r="EVO8" s="743"/>
      <c r="EVP8" s="743"/>
      <c r="EVQ8" s="743"/>
      <c r="EVR8" s="743"/>
      <c r="EVS8" s="743"/>
      <c r="EVT8" s="743"/>
      <c r="EVU8" s="743"/>
      <c r="EVV8" s="743"/>
      <c r="EVW8" s="743"/>
      <c r="EVX8" s="743"/>
      <c r="EVY8" s="743"/>
      <c r="EVZ8" s="743"/>
      <c r="EWA8" s="743"/>
      <c r="EWB8" s="743"/>
      <c r="EWC8" s="743"/>
      <c r="EWD8" s="743"/>
      <c r="EWE8" s="743"/>
      <c r="EWF8" s="743"/>
      <c r="EWG8" s="743"/>
      <c r="EWH8" s="743"/>
      <c r="EWI8" s="743"/>
      <c r="EWJ8" s="743"/>
      <c r="EWK8" s="743"/>
      <c r="EWL8" s="743"/>
      <c r="EWM8" s="743"/>
      <c r="EWN8" s="743"/>
      <c r="EWO8" s="743"/>
      <c r="EWP8" s="743"/>
      <c r="EWQ8" s="743"/>
      <c r="EWR8" s="743"/>
      <c r="EWS8" s="743"/>
      <c r="EWT8" s="743"/>
      <c r="EWU8" s="743"/>
      <c r="EWV8" s="743"/>
      <c r="EWW8" s="743"/>
      <c r="EWX8" s="743"/>
      <c r="EWY8" s="743"/>
      <c r="EWZ8" s="743"/>
      <c r="EXA8" s="743"/>
      <c r="EXB8" s="743"/>
      <c r="EXC8" s="743"/>
      <c r="EXD8" s="743"/>
      <c r="EXE8" s="743"/>
      <c r="EXF8" s="743"/>
      <c r="EXG8" s="743"/>
      <c r="EXH8" s="743"/>
      <c r="EXI8" s="743"/>
      <c r="EXJ8" s="743"/>
      <c r="EXK8" s="743"/>
      <c r="EXL8" s="743"/>
      <c r="EXM8" s="743"/>
      <c r="EXN8" s="743"/>
      <c r="EXO8" s="743"/>
      <c r="EXP8" s="743"/>
      <c r="EXQ8" s="743"/>
      <c r="EXR8" s="743"/>
      <c r="EXS8" s="743"/>
      <c r="EXT8" s="743"/>
      <c r="EXU8" s="743"/>
      <c r="EXV8" s="743"/>
      <c r="EXW8" s="743"/>
      <c r="EXX8" s="743"/>
      <c r="EXY8" s="743"/>
      <c r="EXZ8" s="743"/>
      <c r="EYA8" s="743"/>
      <c r="EYB8" s="743"/>
      <c r="EYC8" s="743"/>
      <c r="EYD8" s="743"/>
      <c r="EYE8" s="743"/>
      <c r="EYF8" s="743"/>
      <c r="EYG8" s="743"/>
      <c r="EYH8" s="743"/>
      <c r="EYI8" s="743"/>
      <c r="EYJ8" s="743"/>
      <c r="EYK8" s="743"/>
      <c r="EYL8" s="743"/>
      <c r="EYM8" s="743"/>
      <c r="EYN8" s="743"/>
      <c r="EYO8" s="743"/>
      <c r="EYP8" s="743"/>
      <c r="EYQ8" s="743"/>
      <c r="EYR8" s="743"/>
      <c r="EYS8" s="743"/>
      <c r="EYT8" s="743"/>
      <c r="EYU8" s="743"/>
      <c r="EYV8" s="743"/>
      <c r="EYW8" s="743"/>
      <c r="EYX8" s="743"/>
      <c r="EYY8" s="743"/>
      <c r="EYZ8" s="743"/>
      <c r="EZA8" s="743"/>
      <c r="EZB8" s="743"/>
      <c r="EZC8" s="743"/>
      <c r="EZD8" s="743"/>
      <c r="EZE8" s="743"/>
      <c r="EZF8" s="743"/>
      <c r="EZG8" s="743"/>
      <c r="EZH8" s="743"/>
      <c r="EZI8" s="743"/>
      <c r="EZJ8" s="743"/>
      <c r="EZK8" s="743"/>
      <c r="EZL8" s="743"/>
      <c r="EZM8" s="743"/>
      <c r="EZN8" s="743"/>
      <c r="EZO8" s="743"/>
      <c r="EZP8" s="743"/>
      <c r="EZQ8" s="743"/>
      <c r="EZR8" s="743"/>
      <c r="EZS8" s="743"/>
      <c r="EZT8" s="743"/>
      <c r="EZU8" s="743"/>
      <c r="EZV8" s="743"/>
      <c r="EZW8" s="743"/>
      <c r="EZX8" s="743"/>
      <c r="EZY8" s="743"/>
      <c r="EZZ8" s="743"/>
      <c r="FAA8" s="743"/>
      <c r="FAB8" s="743"/>
      <c r="FAC8" s="743"/>
      <c r="FAD8" s="743"/>
      <c r="FAE8" s="743"/>
      <c r="FAF8" s="743"/>
      <c r="FAG8" s="743"/>
      <c r="FAH8" s="743"/>
      <c r="FAI8" s="743"/>
      <c r="FAJ8" s="743"/>
      <c r="FAK8" s="743"/>
      <c r="FAL8" s="743"/>
      <c r="FAM8" s="743"/>
      <c r="FAN8" s="743"/>
      <c r="FAO8" s="743"/>
      <c r="FAP8" s="743"/>
      <c r="FAQ8" s="743"/>
      <c r="FAR8" s="743"/>
      <c r="FAS8" s="743"/>
      <c r="FAT8" s="743"/>
      <c r="FAU8" s="743"/>
      <c r="FAV8" s="743"/>
      <c r="FAW8" s="743"/>
      <c r="FAX8" s="743"/>
      <c r="FAY8" s="743"/>
      <c r="FAZ8" s="743"/>
      <c r="FBA8" s="743"/>
      <c r="FBB8" s="743"/>
      <c r="FBC8" s="743"/>
      <c r="FBD8" s="743"/>
      <c r="FBE8" s="743"/>
      <c r="FBF8" s="743"/>
      <c r="FBG8" s="743"/>
      <c r="FBH8" s="743"/>
      <c r="FBI8" s="743"/>
      <c r="FBJ8" s="743"/>
      <c r="FBK8" s="743"/>
      <c r="FBL8" s="743"/>
      <c r="FBM8" s="743"/>
      <c r="FBN8" s="743"/>
      <c r="FBO8" s="743"/>
      <c r="FBP8" s="743"/>
      <c r="FBQ8" s="743"/>
      <c r="FBR8" s="743"/>
      <c r="FBS8" s="743"/>
      <c r="FBT8" s="743"/>
      <c r="FBU8" s="743"/>
      <c r="FBV8" s="743"/>
      <c r="FBW8" s="743"/>
      <c r="FBX8" s="743"/>
      <c r="FBY8" s="743"/>
      <c r="FBZ8" s="743"/>
      <c r="FCA8" s="743"/>
      <c r="FCB8" s="743"/>
      <c r="FCC8" s="743"/>
      <c r="FCD8" s="743"/>
      <c r="FCE8" s="743"/>
      <c r="FCF8" s="743"/>
      <c r="FCG8" s="743"/>
      <c r="FCH8" s="743"/>
      <c r="FCI8" s="743"/>
      <c r="FCJ8" s="743"/>
      <c r="FCK8" s="743"/>
      <c r="FCL8" s="743"/>
      <c r="FCM8" s="743"/>
      <c r="FCN8" s="743"/>
      <c r="FCO8" s="743"/>
      <c r="FCP8" s="743"/>
      <c r="FCQ8" s="743"/>
      <c r="FCR8" s="743"/>
      <c r="FCS8" s="743"/>
      <c r="FCT8" s="743"/>
      <c r="FCU8" s="743"/>
      <c r="FCV8" s="743"/>
      <c r="FCW8" s="743"/>
      <c r="FCX8" s="743"/>
      <c r="FCY8" s="743"/>
      <c r="FCZ8" s="743"/>
      <c r="FDA8" s="743"/>
      <c r="FDB8" s="743"/>
      <c r="FDC8" s="743"/>
      <c r="FDD8" s="743"/>
      <c r="FDE8" s="743"/>
      <c r="FDF8" s="743"/>
      <c r="FDG8" s="743"/>
      <c r="FDH8" s="743"/>
      <c r="FDI8" s="743"/>
      <c r="FDJ8" s="743"/>
      <c r="FDK8" s="743"/>
      <c r="FDL8" s="743"/>
      <c r="FDM8" s="743"/>
      <c r="FDN8" s="743"/>
      <c r="FDO8" s="743"/>
      <c r="FDP8" s="743"/>
      <c r="FDQ8" s="743"/>
      <c r="FDR8" s="743"/>
      <c r="FDS8" s="743"/>
      <c r="FDT8" s="743"/>
      <c r="FDU8" s="743"/>
      <c r="FDV8" s="743"/>
      <c r="FDW8" s="743"/>
      <c r="FDX8" s="743"/>
      <c r="FDY8" s="743"/>
      <c r="FDZ8" s="743"/>
      <c r="FEA8" s="743"/>
      <c r="FEB8" s="743"/>
      <c r="FEC8" s="743"/>
      <c r="FED8" s="743"/>
      <c r="FEE8" s="743"/>
      <c r="FEF8" s="743"/>
      <c r="FEG8" s="743"/>
      <c r="FEH8" s="743"/>
      <c r="FEI8" s="743"/>
      <c r="FEJ8" s="743"/>
      <c r="FEK8" s="743"/>
      <c r="FEL8" s="743"/>
      <c r="FEM8" s="743"/>
      <c r="FEN8" s="743"/>
      <c r="FEO8" s="743"/>
      <c r="FEP8" s="743"/>
      <c r="FEQ8" s="743"/>
      <c r="FER8" s="743"/>
      <c r="FES8" s="743"/>
      <c r="FET8" s="743"/>
      <c r="FEU8" s="743"/>
      <c r="FEV8" s="743"/>
      <c r="FEW8" s="743"/>
      <c r="FEX8" s="743"/>
      <c r="FEY8" s="743"/>
      <c r="FEZ8" s="743"/>
      <c r="FFA8" s="743"/>
      <c r="FFB8" s="743"/>
      <c r="FFC8" s="743"/>
      <c r="FFD8" s="743"/>
      <c r="FFE8" s="743"/>
      <c r="FFF8" s="743"/>
      <c r="FFG8" s="743"/>
      <c r="FFH8" s="743"/>
      <c r="FFI8" s="743"/>
      <c r="FFJ8" s="743"/>
      <c r="FFK8" s="743"/>
      <c r="FFL8" s="743"/>
      <c r="FFM8" s="743"/>
      <c r="FFN8" s="743"/>
      <c r="FFO8" s="743"/>
      <c r="FFP8" s="743"/>
      <c r="FFQ8" s="743"/>
      <c r="FFR8" s="743"/>
      <c r="FFS8" s="743"/>
      <c r="FFT8" s="743"/>
      <c r="FFU8" s="743"/>
      <c r="FFV8" s="743"/>
      <c r="FFW8" s="743"/>
      <c r="FFX8" s="743"/>
      <c r="FFY8" s="743"/>
      <c r="FFZ8" s="743"/>
      <c r="FGA8" s="743"/>
      <c r="FGB8" s="743"/>
      <c r="FGC8" s="743"/>
      <c r="FGD8" s="743"/>
      <c r="FGE8" s="743"/>
      <c r="FGF8" s="743"/>
      <c r="FGG8" s="743"/>
      <c r="FGH8" s="743"/>
      <c r="FGI8" s="743"/>
      <c r="FGJ8" s="743"/>
      <c r="FGK8" s="743"/>
      <c r="FGL8" s="743"/>
      <c r="FGM8" s="743"/>
      <c r="FGN8" s="743"/>
      <c r="FGO8" s="743"/>
      <c r="FGP8" s="743"/>
      <c r="FGQ8" s="743"/>
      <c r="FGR8" s="743"/>
      <c r="FGS8" s="743"/>
      <c r="FGT8" s="743"/>
      <c r="FGU8" s="743"/>
      <c r="FGV8" s="743"/>
      <c r="FGW8" s="743"/>
      <c r="FGX8" s="743"/>
      <c r="FGY8" s="743"/>
      <c r="FGZ8" s="743"/>
      <c r="FHA8" s="743"/>
      <c r="FHB8" s="743"/>
      <c r="FHC8" s="743"/>
      <c r="FHD8" s="743"/>
      <c r="FHE8" s="743"/>
      <c r="FHF8" s="743"/>
      <c r="FHG8" s="743"/>
      <c r="FHH8" s="743"/>
      <c r="FHI8" s="743"/>
      <c r="FHJ8" s="743"/>
      <c r="FHK8" s="743"/>
      <c r="FHL8" s="743"/>
      <c r="FHM8" s="743"/>
      <c r="FHN8" s="743"/>
      <c r="FHO8" s="743"/>
      <c r="FHP8" s="743"/>
      <c r="FHQ8" s="743"/>
      <c r="FHR8" s="743"/>
      <c r="FHS8" s="743"/>
      <c r="FHT8" s="743"/>
      <c r="FHU8" s="743"/>
      <c r="FHV8" s="743"/>
      <c r="FHW8" s="743"/>
      <c r="FHX8" s="743"/>
      <c r="FHY8" s="743"/>
      <c r="FHZ8" s="743"/>
      <c r="FIA8" s="743"/>
      <c r="FIB8" s="743"/>
      <c r="FIC8" s="743"/>
      <c r="FID8" s="743"/>
      <c r="FIE8" s="743"/>
      <c r="FIF8" s="743"/>
      <c r="FIG8" s="743"/>
      <c r="FIH8" s="743"/>
      <c r="FII8" s="743"/>
      <c r="FIJ8" s="743"/>
      <c r="FIK8" s="743"/>
      <c r="FIL8" s="743"/>
      <c r="FIM8" s="743"/>
      <c r="FIN8" s="743"/>
      <c r="FIO8" s="743"/>
      <c r="FIP8" s="743"/>
      <c r="FIQ8" s="743"/>
      <c r="FIR8" s="743"/>
      <c r="FIS8" s="743"/>
      <c r="FIT8" s="743"/>
      <c r="FIU8" s="743"/>
      <c r="FIV8" s="743"/>
      <c r="FIW8" s="743"/>
      <c r="FIX8" s="743"/>
      <c r="FIY8" s="743"/>
      <c r="FIZ8" s="743"/>
      <c r="FJA8" s="743"/>
      <c r="FJB8" s="743"/>
      <c r="FJC8" s="743"/>
      <c r="FJD8" s="743"/>
      <c r="FJE8" s="743"/>
      <c r="FJF8" s="743"/>
      <c r="FJG8" s="743"/>
      <c r="FJH8" s="743"/>
      <c r="FJI8" s="743"/>
      <c r="FJJ8" s="743"/>
      <c r="FJK8" s="743"/>
      <c r="FJL8" s="743"/>
      <c r="FJM8" s="743"/>
      <c r="FJN8" s="743"/>
      <c r="FJO8" s="743"/>
      <c r="FJP8" s="743"/>
      <c r="FJQ8" s="743"/>
      <c r="FJR8" s="743"/>
      <c r="FJS8" s="743"/>
      <c r="FJT8" s="743"/>
      <c r="FJU8" s="743"/>
      <c r="FJV8" s="743"/>
      <c r="FJW8" s="743"/>
      <c r="FJX8" s="743"/>
      <c r="FJY8" s="743"/>
      <c r="FJZ8" s="743"/>
      <c r="FKA8" s="743"/>
      <c r="FKB8" s="743"/>
      <c r="FKC8" s="743"/>
      <c r="FKD8" s="743"/>
      <c r="FKE8" s="743"/>
      <c r="FKF8" s="743"/>
      <c r="FKG8" s="743"/>
      <c r="FKH8" s="743"/>
      <c r="FKI8" s="743"/>
      <c r="FKJ8" s="743"/>
      <c r="FKK8" s="743"/>
      <c r="FKL8" s="743"/>
      <c r="FKM8" s="743"/>
      <c r="FKN8" s="743"/>
      <c r="FKO8" s="743"/>
      <c r="FKP8" s="743"/>
      <c r="FKQ8" s="743"/>
      <c r="FKR8" s="743"/>
      <c r="FKS8" s="743"/>
      <c r="FKT8" s="743"/>
      <c r="FKU8" s="743"/>
      <c r="FKV8" s="743"/>
      <c r="FKW8" s="743"/>
      <c r="FKX8" s="743"/>
      <c r="FKY8" s="743"/>
      <c r="FKZ8" s="743"/>
      <c r="FLA8" s="743"/>
      <c r="FLB8" s="743"/>
      <c r="FLC8" s="743"/>
      <c r="FLD8" s="743"/>
      <c r="FLE8" s="743"/>
      <c r="FLF8" s="743"/>
      <c r="FLG8" s="743"/>
      <c r="FLH8" s="743"/>
      <c r="FLI8" s="743"/>
      <c r="FLJ8" s="743"/>
      <c r="FLK8" s="743"/>
      <c r="FLL8" s="743"/>
      <c r="FLM8" s="743"/>
      <c r="FLN8" s="743"/>
      <c r="FLO8" s="743"/>
      <c r="FLP8" s="743"/>
      <c r="FLQ8" s="743"/>
      <c r="FLR8" s="743"/>
      <c r="FLS8" s="743"/>
      <c r="FLT8" s="743"/>
      <c r="FLU8" s="743"/>
      <c r="FLV8" s="743"/>
      <c r="FLW8" s="743"/>
      <c r="FLX8" s="743"/>
      <c r="FLY8" s="743"/>
      <c r="FLZ8" s="743"/>
      <c r="FMA8" s="743"/>
      <c r="FMB8" s="743"/>
      <c r="FMC8" s="743"/>
      <c r="FMD8" s="743"/>
      <c r="FME8" s="743"/>
      <c r="FMF8" s="743"/>
      <c r="FMG8" s="743"/>
      <c r="FMH8" s="743"/>
      <c r="FMI8" s="743"/>
      <c r="FMJ8" s="743"/>
      <c r="FMK8" s="743"/>
      <c r="FML8" s="743"/>
      <c r="FMM8" s="743"/>
      <c r="FMN8" s="743"/>
      <c r="FMO8" s="743"/>
      <c r="FMP8" s="743"/>
      <c r="FMQ8" s="743"/>
      <c r="FMR8" s="743"/>
      <c r="FMS8" s="743"/>
      <c r="FMT8" s="743"/>
      <c r="FMU8" s="743"/>
      <c r="FMV8" s="743"/>
      <c r="FMW8" s="743"/>
      <c r="FMX8" s="743"/>
      <c r="FMY8" s="743"/>
      <c r="FMZ8" s="743"/>
      <c r="FNA8" s="743"/>
      <c r="FNB8" s="743"/>
      <c r="FNC8" s="743"/>
      <c r="FND8" s="743"/>
      <c r="FNE8" s="743"/>
      <c r="FNF8" s="743"/>
      <c r="FNG8" s="743"/>
      <c r="FNH8" s="743"/>
      <c r="FNI8" s="743"/>
      <c r="FNJ8" s="743"/>
      <c r="FNK8" s="743"/>
      <c r="FNL8" s="743"/>
      <c r="FNM8" s="743"/>
      <c r="FNN8" s="743"/>
      <c r="FNO8" s="743"/>
      <c r="FNP8" s="743"/>
      <c r="FNQ8" s="743"/>
      <c r="FNR8" s="743"/>
      <c r="FNS8" s="743"/>
      <c r="FNT8" s="743"/>
      <c r="FNU8" s="743"/>
      <c r="FNV8" s="743"/>
      <c r="FNW8" s="743"/>
      <c r="FNX8" s="743"/>
      <c r="FNY8" s="743"/>
      <c r="FNZ8" s="743"/>
      <c r="FOA8" s="743"/>
      <c r="FOB8" s="743"/>
      <c r="FOC8" s="743"/>
      <c r="FOD8" s="743"/>
      <c r="FOE8" s="743"/>
      <c r="FOF8" s="743"/>
      <c r="FOG8" s="743"/>
      <c r="FOH8" s="743"/>
      <c r="FOI8" s="743"/>
      <c r="FOJ8" s="743"/>
      <c r="FOK8" s="743"/>
      <c r="FOL8" s="743"/>
      <c r="FOM8" s="743"/>
      <c r="FON8" s="743"/>
      <c r="FOO8" s="743"/>
      <c r="FOP8" s="743"/>
      <c r="FOQ8" s="743"/>
      <c r="FOR8" s="743"/>
      <c r="FOS8" s="743"/>
      <c r="FOT8" s="743"/>
      <c r="FOU8" s="743"/>
      <c r="FOV8" s="743"/>
      <c r="FOW8" s="743"/>
      <c r="FOX8" s="743"/>
      <c r="FOY8" s="743"/>
      <c r="FOZ8" s="743"/>
      <c r="FPA8" s="743"/>
      <c r="FPB8" s="743"/>
      <c r="FPC8" s="743"/>
      <c r="FPD8" s="743"/>
      <c r="FPE8" s="743"/>
      <c r="FPF8" s="743"/>
      <c r="FPG8" s="743"/>
      <c r="FPH8" s="743"/>
      <c r="FPI8" s="743"/>
      <c r="FPJ8" s="743"/>
      <c r="FPK8" s="743"/>
      <c r="FPL8" s="743"/>
      <c r="FPM8" s="743"/>
      <c r="FPN8" s="743"/>
      <c r="FPO8" s="743"/>
      <c r="FPP8" s="743"/>
      <c r="FPQ8" s="743"/>
      <c r="FPR8" s="743"/>
      <c r="FPS8" s="743"/>
      <c r="FPT8" s="743"/>
      <c r="FPU8" s="743"/>
      <c r="FPV8" s="743"/>
      <c r="FPW8" s="743"/>
      <c r="FPX8" s="743"/>
      <c r="FPY8" s="743"/>
      <c r="FPZ8" s="743"/>
      <c r="FQA8" s="743"/>
      <c r="FQB8" s="743"/>
      <c r="FQC8" s="743"/>
      <c r="FQD8" s="743"/>
      <c r="FQE8" s="743"/>
      <c r="FQF8" s="743"/>
      <c r="FQG8" s="743"/>
      <c r="FQH8" s="743"/>
      <c r="FQI8" s="743"/>
      <c r="FQJ8" s="743"/>
      <c r="FQK8" s="743"/>
      <c r="FQL8" s="743"/>
      <c r="FQM8" s="743"/>
      <c r="FQN8" s="743"/>
      <c r="FQO8" s="743"/>
      <c r="FQP8" s="743"/>
      <c r="FQQ8" s="743"/>
      <c r="FQR8" s="743"/>
      <c r="FQS8" s="743"/>
      <c r="FQT8" s="743"/>
      <c r="FQU8" s="743"/>
      <c r="FQV8" s="743"/>
      <c r="FQW8" s="743"/>
      <c r="FQX8" s="743"/>
      <c r="FQY8" s="743"/>
      <c r="FQZ8" s="743"/>
      <c r="FRA8" s="743"/>
      <c r="FRB8" s="743"/>
      <c r="FRC8" s="743"/>
      <c r="FRD8" s="743"/>
      <c r="FRE8" s="743"/>
      <c r="FRF8" s="743"/>
      <c r="FRG8" s="743"/>
      <c r="FRH8" s="743"/>
      <c r="FRI8" s="743"/>
      <c r="FRJ8" s="743"/>
      <c r="FRK8" s="743"/>
      <c r="FRL8" s="743"/>
      <c r="FRM8" s="743"/>
      <c r="FRN8" s="743"/>
      <c r="FRO8" s="743"/>
      <c r="FRP8" s="743"/>
      <c r="FRQ8" s="743"/>
      <c r="FRR8" s="743"/>
      <c r="FRS8" s="743"/>
      <c r="FRT8" s="743"/>
      <c r="FRU8" s="743"/>
      <c r="FRV8" s="743"/>
      <c r="FRW8" s="743"/>
      <c r="FRX8" s="743"/>
      <c r="FRY8" s="743"/>
      <c r="FRZ8" s="743"/>
      <c r="FSA8" s="743"/>
      <c r="FSB8" s="743"/>
      <c r="FSC8" s="743"/>
      <c r="FSD8" s="743"/>
      <c r="FSE8" s="743"/>
      <c r="FSF8" s="743"/>
      <c r="FSG8" s="743"/>
      <c r="FSH8" s="743"/>
      <c r="FSI8" s="743"/>
      <c r="FSJ8" s="743"/>
      <c r="FSK8" s="743"/>
      <c r="FSL8" s="743"/>
      <c r="FSM8" s="743"/>
      <c r="FSN8" s="743"/>
      <c r="FSO8" s="743"/>
      <c r="FSP8" s="743"/>
      <c r="FSQ8" s="743"/>
      <c r="FSR8" s="743"/>
      <c r="FSS8" s="743"/>
      <c r="FST8" s="743"/>
      <c r="FSU8" s="743"/>
      <c r="FSV8" s="743"/>
      <c r="FSW8" s="743"/>
      <c r="FSX8" s="743"/>
      <c r="FSY8" s="743"/>
      <c r="FSZ8" s="743"/>
      <c r="FTA8" s="743"/>
      <c r="FTB8" s="743"/>
      <c r="FTC8" s="743"/>
      <c r="FTD8" s="743"/>
      <c r="FTE8" s="743"/>
      <c r="FTF8" s="743"/>
      <c r="FTG8" s="743"/>
      <c r="FTH8" s="743"/>
      <c r="FTI8" s="743"/>
      <c r="FTJ8" s="743"/>
      <c r="FTK8" s="743"/>
      <c r="FTL8" s="743"/>
      <c r="FTM8" s="743"/>
      <c r="FTN8" s="743"/>
      <c r="FTO8" s="743"/>
      <c r="FTP8" s="743"/>
      <c r="FTQ8" s="743"/>
      <c r="FTR8" s="743"/>
      <c r="FTS8" s="743"/>
      <c r="FTT8" s="743"/>
      <c r="FTU8" s="743"/>
      <c r="FTV8" s="743"/>
      <c r="FTW8" s="743"/>
      <c r="FTX8" s="743"/>
      <c r="FTY8" s="743"/>
      <c r="FTZ8" s="743"/>
      <c r="FUA8" s="743"/>
      <c r="FUB8" s="743"/>
      <c r="FUC8" s="743"/>
      <c r="FUD8" s="743"/>
      <c r="FUE8" s="743"/>
      <c r="FUF8" s="743"/>
      <c r="FUG8" s="743"/>
      <c r="FUH8" s="743"/>
      <c r="FUI8" s="743"/>
      <c r="FUJ8" s="743"/>
      <c r="FUK8" s="743"/>
      <c r="FUL8" s="743"/>
      <c r="FUM8" s="743"/>
      <c r="FUN8" s="743"/>
      <c r="FUO8" s="743"/>
      <c r="FUP8" s="743"/>
      <c r="FUQ8" s="743"/>
      <c r="FUR8" s="743"/>
      <c r="FUS8" s="743"/>
      <c r="FUT8" s="743"/>
      <c r="FUU8" s="743"/>
      <c r="FUV8" s="743"/>
      <c r="FUW8" s="743"/>
      <c r="FUX8" s="743"/>
      <c r="FUY8" s="743"/>
      <c r="FUZ8" s="743"/>
      <c r="FVA8" s="743"/>
      <c r="FVB8" s="743"/>
      <c r="FVC8" s="743"/>
      <c r="FVD8" s="743"/>
      <c r="FVE8" s="743"/>
      <c r="FVF8" s="743"/>
      <c r="FVG8" s="743"/>
      <c r="FVH8" s="743"/>
      <c r="FVI8" s="743"/>
      <c r="FVJ8" s="743"/>
      <c r="FVK8" s="743"/>
      <c r="FVL8" s="743"/>
      <c r="FVM8" s="743"/>
      <c r="FVN8" s="743"/>
      <c r="FVO8" s="743"/>
      <c r="FVP8" s="743"/>
      <c r="FVQ8" s="743"/>
      <c r="FVR8" s="743"/>
      <c r="FVS8" s="743"/>
      <c r="FVT8" s="743"/>
      <c r="FVU8" s="743"/>
      <c r="FVV8" s="743"/>
      <c r="FVW8" s="743"/>
      <c r="FVX8" s="743"/>
      <c r="FVY8" s="743"/>
      <c r="FVZ8" s="743"/>
      <c r="FWA8" s="743"/>
      <c r="FWB8" s="743"/>
      <c r="FWC8" s="743"/>
      <c r="FWD8" s="743"/>
      <c r="FWE8" s="743"/>
      <c r="FWF8" s="743"/>
      <c r="FWG8" s="743"/>
      <c r="FWH8" s="743"/>
      <c r="FWI8" s="743"/>
      <c r="FWJ8" s="743"/>
      <c r="FWK8" s="743"/>
      <c r="FWL8" s="743"/>
      <c r="FWM8" s="743"/>
      <c r="FWN8" s="743"/>
      <c r="FWO8" s="743"/>
      <c r="FWP8" s="743"/>
      <c r="FWQ8" s="743"/>
      <c r="FWR8" s="743"/>
      <c r="FWS8" s="743"/>
      <c r="FWT8" s="743"/>
      <c r="FWU8" s="743"/>
      <c r="FWV8" s="743"/>
      <c r="FWW8" s="743"/>
      <c r="FWX8" s="743"/>
      <c r="FWY8" s="743"/>
      <c r="FWZ8" s="743"/>
      <c r="FXA8" s="743"/>
      <c r="FXB8" s="743"/>
      <c r="FXC8" s="743"/>
      <c r="FXD8" s="743"/>
      <c r="FXE8" s="743"/>
      <c r="FXF8" s="743"/>
      <c r="FXG8" s="743"/>
      <c r="FXH8" s="743"/>
      <c r="FXI8" s="743"/>
      <c r="FXJ8" s="743"/>
      <c r="FXK8" s="743"/>
      <c r="FXL8" s="743"/>
      <c r="FXM8" s="743"/>
      <c r="FXN8" s="743"/>
      <c r="FXO8" s="743"/>
      <c r="FXP8" s="743"/>
      <c r="FXQ8" s="743"/>
      <c r="FXR8" s="743"/>
      <c r="FXS8" s="743"/>
      <c r="FXT8" s="743"/>
      <c r="FXU8" s="743"/>
      <c r="FXV8" s="743"/>
      <c r="FXW8" s="743"/>
      <c r="FXX8" s="743"/>
      <c r="FXY8" s="743"/>
      <c r="FXZ8" s="743"/>
      <c r="FYA8" s="743"/>
      <c r="FYB8" s="743"/>
      <c r="FYC8" s="743"/>
      <c r="FYD8" s="743"/>
      <c r="FYE8" s="743"/>
      <c r="FYF8" s="743"/>
      <c r="FYG8" s="743"/>
      <c r="FYH8" s="743"/>
      <c r="FYI8" s="743"/>
      <c r="FYJ8" s="743"/>
      <c r="FYK8" s="743"/>
      <c r="FYL8" s="743"/>
      <c r="FYM8" s="743"/>
      <c r="FYN8" s="743"/>
      <c r="FYO8" s="743"/>
      <c r="FYP8" s="743"/>
      <c r="FYQ8" s="743"/>
      <c r="FYR8" s="743"/>
      <c r="FYS8" s="743"/>
      <c r="FYT8" s="743"/>
      <c r="FYU8" s="743"/>
      <c r="FYV8" s="743"/>
      <c r="FYW8" s="743"/>
      <c r="FYX8" s="743"/>
      <c r="FYY8" s="743"/>
      <c r="FYZ8" s="743"/>
      <c r="FZA8" s="743"/>
      <c r="FZB8" s="743"/>
      <c r="FZC8" s="743"/>
      <c r="FZD8" s="743"/>
      <c r="FZE8" s="743"/>
      <c r="FZF8" s="743"/>
      <c r="FZG8" s="743"/>
      <c r="FZH8" s="743"/>
      <c r="FZI8" s="743"/>
      <c r="FZJ8" s="743"/>
      <c r="FZK8" s="743"/>
      <c r="FZL8" s="743"/>
      <c r="FZM8" s="743"/>
      <c r="FZN8" s="743"/>
      <c r="FZO8" s="743"/>
      <c r="FZP8" s="743"/>
      <c r="FZQ8" s="743"/>
      <c r="FZR8" s="743"/>
      <c r="FZS8" s="743"/>
      <c r="FZT8" s="743"/>
      <c r="FZU8" s="743"/>
      <c r="FZV8" s="743"/>
      <c r="FZW8" s="743"/>
      <c r="FZX8" s="743"/>
      <c r="FZY8" s="743"/>
      <c r="FZZ8" s="743"/>
      <c r="GAA8" s="743"/>
      <c r="GAB8" s="743"/>
      <c r="GAC8" s="743"/>
      <c r="GAD8" s="743"/>
      <c r="GAE8" s="743"/>
      <c r="GAF8" s="743"/>
      <c r="GAG8" s="743"/>
      <c r="GAH8" s="743"/>
      <c r="GAI8" s="743"/>
      <c r="GAJ8" s="743"/>
      <c r="GAK8" s="743"/>
      <c r="GAL8" s="743"/>
      <c r="GAM8" s="743"/>
      <c r="GAN8" s="743"/>
      <c r="GAO8" s="743"/>
      <c r="GAP8" s="743"/>
      <c r="GAQ8" s="743"/>
      <c r="GAR8" s="743"/>
      <c r="GAS8" s="743"/>
      <c r="GAT8" s="743"/>
      <c r="GAU8" s="743"/>
      <c r="GAV8" s="743"/>
      <c r="GAW8" s="743"/>
      <c r="GAX8" s="743"/>
      <c r="GAY8" s="743"/>
      <c r="GAZ8" s="743"/>
      <c r="GBA8" s="743"/>
      <c r="GBB8" s="743"/>
      <c r="GBC8" s="743"/>
      <c r="GBD8" s="743"/>
      <c r="GBE8" s="743"/>
      <c r="GBF8" s="743"/>
      <c r="GBG8" s="743"/>
      <c r="GBH8" s="743"/>
      <c r="GBI8" s="743"/>
      <c r="GBJ8" s="743"/>
      <c r="GBK8" s="743"/>
      <c r="GBL8" s="743"/>
      <c r="GBM8" s="743"/>
      <c r="GBN8" s="743"/>
      <c r="GBO8" s="743"/>
      <c r="GBP8" s="743"/>
      <c r="GBQ8" s="743"/>
      <c r="GBR8" s="743"/>
      <c r="GBS8" s="743"/>
      <c r="GBT8" s="743"/>
      <c r="GBU8" s="743"/>
      <c r="GBV8" s="743"/>
      <c r="GBW8" s="743"/>
      <c r="GBX8" s="743"/>
      <c r="GBY8" s="743"/>
      <c r="GBZ8" s="743"/>
      <c r="GCA8" s="743"/>
      <c r="GCB8" s="743"/>
      <c r="GCC8" s="743"/>
      <c r="GCD8" s="743"/>
      <c r="GCE8" s="743"/>
      <c r="GCF8" s="743"/>
      <c r="GCG8" s="743"/>
      <c r="GCH8" s="743"/>
      <c r="GCI8" s="743"/>
      <c r="GCJ8" s="743"/>
      <c r="GCK8" s="743"/>
      <c r="GCL8" s="743"/>
      <c r="GCM8" s="743"/>
      <c r="GCN8" s="743"/>
      <c r="GCO8" s="743"/>
      <c r="GCP8" s="743"/>
      <c r="GCQ8" s="743"/>
      <c r="GCR8" s="743"/>
      <c r="GCS8" s="743"/>
      <c r="GCT8" s="743"/>
      <c r="GCU8" s="743"/>
      <c r="GCV8" s="743"/>
      <c r="GCW8" s="743"/>
      <c r="GCX8" s="743"/>
      <c r="GCY8" s="743"/>
      <c r="GCZ8" s="743"/>
      <c r="GDA8" s="743"/>
      <c r="GDB8" s="743"/>
      <c r="GDC8" s="743"/>
      <c r="GDD8" s="743"/>
      <c r="GDE8" s="743"/>
      <c r="GDF8" s="743"/>
      <c r="GDG8" s="743"/>
      <c r="GDH8" s="743"/>
      <c r="GDI8" s="743"/>
      <c r="GDJ8" s="743"/>
      <c r="GDK8" s="743"/>
      <c r="GDL8" s="743"/>
      <c r="GDM8" s="743"/>
      <c r="GDN8" s="743"/>
      <c r="GDO8" s="743"/>
      <c r="GDP8" s="743"/>
      <c r="GDQ8" s="743"/>
      <c r="GDR8" s="743"/>
      <c r="GDS8" s="743"/>
      <c r="GDT8" s="743"/>
      <c r="GDU8" s="743"/>
      <c r="GDV8" s="743"/>
      <c r="GDW8" s="743"/>
      <c r="GDX8" s="743"/>
      <c r="GDY8" s="743"/>
      <c r="GDZ8" s="743"/>
      <c r="GEA8" s="743"/>
      <c r="GEB8" s="743"/>
      <c r="GEC8" s="743"/>
      <c r="GED8" s="743"/>
      <c r="GEE8" s="743"/>
      <c r="GEF8" s="743"/>
      <c r="GEG8" s="743"/>
      <c r="GEH8" s="743"/>
      <c r="GEI8" s="743"/>
      <c r="GEJ8" s="743"/>
      <c r="GEK8" s="743"/>
      <c r="GEL8" s="743"/>
      <c r="GEM8" s="743"/>
      <c r="GEN8" s="743"/>
      <c r="GEO8" s="743"/>
      <c r="GEP8" s="743"/>
      <c r="GEQ8" s="743"/>
      <c r="GER8" s="743"/>
      <c r="GES8" s="743"/>
      <c r="GET8" s="743"/>
      <c r="GEU8" s="743"/>
      <c r="GEV8" s="743"/>
      <c r="GEW8" s="743"/>
      <c r="GEX8" s="743"/>
      <c r="GEY8" s="743"/>
      <c r="GEZ8" s="743"/>
      <c r="GFA8" s="743"/>
      <c r="GFB8" s="743"/>
      <c r="GFC8" s="743"/>
      <c r="GFD8" s="743"/>
      <c r="GFE8" s="743"/>
      <c r="GFF8" s="743"/>
      <c r="GFG8" s="743"/>
      <c r="GFH8" s="743"/>
      <c r="GFI8" s="743"/>
      <c r="GFJ8" s="743"/>
      <c r="GFK8" s="743"/>
      <c r="GFL8" s="743"/>
      <c r="GFM8" s="743"/>
      <c r="GFN8" s="743"/>
      <c r="GFO8" s="743"/>
      <c r="GFP8" s="743"/>
      <c r="GFQ8" s="743"/>
      <c r="GFR8" s="743"/>
      <c r="GFS8" s="743"/>
      <c r="GFT8" s="743"/>
      <c r="GFU8" s="743"/>
      <c r="GFV8" s="743"/>
      <c r="GFW8" s="743"/>
      <c r="GFX8" s="743"/>
      <c r="GFY8" s="743"/>
      <c r="GFZ8" s="743"/>
      <c r="GGA8" s="743"/>
      <c r="GGB8" s="743"/>
      <c r="GGC8" s="743"/>
      <c r="GGD8" s="743"/>
      <c r="GGE8" s="743"/>
      <c r="GGF8" s="743"/>
      <c r="GGG8" s="743"/>
      <c r="GGH8" s="743"/>
      <c r="GGI8" s="743"/>
      <c r="GGJ8" s="743"/>
      <c r="GGK8" s="743"/>
      <c r="GGL8" s="743"/>
      <c r="GGM8" s="743"/>
      <c r="GGN8" s="743"/>
      <c r="GGO8" s="743"/>
      <c r="GGP8" s="743"/>
      <c r="GGQ8" s="743"/>
      <c r="GGR8" s="743"/>
      <c r="GGS8" s="743"/>
      <c r="GGT8" s="743"/>
      <c r="GGU8" s="743"/>
      <c r="GGV8" s="743"/>
      <c r="GGW8" s="743"/>
      <c r="GGX8" s="743"/>
      <c r="GGY8" s="743"/>
      <c r="GGZ8" s="743"/>
      <c r="GHA8" s="743"/>
      <c r="GHB8" s="743"/>
      <c r="GHC8" s="743"/>
      <c r="GHD8" s="743"/>
      <c r="GHE8" s="743"/>
      <c r="GHF8" s="743"/>
      <c r="GHG8" s="743"/>
      <c r="GHH8" s="743"/>
      <c r="GHI8" s="743"/>
      <c r="GHJ8" s="743"/>
      <c r="GHK8" s="743"/>
      <c r="GHL8" s="743"/>
      <c r="GHM8" s="743"/>
      <c r="GHN8" s="743"/>
      <c r="GHO8" s="743"/>
      <c r="GHP8" s="743"/>
      <c r="GHQ8" s="743"/>
      <c r="GHR8" s="743"/>
      <c r="GHS8" s="743"/>
      <c r="GHT8" s="743"/>
      <c r="GHU8" s="743"/>
      <c r="GHV8" s="743"/>
      <c r="GHW8" s="743"/>
      <c r="GHX8" s="743"/>
      <c r="GHY8" s="743"/>
      <c r="GHZ8" s="743"/>
      <c r="GIA8" s="743"/>
      <c r="GIB8" s="743"/>
      <c r="GIC8" s="743"/>
      <c r="GID8" s="743"/>
      <c r="GIE8" s="743"/>
      <c r="GIF8" s="743"/>
      <c r="GIG8" s="743"/>
      <c r="GIH8" s="743"/>
      <c r="GII8" s="743"/>
      <c r="GIJ8" s="743"/>
      <c r="GIK8" s="743"/>
      <c r="GIL8" s="743"/>
      <c r="GIM8" s="743"/>
      <c r="GIN8" s="743"/>
      <c r="GIO8" s="743"/>
      <c r="GIP8" s="743"/>
      <c r="GIQ8" s="743"/>
      <c r="GIR8" s="743"/>
      <c r="GIS8" s="743"/>
      <c r="GIT8" s="743"/>
      <c r="GIU8" s="743"/>
      <c r="GIV8" s="743"/>
      <c r="GIW8" s="743"/>
      <c r="GIX8" s="743"/>
      <c r="GIY8" s="743"/>
      <c r="GIZ8" s="743"/>
      <c r="GJA8" s="743"/>
      <c r="GJB8" s="743"/>
      <c r="GJC8" s="743"/>
      <c r="GJD8" s="743"/>
      <c r="GJE8" s="743"/>
      <c r="GJF8" s="743"/>
      <c r="GJG8" s="743"/>
      <c r="GJH8" s="743"/>
      <c r="GJI8" s="743"/>
      <c r="GJJ8" s="743"/>
      <c r="GJK8" s="743"/>
      <c r="GJL8" s="743"/>
      <c r="GJM8" s="743"/>
      <c r="GJN8" s="743"/>
      <c r="GJO8" s="743"/>
      <c r="GJP8" s="743"/>
      <c r="GJQ8" s="743"/>
      <c r="GJR8" s="743"/>
      <c r="GJS8" s="743"/>
      <c r="GJT8" s="743"/>
      <c r="GJU8" s="743"/>
      <c r="GJV8" s="743"/>
      <c r="GJW8" s="743"/>
      <c r="GJX8" s="743"/>
      <c r="GJY8" s="743"/>
      <c r="GJZ8" s="743"/>
      <c r="GKA8" s="743"/>
      <c r="GKB8" s="743"/>
      <c r="GKC8" s="743"/>
      <c r="GKD8" s="743"/>
      <c r="GKE8" s="743"/>
      <c r="GKF8" s="743"/>
      <c r="GKG8" s="743"/>
      <c r="GKH8" s="743"/>
      <c r="GKI8" s="743"/>
      <c r="GKJ8" s="743"/>
      <c r="GKK8" s="743"/>
      <c r="GKL8" s="743"/>
      <c r="GKM8" s="743"/>
      <c r="GKN8" s="743"/>
      <c r="GKO8" s="743"/>
      <c r="GKP8" s="743"/>
      <c r="GKQ8" s="743"/>
      <c r="GKR8" s="743"/>
      <c r="GKS8" s="743"/>
      <c r="GKT8" s="743"/>
      <c r="GKU8" s="743"/>
      <c r="GKV8" s="743"/>
      <c r="GKW8" s="743"/>
      <c r="GKX8" s="743"/>
      <c r="GKY8" s="743"/>
      <c r="GKZ8" s="743"/>
      <c r="GLA8" s="743"/>
      <c r="GLB8" s="743"/>
      <c r="GLC8" s="743"/>
      <c r="GLD8" s="743"/>
      <c r="GLE8" s="743"/>
      <c r="GLF8" s="743"/>
      <c r="GLG8" s="743"/>
      <c r="GLH8" s="743"/>
      <c r="GLI8" s="743"/>
      <c r="GLJ8" s="743"/>
      <c r="GLK8" s="743"/>
      <c r="GLL8" s="743"/>
      <c r="GLM8" s="743"/>
      <c r="GLN8" s="743"/>
      <c r="GLO8" s="743"/>
      <c r="GLP8" s="743"/>
      <c r="GLQ8" s="743"/>
      <c r="GLR8" s="743"/>
      <c r="GLS8" s="743"/>
      <c r="GLT8" s="743"/>
      <c r="GLU8" s="743"/>
      <c r="GLV8" s="743"/>
      <c r="GLW8" s="743"/>
      <c r="GLX8" s="743"/>
      <c r="GLY8" s="743"/>
      <c r="GLZ8" s="743"/>
      <c r="GMA8" s="743"/>
      <c r="GMB8" s="743"/>
      <c r="GMC8" s="743"/>
      <c r="GMD8" s="743"/>
      <c r="GME8" s="743"/>
      <c r="GMF8" s="743"/>
      <c r="GMG8" s="743"/>
      <c r="GMH8" s="743"/>
      <c r="GMI8" s="743"/>
      <c r="GMJ8" s="743"/>
      <c r="GMK8" s="743"/>
      <c r="GML8" s="743"/>
      <c r="GMM8" s="743"/>
      <c r="GMN8" s="743"/>
      <c r="GMO8" s="743"/>
      <c r="GMP8" s="743"/>
      <c r="GMQ8" s="743"/>
      <c r="GMR8" s="743"/>
      <c r="GMS8" s="743"/>
      <c r="GMT8" s="743"/>
      <c r="GMU8" s="743"/>
      <c r="GMV8" s="743"/>
      <c r="GMW8" s="743"/>
      <c r="GMX8" s="743"/>
      <c r="GMY8" s="743"/>
      <c r="GMZ8" s="743"/>
      <c r="GNA8" s="743"/>
      <c r="GNB8" s="743"/>
      <c r="GNC8" s="743"/>
      <c r="GND8" s="743"/>
      <c r="GNE8" s="743"/>
      <c r="GNF8" s="743"/>
      <c r="GNG8" s="743"/>
      <c r="GNH8" s="743"/>
      <c r="GNI8" s="743"/>
      <c r="GNJ8" s="743"/>
      <c r="GNK8" s="743"/>
      <c r="GNL8" s="743"/>
      <c r="GNM8" s="743"/>
      <c r="GNN8" s="743"/>
      <c r="GNO8" s="743"/>
      <c r="GNP8" s="743"/>
      <c r="GNQ8" s="743"/>
      <c r="GNR8" s="743"/>
      <c r="GNS8" s="743"/>
      <c r="GNT8" s="743"/>
      <c r="GNU8" s="743"/>
      <c r="GNV8" s="743"/>
      <c r="GNW8" s="743"/>
      <c r="GNX8" s="743"/>
      <c r="GNY8" s="743"/>
      <c r="GNZ8" s="743"/>
      <c r="GOA8" s="743"/>
      <c r="GOB8" s="743"/>
      <c r="GOC8" s="743"/>
      <c r="GOD8" s="743"/>
      <c r="GOE8" s="743"/>
      <c r="GOF8" s="743"/>
      <c r="GOG8" s="743"/>
      <c r="GOH8" s="743"/>
      <c r="GOI8" s="743"/>
      <c r="GOJ8" s="743"/>
      <c r="GOK8" s="743"/>
      <c r="GOL8" s="743"/>
      <c r="GOM8" s="743"/>
      <c r="GON8" s="743"/>
      <c r="GOO8" s="743"/>
      <c r="GOP8" s="743"/>
      <c r="GOQ8" s="743"/>
      <c r="GOR8" s="743"/>
      <c r="GOS8" s="743"/>
      <c r="GOT8" s="743"/>
      <c r="GOU8" s="743"/>
      <c r="GOV8" s="743"/>
      <c r="GOW8" s="743"/>
      <c r="GOX8" s="743"/>
      <c r="GOY8" s="743"/>
      <c r="GOZ8" s="743"/>
      <c r="GPA8" s="743"/>
      <c r="GPB8" s="743"/>
      <c r="GPC8" s="743"/>
      <c r="GPD8" s="743"/>
      <c r="GPE8" s="743"/>
      <c r="GPF8" s="743"/>
      <c r="GPG8" s="743"/>
      <c r="GPH8" s="743"/>
      <c r="GPI8" s="743"/>
      <c r="GPJ8" s="743"/>
      <c r="GPK8" s="743"/>
      <c r="GPL8" s="743"/>
      <c r="GPM8" s="743"/>
      <c r="GPN8" s="743"/>
      <c r="GPO8" s="743"/>
      <c r="GPP8" s="743"/>
      <c r="GPQ8" s="743"/>
      <c r="GPR8" s="743"/>
      <c r="GPS8" s="743"/>
      <c r="GPT8" s="743"/>
      <c r="GPU8" s="743"/>
      <c r="GPV8" s="743"/>
      <c r="GPW8" s="743"/>
      <c r="GPX8" s="743"/>
      <c r="GPY8" s="743"/>
      <c r="GPZ8" s="743"/>
      <c r="GQA8" s="743"/>
      <c r="GQB8" s="743"/>
      <c r="GQC8" s="743"/>
      <c r="GQD8" s="743"/>
      <c r="GQE8" s="743"/>
      <c r="GQF8" s="743"/>
      <c r="GQG8" s="743"/>
      <c r="GQH8" s="743"/>
      <c r="GQI8" s="743"/>
      <c r="GQJ8" s="743"/>
      <c r="GQK8" s="743"/>
      <c r="GQL8" s="743"/>
      <c r="GQM8" s="743"/>
      <c r="GQN8" s="743"/>
      <c r="GQO8" s="743"/>
      <c r="GQP8" s="743"/>
      <c r="GQQ8" s="743"/>
      <c r="GQR8" s="743"/>
      <c r="GQS8" s="743"/>
      <c r="GQT8" s="743"/>
      <c r="GQU8" s="743"/>
      <c r="GQV8" s="743"/>
      <c r="GQW8" s="743"/>
      <c r="GQX8" s="743"/>
      <c r="GQY8" s="743"/>
      <c r="GQZ8" s="743"/>
      <c r="GRA8" s="743"/>
      <c r="GRB8" s="743"/>
      <c r="GRC8" s="743"/>
      <c r="GRD8" s="743"/>
      <c r="GRE8" s="743"/>
      <c r="GRF8" s="743"/>
      <c r="GRG8" s="743"/>
      <c r="GRH8" s="743"/>
      <c r="GRI8" s="743"/>
      <c r="GRJ8" s="743"/>
      <c r="GRK8" s="743"/>
      <c r="GRL8" s="743"/>
      <c r="GRM8" s="743"/>
      <c r="GRN8" s="743"/>
      <c r="GRO8" s="743"/>
      <c r="GRP8" s="743"/>
      <c r="GRQ8" s="743"/>
      <c r="GRR8" s="743"/>
      <c r="GRS8" s="743"/>
      <c r="GRT8" s="743"/>
      <c r="GRU8" s="743"/>
      <c r="GRV8" s="743"/>
      <c r="GRW8" s="743"/>
      <c r="GRX8" s="743"/>
      <c r="GRY8" s="743"/>
      <c r="GRZ8" s="743"/>
      <c r="GSA8" s="743"/>
      <c r="GSB8" s="743"/>
      <c r="GSC8" s="743"/>
      <c r="GSD8" s="743"/>
      <c r="GSE8" s="743"/>
      <c r="GSF8" s="743"/>
      <c r="GSG8" s="743"/>
      <c r="GSH8" s="743"/>
      <c r="GSI8" s="743"/>
      <c r="GSJ8" s="743"/>
      <c r="GSK8" s="743"/>
      <c r="GSL8" s="743"/>
      <c r="GSM8" s="743"/>
      <c r="GSN8" s="743"/>
      <c r="GSO8" s="743"/>
      <c r="GSP8" s="743"/>
      <c r="GSQ8" s="743"/>
      <c r="GSR8" s="743"/>
      <c r="GSS8" s="743"/>
      <c r="GST8" s="743"/>
      <c r="GSU8" s="743"/>
      <c r="GSV8" s="743"/>
      <c r="GSW8" s="743"/>
      <c r="GSX8" s="743"/>
      <c r="GSY8" s="743"/>
      <c r="GSZ8" s="743"/>
      <c r="GTA8" s="743"/>
      <c r="GTB8" s="743"/>
      <c r="GTC8" s="743"/>
      <c r="GTD8" s="743"/>
      <c r="GTE8" s="743"/>
      <c r="GTF8" s="743"/>
      <c r="GTG8" s="743"/>
      <c r="GTH8" s="743"/>
      <c r="GTI8" s="743"/>
      <c r="GTJ8" s="743"/>
      <c r="GTK8" s="743"/>
      <c r="GTL8" s="743"/>
      <c r="GTM8" s="743"/>
      <c r="GTN8" s="743"/>
      <c r="GTO8" s="743"/>
      <c r="GTP8" s="743"/>
      <c r="GTQ8" s="743"/>
      <c r="GTR8" s="743"/>
      <c r="GTS8" s="743"/>
      <c r="GTT8" s="743"/>
      <c r="GTU8" s="743"/>
      <c r="GTV8" s="743"/>
      <c r="GTW8" s="743"/>
      <c r="GTX8" s="743"/>
      <c r="GTY8" s="743"/>
      <c r="GTZ8" s="743"/>
      <c r="GUA8" s="743"/>
      <c r="GUB8" s="743"/>
      <c r="GUC8" s="743"/>
      <c r="GUD8" s="743"/>
      <c r="GUE8" s="743"/>
      <c r="GUF8" s="743"/>
      <c r="GUG8" s="743"/>
      <c r="GUH8" s="743"/>
      <c r="GUI8" s="743"/>
      <c r="GUJ8" s="743"/>
      <c r="GUK8" s="743"/>
      <c r="GUL8" s="743"/>
      <c r="GUM8" s="743"/>
      <c r="GUN8" s="743"/>
      <c r="GUO8" s="743"/>
      <c r="GUP8" s="743"/>
      <c r="GUQ8" s="743"/>
      <c r="GUR8" s="743"/>
      <c r="GUS8" s="743"/>
      <c r="GUT8" s="743"/>
      <c r="GUU8" s="743"/>
      <c r="GUV8" s="743"/>
      <c r="GUW8" s="743"/>
      <c r="GUX8" s="743"/>
      <c r="GUY8" s="743"/>
      <c r="GUZ8" s="743"/>
      <c r="GVA8" s="743"/>
      <c r="GVB8" s="743"/>
      <c r="GVC8" s="743"/>
      <c r="GVD8" s="743"/>
      <c r="GVE8" s="743"/>
      <c r="GVF8" s="743"/>
      <c r="GVG8" s="743"/>
      <c r="GVH8" s="743"/>
      <c r="GVI8" s="743"/>
      <c r="GVJ8" s="743"/>
      <c r="GVK8" s="743"/>
      <c r="GVL8" s="743"/>
      <c r="GVM8" s="743"/>
      <c r="GVN8" s="743"/>
      <c r="GVO8" s="743"/>
      <c r="GVP8" s="743"/>
      <c r="GVQ8" s="743"/>
      <c r="GVR8" s="743"/>
      <c r="GVS8" s="743"/>
      <c r="GVT8" s="743"/>
      <c r="GVU8" s="743"/>
      <c r="GVV8" s="743"/>
      <c r="GVW8" s="743"/>
      <c r="GVX8" s="743"/>
      <c r="GVY8" s="743"/>
      <c r="GVZ8" s="743"/>
      <c r="GWA8" s="743"/>
      <c r="GWB8" s="743"/>
      <c r="GWC8" s="743"/>
      <c r="GWD8" s="743"/>
      <c r="GWE8" s="743"/>
      <c r="GWF8" s="743"/>
      <c r="GWG8" s="743"/>
      <c r="GWH8" s="743"/>
      <c r="GWI8" s="743"/>
      <c r="GWJ8" s="743"/>
      <c r="GWK8" s="743"/>
      <c r="GWL8" s="743"/>
      <c r="GWM8" s="743"/>
      <c r="GWN8" s="743"/>
      <c r="GWO8" s="743"/>
      <c r="GWP8" s="743"/>
      <c r="GWQ8" s="743"/>
      <c r="GWR8" s="743"/>
      <c r="GWS8" s="743"/>
      <c r="GWT8" s="743"/>
      <c r="GWU8" s="743"/>
      <c r="GWV8" s="743"/>
      <c r="GWW8" s="743"/>
      <c r="GWX8" s="743"/>
      <c r="GWY8" s="743"/>
      <c r="GWZ8" s="743"/>
      <c r="GXA8" s="743"/>
      <c r="GXB8" s="743"/>
      <c r="GXC8" s="743"/>
      <c r="GXD8" s="743"/>
      <c r="GXE8" s="743"/>
      <c r="GXF8" s="743"/>
      <c r="GXG8" s="743"/>
      <c r="GXH8" s="743"/>
      <c r="GXI8" s="743"/>
      <c r="GXJ8" s="743"/>
      <c r="GXK8" s="743"/>
      <c r="GXL8" s="743"/>
      <c r="GXM8" s="743"/>
      <c r="GXN8" s="743"/>
      <c r="GXO8" s="743"/>
      <c r="GXP8" s="743"/>
      <c r="GXQ8" s="743"/>
      <c r="GXR8" s="743"/>
      <c r="GXS8" s="743"/>
      <c r="GXT8" s="743"/>
      <c r="GXU8" s="743"/>
      <c r="GXV8" s="743"/>
      <c r="GXW8" s="743"/>
      <c r="GXX8" s="743"/>
      <c r="GXY8" s="743"/>
      <c r="GXZ8" s="743"/>
      <c r="GYA8" s="743"/>
      <c r="GYB8" s="743"/>
      <c r="GYC8" s="743"/>
      <c r="GYD8" s="743"/>
      <c r="GYE8" s="743"/>
      <c r="GYF8" s="743"/>
      <c r="GYG8" s="743"/>
      <c r="GYH8" s="743"/>
      <c r="GYI8" s="743"/>
      <c r="GYJ8" s="743"/>
      <c r="GYK8" s="743"/>
      <c r="GYL8" s="743"/>
      <c r="GYM8" s="743"/>
      <c r="GYN8" s="743"/>
      <c r="GYO8" s="743"/>
      <c r="GYP8" s="743"/>
      <c r="GYQ8" s="743"/>
      <c r="GYR8" s="743"/>
      <c r="GYS8" s="743"/>
      <c r="GYT8" s="743"/>
      <c r="GYU8" s="743"/>
      <c r="GYV8" s="743"/>
      <c r="GYW8" s="743"/>
      <c r="GYX8" s="743"/>
      <c r="GYY8" s="743"/>
      <c r="GYZ8" s="743"/>
      <c r="GZA8" s="743"/>
      <c r="GZB8" s="743"/>
      <c r="GZC8" s="743"/>
      <c r="GZD8" s="743"/>
      <c r="GZE8" s="743"/>
      <c r="GZF8" s="743"/>
      <c r="GZG8" s="743"/>
      <c r="GZH8" s="743"/>
      <c r="GZI8" s="743"/>
      <c r="GZJ8" s="743"/>
      <c r="GZK8" s="743"/>
      <c r="GZL8" s="743"/>
      <c r="GZM8" s="743"/>
      <c r="GZN8" s="743"/>
      <c r="GZO8" s="743"/>
      <c r="GZP8" s="743"/>
      <c r="GZQ8" s="743"/>
      <c r="GZR8" s="743"/>
      <c r="GZS8" s="743"/>
      <c r="GZT8" s="743"/>
      <c r="GZU8" s="743"/>
      <c r="GZV8" s="743"/>
      <c r="GZW8" s="743"/>
      <c r="GZX8" s="743"/>
      <c r="GZY8" s="743"/>
      <c r="GZZ8" s="743"/>
      <c r="HAA8" s="743"/>
      <c r="HAB8" s="743"/>
      <c r="HAC8" s="743"/>
      <c r="HAD8" s="743"/>
      <c r="HAE8" s="743"/>
      <c r="HAF8" s="743"/>
      <c r="HAG8" s="743"/>
      <c r="HAH8" s="743"/>
      <c r="HAI8" s="743"/>
      <c r="HAJ8" s="743"/>
      <c r="HAK8" s="743"/>
      <c r="HAL8" s="743"/>
      <c r="HAM8" s="743"/>
      <c r="HAN8" s="743"/>
      <c r="HAO8" s="743"/>
      <c r="HAP8" s="743"/>
      <c r="HAQ8" s="743"/>
      <c r="HAR8" s="743"/>
      <c r="HAS8" s="743"/>
      <c r="HAT8" s="743"/>
      <c r="HAU8" s="743"/>
      <c r="HAV8" s="743"/>
      <c r="HAW8" s="743"/>
      <c r="HAX8" s="743"/>
      <c r="HAY8" s="743"/>
      <c r="HAZ8" s="743"/>
      <c r="HBA8" s="743"/>
      <c r="HBB8" s="743"/>
      <c r="HBC8" s="743"/>
      <c r="HBD8" s="743"/>
      <c r="HBE8" s="743"/>
      <c r="HBF8" s="743"/>
      <c r="HBG8" s="743"/>
      <c r="HBH8" s="743"/>
      <c r="HBI8" s="743"/>
      <c r="HBJ8" s="743"/>
      <c r="HBK8" s="743"/>
      <c r="HBL8" s="743"/>
      <c r="HBM8" s="743"/>
      <c r="HBN8" s="743"/>
      <c r="HBO8" s="743"/>
      <c r="HBP8" s="743"/>
      <c r="HBQ8" s="743"/>
      <c r="HBR8" s="743"/>
      <c r="HBS8" s="743"/>
      <c r="HBT8" s="743"/>
      <c r="HBU8" s="743"/>
      <c r="HBV8" s="743"/>
      <c r="HBW8" s="743"/>
      <c r="HBX8" s="743"/>
      <c r="HBY8" s="743"/>
      <c r="HBZ8" s="743"/>
      <c r="HCA8" s="743"/>
      <c r="HCB8" s="743"/>
      <c r="HCC8" s="743"/>
      <c r="HCD8" s="743"/>
      <c r="HCE8" s="743"/>
      <c r="HCF8" s="743"/>
      <c r="HCG8" s="743"/>
      <c r="HCH8" s="743"/>
      <c r="HCI8" s="743"/>
      <c r="HCJ8" s="743"/>
      <c r="HCK8" s="743"/>
      <c r="HCL8" s="743"/>
      <c r="HCM8" s="743"/>
      <c r="HCN8" s="743"/>
      <c r="HCO8" s="743"/>
      <c r="HCP8" s="743"/>
      <c r="HCQ8" s="743"/>
      <c r="HCR8" s="743"/>
      <c r="HCS8" s="743"/>
      <c r="HCT8" s="743"/>
      <c r="HCU8" s="743"/>
      <c r="HCV8" s="743"/>
      <c r="HCW8" s="743"/>
      <c r="HCX8" s="743"/>
      <c r="HCY8" s="743"/>
      <c r="HCZ8" s="743"/>
      <c r="HDA8" s="743"/>
      <c r="HDB8" s="743"/>
      <c r="HDC8" s="743"/>
      <c r="HDD8" s="743"/>
      <c r="HDE8" s="743"/>
      <c r="HDF8" s="743"/>
      <c r="HDG8" s="743"/>
      <c r="HDH8" s="743"/>
      <c r="HDI8" s="743"/>
      <c r="HDJ8" s="743"/>
      <c r="HDK8" s="743"/>
      <c r="HDL8" s="743"/>
      <c r="HDM8" s="743"/>
      <c r="HDN8" s="743"/>
      <c r="HDO8" s="743"/>
      <c r="HDP8" s="743"/>
      <c r="HDQ8" s="743"/>
      <c r="HDR8" s="743"/>
      <c r="HDS8" s="743"/>
      <c r="HDT8" s="743"/>
      <c r="HDU8" s="743"/>
      <c r="HDV8" s="743"/>
      <c r="HDW8" s="743"/>
      <c r="HDX8" s="743"/>
      <c r="HDY8" s="743"/>
      <c r="HDZ8" s="743"/>
      <c r="HEA8" s="743"/>
      <c r="HEB8" s="743"/>
      <c r="HEC8" s="743"/>
      <c r="HED8" s="743"/>
      <c r="HEE8" s="743"/>
      <c r="HEF8" s="743"/>
      <c r="HEG8" s="743"/>
      <c r="HEH8" s="743"/>
      <c r="HEI8" s="743"/>
      <c r="HEJ8" s="743"/>
      <c r="HEK8" s="743"/>
      <c r="HEL8" s="743"/>
      <c r="HEM8" s="743"/>
      <c r="HEN8" s="743"/>
      <c r="HEO8" s="743"/>
      <c r="HEP8" s="743"/>
      <c r="HEQ8" s="743"/>
      <c r="HER8" s="743"/>
      <c r="HES8" s="743"/>
      <c r="HET8" s="743"/>
      <c r="HEU8" s="743"/>
      <c r="HEV8" s="743"/>
      <c r="HEW8" s="743"/>
      <c r="HEX8" s="743"/>
      <c r="HEY8" s="743"/>
      <c r="HEZ8" s="743"/>
      <c r="HFA8" s="743"/>
      <c r="HFB8" s="743"/>
      <c r="HFC8" s="743"/>
      <c r="HFD8" s="743"/>
      <c r="HFE8" s="743"/>
      <c r="HFF8" s="743"/>
      <c r="HFG8" s="743"/>
      <c r="HFH8" s="743"/>
      <c r="HFI8" s="743"/>
      <c r="HFJ8" s="743"/>
      <c r="HFK8" s="743"/>
      <c r="HFL8" s="743"/>
      <c r="HFM8" s="743"/>
      <c r="HFN8" s="743"/>
      <c r="HFO8" s="743"/>
      <c r="HFP8" s="743"/>
      <c r="HFQ8" s="743"/>
      <c r="HFR8" s="743"/>
      <c r="HFS8" s="743"/>
      <c r="HFT8" s="743"/>
      <c r="HFU8" s="743"/>
      <c r="HFV8" s="743"/>
      <c r="HFW8" s="743"/>
      <c r="HFX8" s="743"/>
      <c r="HFY8" s="743"/>
      <c r="HFZ8" s="743"/>
      <c r="HGA8" s="743"/>
      <c r="HGB8" s="743"/>
      <c r="HGC8" s="743"/>
      <c r="HGD8" s="743"/>
      <c r="HGE8" s="743"/>
      <c r="HGF8" s="743"/>
      <c r="HGG8" s="743"/>
      <c r="HGH8" s="743"/>
      <c r="HGI8" s="743"/>
      <c r="HGJ8" s="743"/>
      <c r="HGK8" s="743"/>
      <c r="HGL8" s="743"/>
      <c r="HGM8" s="743"/>
      <c r="HGN8" s="743"/>
      <c r="HGO8" s="743"/>
      <c r="HGP8" s="743"/>
      <c r="HGQ8" s="743"/>
      <c r="HGR8" s="743"/>
      <c r="HGS8" s="743"/>
      <c r="HGT8" s="743"/>
      <c r="HGU8" s="743"/>
      <c r="HGV8" s="743"/>
      <c r="HGW8" s="743"/>
      <c r="HGX8" s="743"/>
      <c r="HGY8" s="743"/>
      <c r="HGZ8" s="743"/>
      <c r="HHA8" s="743"/>
      <c r="HHB8" s="743"/>
      <c r="HHC8" s="743"/>
      <c r="HHD8" s="743"/>
      <c r="HHE8" s="743"/>
      <c r="HHF8" s="743"/>
      <c r="HHG8" s="743"/>
      <c r="HHH8" s="743"/>
      <c r="HHI8" s="743"/>
      <c r="HHJ8" s="743"/>
      <c r="HHK8" s="743"/>
      <c r="HHL8" s="743"/>
      <c r="HHM8" s="743"/>
      <c r="HHN8" s="743"/>
      <c r="HHO8" s="743"/>
      <c r="HHP8" s="743"/>
      <c r="HHQ8" s="743"/>
      <c r="HHR8" s="743"/>
      <c r="HHS8" s="743"/>
      <c r="HHT8" s="743"/>
      <c r="HHU8" s="743"/>
      <c r="HHV8" s="743"/>
      <c r="HHW8" s="743"/>
      <c r="HHX8" s="743"/>
      <c r="HHY8" s="743"/>
      <c r="HHZ8" s="743"/>
      <c r="HIA8" s="743"/>
      <c r="HIB8" s="743"/>
      <c r="HIC8" s="743"/>
      <c r="HID8" s="743"/>
      <c r="HIE8" s="743"/>
      <c r="HIF8" s="743"/>
      <c r="HIG8" s="743"/>
      <c r="HIH8" s="743"/>
      <c r="HII8" s="743"/>
      <c r="HIJ8" s="743"/>
      <c r="HIK8" s="743"/>
      <c r="HIL8" s="743"/>
      <c r="HIM8" s="743"/>
      <c r="HIN8" s="743"/>
      <c r="HIO8" s="743"/>
      <c r="HIP8" s="743"/>
      <c r="HIQ8" s="743"/>
      <c r="HIR8" s="743"/>
      <c r="HIS8" s="743"/>
      <c r="HIT8" s="743"/>
      <c r="HIU8" s="743"/>
      <c r="HIV8" s="743"/>
      <c r="HIW8" s="743"/>
      <c r="HIX8" s="743"/>
      <c r="HIY8" s="743"/>
      <c r="HIZ8" s="743"/>
      <c r="HJA8" s="743"/>
      <c r="HJB8" s="743"/>
      <c r="HJC8" s="743"/>
      <c r="HJD8" s="743"/>
      <c r="HJE8" s="743"/>
      <c r="HJF8" s="743"/>
      <c r="HJG8" s="743"/>
      <c r="HJH8" s="743"/>
      <c r="HJI8" s="743"/>
      <c r="HJJ8" s="743"/>
      <c r="HJK8" s="743"/>
      <c r="HJL8" s="743"/>
      <c r="HJM8" s="743"/>
      <c r="HJN8" s="743"/>
      <c r="HJO8" s="743"/>
      <c r="HJP8" s="743"/>
      <c r="HJQ8" s="743"/>
      <c r="HJR8" s="743"/>
      <c r="HJS8" s="743"/>
      <c r="HJT8" s="743"/>
      <c r="HJU8" s="743"/>
      <c r="HJV8" s="743"/>
      <c r="HJW8" s="743"/>
      <c r="HJX8" s="743"/>
      <c r="HJY8" s="743"/>
      <c r="HJZ8" s="743"/>
      <c r="HKA8" s="743"/>
      <c r="HKB8" s="743"/>
      <c r="HKC8" s="743"/>
      <c r="HKD8" s="743"/>
      <c r="HKE8" s="743"/>
      <c r="HKF8" s="743"/>
      <c r="HKG8" s="743"/>
      <c r="HKH8" s="743"/>
      <c r="HKI8" s="743"/>
      <c r="HKJ8" s="743"/>
      <c r="HKK8" s="743"/>
      <c r="HKL8" s="743"/>
      <c r="HKM8" s="743"/>
      <c r="HKN8" s="743"/>
      <c r="HKO8" s="743"/>
      <c r="HKP8" s="743"/>
      <c r="HKQ8" s="743"/>
      <c r="HKR8" s="743"/>
      <c r="HKS8" s="743"/>
      <c r="HKT8" s="743"/>
      <c r="HKU8" s="743"/>
      <c r="HKV8" s="743"/>
      <c r="HKW8" s="743"/>
      <c r="HKX8" s="743"/>
      <c r="HKY8" s="743"/>
      <c r="HKZ8" s="743"/>
      <c r="HLA8" s="743"/>
      <c r="HLB8" s="743"/>
      <c r="HLC8" s="743"/>
      <c r="HLD8" s="743"/>
      <c r="HLE8" s="743"/>
      <c r="HLF8" s="743"/>
      <c r="HLG8" s="743"/>
      <c r="HLH8" s="743"/>
      <c r="HLI8" s="743"/>
      <c r="HLJ8" s="743"/>
      <c r="HLK8" s="743"/>
      <c r="HLL8" s="743"/>
      <c r="HLM8" s="743"/>
      <c r="HLN8" s="743"/>
      <c r="HLO8" s="743"/>
      <c r="HLP8" s="743"/>
      <c r="HLQ8" s="743"/>
      <c r="HLR8" s="743"/>
      <c r="HLS8" s="743"/>
      <c r="HLT8" s="743"/>
      <c r="HLU8" s="743"/>
      <c r="HLV8" s="743"/>
      <c r="HLW8" s="743"/>
      <c r="HLX8" s="743"/>
      <c r="HLY8" s="743"/>
      <c r="HLZ8" s="743"/>
      <c r="HMA8" s="743"/>
      <c r="HMB8" s="743"/>
      <c r="HMC8" s="743"/>
      <c r="HMD8" s="743"/>
      <c r="HME8" s="743"/>
      <c r="HMF8" s="743"/>
      <c r="HMG8" s="743"/>
      <c r="HMH8" s="743"/>
      <c r="HMI8" s="743"/>
      <c r="HMJ8" s="743"/>
      <c r="HMK8" s="743"/>
      <c r="HML8" s="743"/>
      <c r="HMM8" s="743"/>
      <c r="HMN8" s="743"/>
      <c r="HMO8" s="743"/>
      <c r="HMP8" s="743"/>
      <c r="HMQ8" s="743"/>
      <c r="HMR8" s="743"/>
      <c r="HMS8" s="743"/>
      <c r="HMT8" s="743"/>
      <c r="HMU8" s="743"/>
      <c r="HMV8" s="743"/>
      <c r="HMW8" s="743"/>
      <c r="HMX8" s="743"/>
      <c r="HMY8" s="743"/>
      <c r="HMZ8" s="743"/>
      <c r="HNA8" s="743"/>
      <c r="HNB8" s="743"/>
      <c r="HNC8" s="743"/>
      <c r="HND8" s="743"/>
      <c r="HNE8" s="743"/>
      <c r="HNF8" s="743"/>
      <c r="HNG8" s="743"/>
      <c r="HNH8" s="743"/>
      <c r="HNI8" s="743"/>
      <c r="HNJ8" s="743"/>
      <c r="HNK8" s="743"/>
      <c r="HNL8" s="743"/>
      <c r="HNM8" s="743"/>
      <c r="HNN8" s="743"/>
      <c r="HNO8" s="743"/>
      <c r="HNP8" s="743"/>
      <c r="HNQ8" s="743"/>
      <c r="HNR8" s="743"/>
      <c r="HNS8" s="743"/>
      <c r="HNT8" s="743"/>
      <c r="HNU8" s="743"/>
      <c r="HNV8" s="743"/>
      <c r="HNW8" s="743"/>
      <c r="HNX8" s="743"/>
      <c r="HNY8" s="743"/>
      <c r="HNZ8" s="743"/>
      <c r="HOA8" s="743"/>
      <c r="HOB8" s="743"/>
      <c r="HOC8" s="743"/>
      <c r="HOD8" s="743"/>
      <c r="HOE8" s="743"/>
      <c r="HOF8" s="743"/>
      <c r="HOG8" s="743"/>
      <c r="HOH8" s="743"/>
      <c r="HOI8" s="743"/>
      <c r="HOJ8" s="743"/>
      <c r="HOK8" s="743"/>
      <c r="HOL8" s="743"/>
      <c r="HOM8" s="743"/>
      <c r="HON8" s="743"/>
      <c r="HOO8" s="743"/>
      <c r="HOP8" s="743"/>
      <c r="HOQ8" s="743"/>
      <c r="HOR8" s="743"/>
      <c r="HOS8" s="743"/>
      <c r="HOT8" s="743"/>
      <c r="HOU8" s="743"/>
      <c r="HOV8" s="743"/>
      <c r="HOW8" s="743"/>
      <c r="HOX8" s="743"/>
      <c r="HOY8" s="743"/>
      <c r="HOZ8" s="743"/>
      <c r="HPA8" s="743"/>
      <c r="HPB8" s="743"/>
      <c r="HPC8" s="743"/>
      <c r="HPD8" s="743"/>
      <c r="HPE8" s="743"/>
      <c r="HPF8" s="743"/>
      <c r="HPG8" s="743"/>
      <c r="HPH8" s="743"/>
      <c r="HPI8" s="743"/>
      <c r="HPJ8" s="743"/>
      <c r="HPK8" s="743"/>
      <c r="HPL8" s="743"/>
      <c r="HPM8" s="743"/>
      <c r="HPN8" s="743"/>
      <c r="HPO8" s="743"/>
      <c r="HPP8" s="743"/>
      <c r="HPQ8" s="743"/>
      <c r="HPR8" s="743"/>
      <c r="HPS8" s="743"/>
      <c r="HPT8" s="743"/>
      <c r="HPU8" s="743"/>
      <c r="HPV8" s="743"/>
      <c r="HPW8" s="743"/>
      <c r="HPX8" s="743"/>
      <c r="HPY8" s="743"/>
      <c r="HPZ8" s="743"/>
      <c r="HQA8" s="743"/>
      <c r="HQB8" s="743"/>
      <c r="HQC8" s="743"/>
      <c r="HQD8" s="743"/>
      <c r="HQE8" s="743"/>
      <c r="HQF8" s="743"/>
      <c r="HQG8" s="743"/>
      <c r="HQH8" s="743"/>
      <c r="HQI8" s="743"/>
      <c r="HQJ8" s="743"/>
      <c r="HQK8" s="743"/>
      <c r="HQL8" s="743"/>
      <c r="HQM8" s="743"/>
      <c r="HQN8" s="743"/>
      <c r="HQO8" s="743"/>
      <c r="HQP8" s="743"/>
      <c r="HQQ8" s="743"/>
      <c r="HQR8" s="743"/>
      <c r="HQS8" s="743"/>
      <c r="HQT8" s="743"/>
      <c r="HQU8" s="743"/>
      <c r="HQV8" s="743"/>
      <c r="HQW8" s="743"/>
      <c r="HQX8" s="743"/>
      <c r="HQY8" s="743"/>
      <c r="HQZ8" s="743"/>
      <c r="HRA8" s="743"/>
      <c r="HRB8" s="743"/>
      <c r="HRC8" s="743"/>
      <c r="HRD8" s="743"/>
      <c r="HRE8" s="743"/>
      <c r="HRF8" s="743"/>
      <c r="HRG8" s="743"/>
      <c r="HRH8" s="743"/>
      <c r="HRI8" s="743"/>
      <c r="HRJ8" s="743"/>
      <c r="HRK8" s="743"/>
      <c r="HRL8" s="743"/>
      <c r="HRM8" s="743"/>
      <c r="HRN8" s="743"/>
      <c r="HRO8" s="743"/>
      <c r="HRP8" s="743"/>
      <c r="HRQ8" s="743"/>
      <c r="HRR8" s="743"/>
      <c r="HRS8" s="743"/>
      <c r="HRT8" s="743"/>
      <c r="HRU8" s="743"/>
      <c r="HRV8" s="743"/>
      <c r="HRW8" s="743"/>
      <c r="HRX8" s="743"/>
      <c r="HRY8" s="743"/>
      <c r="HRZ8" s="743"/>
      <c r="HSA8" s="743"/>
      <c r="HSB8" s="743"/>
      <c r="HSC8" s="743"/>
      <c r="HSD8" s="743"/>
      <c r="HSE8" s="743"/>
      <c r="HSF8" s="743"/>
      <c r="HSG8" s="743"/>
      <c r="HSH8" s="743"/>
      <c r="HSI8" s="743"/>
      <c r="HSJ8" s="743"/>
      <c r="HSK8" s="743"/>
      <c r="HSL8" s="743"/>
      <c r="HSM8" s="743"/>
      <c r="HSN8" s="743"/>
      <c r="HSO8" s="743"/>
      <c r="HSP8" s="743"/>
      <c r="HSQ8" s="743"/>
      <c r="HSR8" s="743"/>
      <c r="HSS8" s="743"/>
      <c r="HST8" s="743"/>
      <c r="HSU8" s="743"/>
      <c r="HSV8" s="743"/>
      <c r="HSW8" s="743"/>
      <c r="HSX8" s="743"/>
      <c r="HSY8" s="743"/>
      <c r="HSZ8" s="743"/>
      <c r="HTA8" s="743"/>
      <c r="HTB8" s="743"/>
      <c r="HTC8" s="743"/>
      <c r="HTD8" s="743"/>
      <c r="HTE8" s="743"/>
      <c r="HTF8" s="743"/>
      <c r="HTG8" s="743"/>
      <c r="HTH8" s="743"/>
      <c r="HTI8" s="743"/>
      <c r="HTJ8" s="743"/>
      <c r="HTK8" s="743"/>
      <c r="HTL8" s="743"/>
      <c r="HTM8" s="743"/>
      <c r="HTN8" s="743"/>
      <c r="HTO8" s="743"/>
      <c r="HTP8" s="743"/>
      <c r="HTQ8" s="743"/>
      <c r="HTR8" s="743"/>
      <c r="HTS8" s="743"/>
      <c r="HTT8" s="743"/>
      <c r="HTU8" s="743"/>
      <c r="HTV8" s="743"/>
      <c r="HTW8" s="743"/>
      <c r="HTX8" s="743"/>
      <c r="HTY8" s="743"/>
      <c r="HTZ8" s="743"/>
      <c r="HUA8" s="743"/>
      <c r="HUB8" s="743"/>
      <c r="HUC8" s="743"/>
      <c r="HUD8" s="743"/>
      <c r="HUE8" s="743"/>
      <c r="HUF8" s="743"/>
      <c r="HUG8" s="743"/>
      <c r="HUH8" s="743"/>
      <c r="HUI8" s="743"/>
      <c r="HUJ8" s="743"/>
      <c r="HUK8" s="743"/>
      <c r="HUL8" s="743"/>
      <c r="HUM8" s="743"/>
      <c r="HUN8" s="743"/>
      <c r="HUO8" s="743"/>
      <c r="HUP8" s="743"/>
      <c r="HUQ8" s="743"/>
      <c r="HUR8" s="743"/>
      <c r="HUS8" s="743"/>
      <c r="HUT8" s="743"/>
      <c r="HUU8" s="743"/>
      <c r="HUV8" s="743"/>
      <c r="HUW8" s="743"/>
      <c r="HUX8" s="743"/>
      <c r="HUY8" s="743"/>
      <c r="HUZ8" s="743"/>
      <c r="HVA8" s="743"/>
      <c r="HVB8" s="743"/>
      <c r="HVC8" s="743"/>
      <c r="HVD8" s="743"/>
      <c r="HVE8" s="743"/>
      <c r="HVF8" s="743"/>
      <c r="HVG8" s="743"/>
      <c r="HVH8" s="743"/>
      <c r="HVI8" s="743"/>
      <c r="HVJ8" s="743"/>
      <c r="HVK8" s="743"/>
      <c r="HVL8" s="743"/>
      <c r="HVM8" s="743"/>
      <c r="HVN8" s="743"/>
      <c r="HVO8" s="743"/>
      <c r="HVP8" s="743"/>
      <c r="HVQ8" s="743"/>
      <c r="HVR8" s="743"/>
      <c r="HVS8" s="743"/>
      <c r="HVT8" s="743"/>
      <c r="HVU8" s="743"/>
      <c r="HVV8" s="743"/>
      <c r="HVW8" s="743"/>
      <c r="HVX8" s="743"/>
      <c r="HVY8" s="743"/>
      <c r="HVZ8" s="743"/>
      <c r="HWA8" s="743"/>
      <c r="HWB8" s="743"/>
      <c r="HWC8" s="743"/>
      <c r="HWD8" s="743"/>
      <c r="HWE8" s="743"/>
      <c r="HWF8" s="743"/>
      <c r="HWG8" s="743"/>
      <c r="HWH8" s="743"/>
      <c r="HWI8" s="743"/>
      <c r="HWJ8" s="743"/>
      <c r="HWK8" s="743"/>
      <c r="HWL8" s="743"/>
      <c r="HWM8" s="743"/>
      <c r="HWN8" s="743"/>
      <c r="HWO8" s="743"/>
      <c r="HWP8" s="743"/>
      <c r="HWQ8" s="743"/>
      <c r="HWR8" s="743"/>
      <c r="HWS8" s="743"/>
      <c r="HWT8" s="743"/>
      <c r="HWU8" s="743"/>
      <c r="HWV8" s="743"/>
      <c r="HWW8" s="743"/>
      <c r="HWX8" s="743"/>
      <c r="HWY8" s="743"/>
      <c r="HWZ8" s="743"/>
      <c r="HXA8" s="743"/>
      <c r="HXB8" s="743"/>
      <c r="HXC8" s="743"/>
      <c r="HXD8" s="743"/>
      <c r="HXE8" s="743"/>
      <c r="HXF8" s="743"/>
      <c r="HXG8" s="743"/>
      <c r="HXH8" s="743"/>
      <c r="HXI8" s="743"/>
      <c r="HXJ8" s="743"/>
      <c r="HXK8" s="743"/>
      <c r="HXL8" s="743"/>
      <c r="HXM8" s="743"/>
      <c r="HXN8" s="743"/>
      <c r="HXO8" s="743"/>
      <c r="HXP8" s="743"/>
      <c r="HXQ8" s="743"/>
      <c r="HXR8" s="743"/>
      <c r="HXS8" s="743"/>
      <c r="HXT8" s="743"/>
      <c r="HXU8" s="743"/>
      <c r="HXV8" s="743"/>
      <c r="HXW8" s="743"/>
      <c r="HXX8" s="743"/>
      <c r="HXY8" s="743"/>
      <c r="HXZ8" s="743"/>
      <c r="HYA8" s="743"/>
      <c r="HYB8" s="743"/>
      <c r="HYC8" s="743"/>
      <c r="HYD8" s="743"/>
      <c r="HYE8" s="743"/>
      <c r="HYF8" s="743"/>
      <c r="HYG8" s="743"/>
      <c r="HYH8" s="743"/>
      <c r="HYI8" s="743"/>
      <c r="HYJ8" s="743"/>
      <c r="HYK8" s="743"/>
      <c r="HYL8" s="743"/>
      <c r="HYM8" s="743"/>
      <c r="HYN8" s="743"/>
      <c r="HYO8" s="743"/>
      <c r="HYP8" s="743"/>
      <c r="HYQ8" s="743"/>
      <c r="HYR8" s="743"/>
      <c r="HYS8" s="743"/>
      <c r="HYT8" s="743"/>
      <c r="HYU8" s="743"/>
      <c r="HYV8" s="743"/>
      <c r="HYW8" s="743"/>
      <c r="HYX8" s="743"/>
      <c r="HYY8" s="743"/>
      <c r="HYZ8" s="743"/>
      <c r="HZA8" s="743"/>
      <c r="HZB8" s="743"/>
      <c r="HZC8" s="743"/>
      <c r="HZD8" s="743"/>
      <c r="HZE8" s="743"/>
      <c r="HZF8" s="743"/>
      <c r="HZG8" s="743"/>
      <c r="HZH8" s="743"/>
      <c r="HZI8" s="743"/>
      <c r="HZJ8" s="743"/>
      <c r="HZK8" s="743"/>
      <c r="HZL8" s="743"/>
      <c r="HZM8" s="743"/>
      <c r="HZN8" s="743"/>
      <c r="HZO8" s="743"/>
      <c r="HZP8" s="743"/>
      <c r="HZQ8" s="743"/>
      <c r="HZR8" s="743"/>
      <c r="HZS8" s="743"/>
      <c r="HZT8" s="743"/>
      <c r="HZU8" s="743"/>
      <c r="HZV8" s="743"/>
      <c r="HZW8" s="743"/>
      <c r="HZX8" s="743"/>
      <c r="HZY8" s="743"/>
      <c r="HZZ8" s="743"/>
      <c r="IAA8" s="743"/>
      <c r="IAB8" s="743"/>
      <c r="IAC8" s="743"/>
      <c r="IAD8" s="743"/>
      <c r="IAE8" s="743"/>
      <c r="IAF8" s="743"/>
      <c r="IAG8" s="743"/>
      <c r="IAH8" s="743"/>
      <c r="IAI8" s="743"/>
      <c r="IAJ8" s="743"/>
      <c r="IAK8" s="743"/>
      <c r="IAL8" s="743"/>
      <c r="IAM8" s="743"/>
      <c r="IAN8" s="743"/>
      <c r="IAO8" s="743"/>
      <c r="IAP8" s="743"/>
      <c r="IAQ8" s="743"/>
      <c r="IAR8" s="743"/>
      <c r="IAS8" s="743"/>
      <c r="IAT8" s="743"/>
      <c r="IAU8" s="743"/>
      <c r="IAV8" s="743"/>
      <c r="IAW8" s="743"/>
      <c r="IAX8" s="743"/>
      <c r="IAY8" s="743"/>
      <c r="IAZ8" s="743"/>
      <c r="IBA8" s="743"/>
      <c r="IBB8" s="743"/>
      <c r="IBC8" s="743"/>
      <c r="IBD8" s="743"/>
      <c r="IBE8" s="743"/>
      <c r="IBF8" s="743"/>
      <c r="IBG8" s="743"/>
      <c r="IBH8" s="743"/>
      <c r="IBI8" s="743"/>
      <c r="IBJ8" s="743"/>
      <c r="IBK8" s="743"/>
      <c r="IBL8" s="743"/>
      <c r="IBM8" s="743"/>
      <c r="IBN8" s="743"/>
      <c r="IBO8" s="743"/>
      <c r="IBP8" s="743"/>
      <c r="IBQ8" s="743"/>
      <c r="IBR8" s="743"/>
      <c r="IBS8" s="743"/>
      <c r="IBT8" s="743"/>
      <c r="IBU8" s="743"/>
      <c r="IBV8" s="743"/>
      <c r="IBW8" s="743"/>
      <c r="IBX8" s="743"/>
      <c r="IBY8" s="743"/>
      <c r="IBZ8" s="743"/>
      <c r="ICA8" s="743"/>
      <c r="ICB8" s="743"/>
      <c r="ICC8" s="743"/>
      <c r="ICD8" s="743"/>
      <c r="ICE8" s="743"/>
      <c r="ICF8" s="743"/>
      <c r="ICG8" s="743"/>
      <c r="ICH8" s="743"/>
      <c r="ICI8" s="743"/>
      <c r="ICJ8" s="743"/>
      <c r="ICK8" s="743"/>
      <c r="ICL8" s="743"/>
      <c r="ICM8" s="743"/>
      <c r="ICN8" s="743"/>
      <c r="ICO8" s="743"/>
      <c r="ICP8" s="743"/>
      <c r="ICQ8" s="743"/>
      <c r="ICR8" s="743"/>
      <c r="ICS8" s="743"/>
      <c r="ICT8" s="743"/>
      <c r="ICU8" s="743"/>
      <c r="ICV8" s="743"/>
      <c r="ICW8" s="743"/>
      <c r="ICX8" s="743"/>
      <c r="ICY8" s="743"/>
      <c r="ICZ8" s="743"/>
      <c r="IDA8" s="743"/>
      <c r="IDB8" s="743"/>
      <c r="IDC8" s="743"/>
      <c r="IDD8" s="743"/>
      <c r="IDE8" s="743"/>
      <c r="IDF8" s="743"/>
      <c r="IDG8" s="743"/>
      <c r="IDH8" s="743"/>
      <c r="IDI8" s="743"/>
      <c r="IDJ8" s="743"/>
      <c r="IDK8" s="743"/>
      <c r="IDL8" s="743"/>
      <c r="IDM8" s="743"/>
      <c r="IDN8" s="743"/>
      <c r="IDO8" s="743"/>
      <c r="IDP8" s="743"/>
      <c r="IDQ8" s="743"/>
      <c r="IDR8" s="743"/>
      <c r="IDS8" s="743"/>
      <c r="IDT8" s="743"/>
      <c r="IDU8" s="743"/>
      <c r="IDV8" s="743"/>
      <c r="IDW8" s="743"/>
      <c r="IDX8" s="743"/>
      <c r="IDY8" s="743"/>
      <c r="IDZ8" s="743"/>
      <c r="IEA8" s="743"/>
      <c r="IEB8" s="743"/>
      <c r="IEC8" s="743"/>
      <c r="IED8" s="743"/>
      <c r="IEE8" s="743"/>
      <c r="IEF8" s="743"/>
      <c r="IEG8" s="743"/>
      <c r="IEH8" s="743"/>
      <c r="IEI8" s="743"/>
      <c r="IEJ8" s="743"/>
      <c r="IEK8" s="743"/>
      <c r="IEL8" s="743"/>
      <c r="IEM8" s="743"/>
      <c r="IEN8" s="743"/>
      <c r="IEO8" s="743"/>
      <c r="IEP8" s="743"/>
      <c r="IEQ8" s="743"/>
      <c r="IER8" s="743"/>
      <c r="IES8" s="743"/>
      <c r="IET8" s="743"/>
      <c r="IEU8" s="743"/>
      <c r="IEV8" s="743"/>
      <c r="IEW8" s="743"/>
      <c r="IEX8" s="743"/>
      <c r="IEY8" s="743"/>
      <c r="IEZ8" s="743"/>
      <c r="IFA8" s="743"/>
      <c r="IFB8" s="743"/>
      <c r="IFC8" s="743"/>
      <c r="IFD8" s="743"/>
      <c r="IFE8" s="743"/>
      <c r="IFF8" s="743"/>
      <c r="IFG8" s="743"/>
      <c r="IFH8" s="743"/>
      <c r="IFI8" s="743"/>
      <c r="IFJ8" s="743"/>
      <c r="IFK8" s="743"/>
      <c r="IFL8" s="743"/>
      <c r="IFM8" s="743"/>
      <c r="IFN8" s="743"/>
      <c r="IFO8" s="743"/>
      <c r="IFP8" s="743"/>
      <c r="IFQ8" s="743"/>
      <c r="IFR8" s="743"/>
      <c r="IFS8" s="743"/>
      <c r="IFT8" s="743"/>
      <c r="IFU8" s="743"/>
      <c r="IFV8" s="743"/>
      <c r="IFW8" s="743"/>
      <c r="IFX8" s="743"/>
      <c r="IFY8" s="743"/>
      <c r="IFZ8" s="743"/>
      <c r="IGA8" s="743"/>
      <c r="IGB8" s="743"/>
      <c r="IGC8" s="743"/>
      <c r="IGD8" s="743"/>
      <c r="IGE8" s="743"/>
      <c r="IGF8" s="743"/>
      <c r="IGG8" s="743"/>
      <c r="IGH8" s="743"/>
      <c r="IGI8" s="743"/>
      <c r="IGJ8" s="743"/>
      <c r="IGK8" s="743"/>
      <c r="IGL8" s="743"/>
      <c r="IGM8" s="743"/>
      <c r="IGN8" s="743"/>
      <c r="IGO8" s="743"/>
      <c r="IGP8" s="743"/>
      <c r="IGQ8" s="743"/>
      <c r="IGR8" s="743"/>
      <c r="IGS8" s="743"/>
      <c r="IGT8" s="743"/>
      <c r="IGU8" s="743"/>
      <c r="IGV8" s="743"/>
      <c r="IGW8" s="743"/>
      <c r="IGX8" s="743"/>
      <c r="IGY8" s="743"/>
      <c r="IGZ8" s="743"/>
      <c r="IHA8" s="743"/>
      <c r="IHB8" s="743"/>
      <c r="IHC8" s="743"/>
      <c r="IHD8" s="743"/>
      <c r="IHE8" s="743"/>
      <c r="IHF8" s="743"/>
      <c r="IHG8" s="743"/>
      <c r="IHH8" s="743"/>
      <c r="IHI8" s="743"/>
      <c r="IHJ8" s="743"/>
      <c r="IHK8" s="743"/>
      <c r="IHL8" s="743"/>
      <c r="IHM8" s="743"/>
      <c r="IHN8" s="743"/>
      <c r="IHO8" s="743"/>
      <c r="IHP8" s="743"/>
      <c r="IHQ8" s="743"/>
      <c r="IHR8" s="743"/>
      <c r="IHS8" s="743"/>
      <c r="IHT8" s="743"/>
      <c r="IHU8" s="743"/>
      <c r="IHV8" s="743"/>
      <c r="IHW8" s="743"/>
      <c r="IHX8" s="743"/>
      <c r="IHY8" s="743"/>
      <c r="IHZ8" s="743"/>
      <c r="IIA8" s="743"/>
      <c r="IIB8" s="743"/>
      <c r="IIC8" s="743"/>
      <c r="IID8" s="743"/>
      <c r="IIE8" s="743"/>
      <c r="IIF8" s="743"/>
      <c r="IIG8" s="743"/>
      <c r="IIH8" s="743"/>
      <c r="III8" s="743"/>
      <c r="IIJ8" s="743"/>
      <c r="IIK8" s="743"/>
      <c r="IIL8" s="743"/>
      <c r="IIM8" s="743"/>
      <c r="IIN8" s="743"/>
      <c r="IIO8" s="743"/>
      <c r="IIP8" s="743"/>
      <c r="IIQ8" s="743"/>
      <c r="IIR8" s="743"/>
      <c r="IIS8" s="743"/>
      <c r="IIT8" s="743"/>
      <c r="IIU8" s="743"/>
      <c r="IIV8" s="743"/>
      <c r="IIW8" s="743"/>
      <c r="IIX8" s="743"/>
      <c r="IIY8" s="743"/>
      <c r="IIZ8" s="743"/>
      <c r="IJA8" s="743"/>
      <c r="IJB8" s="743"/>
      <c r="IJC8" s="743"/>
      <c r="IJD8" s="743"/>
      <c r="IJE8" s="743"/>
      <c r="IJF8" s="743"/>
      <c r="IJG8" s="743"/>
      <c r="IJH8" s="743"/>
      <c r="IJI8" s="743"/>
      <c r="IJJ8" s="743"/>
      <c r="IJK8" s="743"/>
      <c r="IJL8" s="743"/>
      <c r="IJM8" s="743"/>
      <c r="IJN8" s="743"/>
      <c r="IJO8" s="743"/>
      <c r="IJP8" s="743"/>
      <c r="IJQ8" s="743"/>
      <c r="IJR8" s="743"/>
      <c r="IJS8" s="743"/>
      <c r="IJT8" s="743"/>
      <c r="IJU8" s="743"/>
      <c r="IJV8" s="743"/>
      <c r="IJW8" s="743"/>
      <c r="IJX8" s="743"/>
      <c r="IJY8" s="743"/>
      <c r="IJZ8" s="743"/>
      <c r="IKA8" s="743"/>
      <c r="IKB8" s="743"/>
      <c r="IKC8" s="743"/>
      <c r="IKD8" s="743"/>
      <c r="IKE8" s="743"/>
      <c r="IKF8" s="743"/>
      <c r="IKG8" s="743"/>
      <c r="IKH8" s="743"/>
      <c r="IKI8" s="743"/>
      <c r="IKJ8" s="743"/>
      <c r="IKK8" s="743"/>
      <c r="IKL8" s="743"/>
      <c r="IKM8" s="743"/>
      <c r="IKN8" s="743"/>
      <c r="IKO8" s="743"/>
      <c r="IKP8" s="743"/>
      <c r="IKQ8" s="743"/>
      <c r="IKR8" s="743"/>
      <c r="IKS8" s="743"/>
      <c r="IKT8" s="743"/>
      <c r="IKU8" s="743"/>
      <c r="IKV8" s="743"/>
      <c r="IKW8" s="743"/>
      <c r="IKX8" s="743"/>
      <c r="IKY8" s="743"/>
      <c r="IKZ8" s="743"/>
      <c r="ILA8" s="743"/>
      <c r="ILB8" s="743"/>
      <c r="ILC8" s="743"/>
      <c r="ILD8" s="743"/>
      <c r="ILE8" s="743"/>
      <c r="ILF8" s="743"/>
      <c r="ILG8" s="743"/>
      <c r="ILH8" s="743"/>
      <c r="ILI8" s="743"/>
      <c r="ILJ8" s="743"/>
      <c r="ILK8" s="743"/>
      <c r="ILL8" s="743"/>
      <c r="ILM8" s="743"/>
      <c r="ILN8" s="743"/>
      <c r="ILO8" s="743"/>
      <c r="ILP8" s="743"/>
      <c r="ILQ8" s="743"/>
      <c r="ILR8" s="743"/>
      <c r="ILS8" s="743"/>
      <c r="ILT8" s="743"/>
      <c r="ILU8" s="743"/>
      <c r="ILV8" s="743"/>
      <c r="ILW8" s="743"/>
      <c r="ILX8" s="743"/>
      <c r="ILY8" s="743"/>
      <c r="ILZ8" s="743"/>
      <c r="IMA8" s="743"/>
      <c r="IMB8" s="743"/>
      <c r="IMC8" s="743"/>
      <c r="IMD8" s="743"/>
      <c r="IME8" s="743"/>
      <c r="IMF8" s="743"/>
      <c r="IMG8" s="743"/>
      <c r="IMH8" s="743"/>
      <c r="IMI8" s="743"/>
      <c r="IMJ8" s="743"/>
      <c r="IMK8" s="743"/>
      <c r="IML8" s="743"/>
      <c r="IMM8" s="743"/>
      <c r="IMN8" s="743"/>
      <c r="IMO8" s="743"/>
      <c r="IMP8" s="743"/>
      <c r="IMQ8" s="743"/>
      <c r="IMR8" s="743"/>
      <c r="IMS8" s="743"/>
      <c r="IMT8" s="743"/>
      <c r="IMU8" s="743"/>
      <c r="IMV8" s="743"/>
      <c r="IMW8" s="743"/>
      <c r="IMX8" s="743"/>
      <c r="IMY8" s="743"/>
      <c r="IMZ8" s="743"/>
      <c r="INA8" s="743"/>
      <c r="INB8" s="743"/>
      <c r="INC8" s="743"/>
      <c r="IND8" s="743"/>
      <c r="INE8" s="743"/>
      <c r="INF8" s="743"/>
      <c r="ING8" s="743"/>
      <c r="INH8" s="743"/>
      <c r="INI8" s="743"/>
      <c r="INJ8" s="743"/>
      <c r="INK8" s="743"/>
      <c r="INL8" s="743"/>
      <c r="INM8" s="743"/>
      <c r="INN8" s="743"/>
      <c r="INO8" s="743"/>
      <c r="INP8" s="743"/>
      <c r="INQ8" s="743"/>
      <c r="INR8" s="743"/>
      <c r="INS8" s="743"/>
      <c r="INT8" s="743"/>
      <c r="INU8" s="743"/>
      <c r="INV8" s="743"/>
      <c r="INW8" s="743"/>
      <c r="INX8" s="743"/>
      <c r="INY8" s="743"/>
      <c r="INZ8" s="743"/>
      <c r="IOA8" s="743"/>
      <c r="IOB8" s="743"/>
      <c r="IOC8" s="743"/>
      <c r="IOD8" s="743"/>
      <c r="IOE8" s="743"/>
      <c r="IOF8" s="743"/>
      <c r="IOG8" s="743"/>
      <c r="IOH8" s="743"/>
      <c r="IOI8" s="743"/>
      <c r="IOJ8" s="743"/>
      <c r="IOK8" s="743"/>
      <c r="IOL8" s="743"/>
      <c r="IOM8" s="743"/>
      <c r="ION8" s="743"/>
      <c r="IOO8" s="743"/>
      <c r="IOP8" s="743"/>
      <c r="IOQ8" s="743"/>
      <c r="IOR8" s="743"/>
      <c r="IOS8" s="743"/>
      <c r="IOT8" s="743"/>
      <c r="IOU8" s="743"/>
      <c r="IOV8" s="743"/>
      <c r="IOW8" s="743"/>
      <c r="IOX8" s="743"/>
      <c r="IOY8" s="743"/>
      <c r="IOZ8" s="743"/>
      <c r="IPA8" s="743"/>
      <c r="IPB8" s="743"/>
      <c r="IPC8" s="743"/>
      <c r="IPD8" s="743"/>
      <c r="IPE8" s="743"/>
      <c r="IPF8" s="743"/>
      <c r="IPG8" s="743"/>
      <c r="IPH8" s="743"/>
      <c r="IPI8" s="743"/>
      <c r="IPJ8" s="743"/>
      <c r="IPK8" s="743"/>
      <c r="IPL8" s="743"/>
      <c r="IPM8" s="743"/>
      <c r="IPN8" s="743"/>
      <c r="IPO8" s="743"/>
      <c r="IPP8" s="743"/>
      <c r="IPQ8" s="743"/>
      <c r="IPR8" s="743"/>
      <c r="IPS8" s="743"/>
      <c r="IPT8" s="743"/>
      <c r="IPU8" s="743"/>
      <c r="IPV8" s="743"/>
      <c r="IPW8" s="743"/>
      <c r="IPX8" s="743"/>
      <c r="IPY8" s="743"/>
      <c r="IPZ8" s="743"/>
      <c r="IQA8" s="743"/>
      <c r="IQB8" s="743"/>
      <c r="IQC8" s="743"/>
      <c r="IQD8" s="743"/>
      <c r="IQE8" s="743"/>
      <c r="IQF8" s="743"/>
      <c r="IQG8" s="743"/>
      <c r="IQH8" s="743"/>
      <c r="IQI8" s="743"/>
      <c r="IQJ8" s="743"/>
      <c r="IQK8" s="743"/>
      <c r="IQL8" s="743"/>
      <c r="IQM8" s="743"/>
      <c r="IQN8" s="743"/>
      <c r="IQO8" s="743"/>
      <c r="IQP8" s="743"/>
      <c r="IQQ8" s="743"/>
      <c r="IQR8" s="743"/>
      <c r="IQS8" s="743"/>
      <c r="IQT8" s="743"/>
      <c r="IQU8" s="743"/>
      <c r="IQV8" s="743"/>
      <c r="IQW8" s="743"/>
      <c r="IQX8" s="743"/>
      <c r="IQY8" s="743"/>
      <c r="IQZ8" s="743"/>
      <c r="IRA8" s="743"/>
      <c r="IRB8" s="743"/>
      <c r="IRC8" s="743"/>
      <c r="IRD8" s="743"/>
      <c r="IRE8" s="743"/>
      <c r="IRF8" s="743"/>
      <c r="IRG8" s="743"/>
      <c r="IRH8" s="743"/>
      <c r="IRI8" s="743"/>
      <c r="IRJ8" s="743"/>
      <c r="IRK8" s="743"/>
      <c r="IRL8" s="743"/>
      <c r="IRM8" s="743"/>
      <c r="IRN8" s="743"/>
      <c r="IRO8" s="743"/>
      <c r="IRP8" s="743"/>
      <c r="IRQ8" s="743"/>
      <c r="IRR8" s="743"/>
      <c r="IRS8" s="743"/>
      <c r="IRT8" s="743"/>
      <c r="IRU8" s="743"/>
      <c r="IRV8" s="743"/>
      <c r="IRW8" s="743"/>
      <c r="IRX8" s="743"/>
      <c r="IRY8" s="743"/>
      <c r="IRZ8" s="743"/>
      <c r="ISA8" s="743"/>
      <c r="ISB8" s="743"/>
      <c r="ISC8" s="743"/>
      <c r="ISD8" s="743"/>
      <c r="ISE8" s="743"/>
      <c r="ISF8" s="743"/>
      <c r="ISG8" s="743"/>
      <c r="ISH8" s="743"/>
      <c r="ISI8" s="743"/>
      <c r="ISJ8" s="743"/>
      <c r="ISK8" s="743"/>
      <c r="ISL8" s="743"/>
      <c r="ISM8" s="743"/>
      <c r="ISN8" s="743"/>
      <c r="ISO8" s="743"/>
      <c r="ISP8" s="743"/>
      <c r="ISQ8" s="743"/>
      <c r="ISR8" s="743"/>
      <c r="ISS8" s="743"/>
      <c r="IST8" s="743"/>
      <c r="ISU8" s="743"/>
      <c r="ISV8" s="743"/>
      <c r="ISW8" s="743"/>
      <c r="ISX8" s="743"/>
      <c r="ISY8" s="743"/>
      <c r="ISZ8" s="743"/>
      <c r="ITA8" s="743"/>
      <c r="ITB8" s="743"/>
      <c r="ITC8" s="743"/>
      <c r="ITD8" s="743"/>
      <c r="ITE8" s="743"/>
      <c r="ITF8" s="743"/>
      <c r="ITG8" s="743"/>
      <c r="ITH8" s="743"/>
      <c r="ITI8" s="743"/>
      <c r="ITJ8" s="743"/>
      <c r="ITK8" s="743"/>
      <c r="ITL8" s="743"/>
      <c r="ITM8" s="743"/>
      <c r="ITN8" s="743"/>
      <c r="ITO8" s="743"/>
      <c r="ITP8" s="743"/>
      <c r="ITQ8" s="743"/>
      <c r="ITR8" s="743"/>
      <c r="ITS8" s="743"/>
      <c r="ITT8" s="743"/>
      <c r="ITU8" s="743"/>
      <c r="ITV8" s="743"/>
      <c r="ITW8" s="743"/>
      <c r="ITX8" s="743"/>
      <c r="ITY8" s="743"/>
      <c r="ITZ8" s="743"/>
      <c r="IUA8" s="743"/>
      <c r="IUB8" s="743"/>
      <c r="IUC8" s="743"/>
      <c r="IUD8" s="743"/>
      <c r="IUE8" s="743"/>
      <c r="IUF8" s="743"/>
      <c r="IUG8" s="743"/>
      <c r="IUH8" s="743"/>
      <c r="IUI8" s="743"/>
      <c r="IUJ8" s="743"/>
      <c r="IUK8" s="743"/>
      <c r="IUL8" s="743"/>
      <c r="IUM8" s="743"/>
      <c r="IUN8" s="743"/>
      <c r="IUO8" s="743"/>
      <c r="IUP8" s="743"/>
      <c r="IUQ8" s="743"/>
      <c r="IUR8" s="743"/>
      <c r="IUS8" s="743"/>
      <c r="IUT8" s="743"/>
      <c r="IUU8" s="743"/>
      <c r="IUV8" s="743"/>
      <c r="IUW8" s="743"/>
      <c r="IUX8" s="743"/>
      <c r="IUY8" s="743"/>
      <c r="IUZ8" s="743"/>
      <c r="IVA8" s="743"/>
      <c r="IVB8" s="743"/>
      <c r="IVC8" s="743"/>
      <c r="IVD8" s="743"/>
      <c r="IVE8" s="743"/>
      <c r="IVF8" s="743"/>
      <c r="IVG8" s="743"/>
      <c r="IVH8" s="743"/>
      <c r="IVI8" s="743"/>
      <c r="IVJ8" s="743"/>
      <c r="IVK8" s="743"/>
      <c r="IVL8" s="743"/>
      <c r="IVM8" s="743"/>
      <c r="IVN8" s="743"/>
      <c r="IVO8" s="743"/>
      <c r="IVP8" s="743"/>
      <c r="IVQ8" s="743"/>
      <c r="IVR8" s="743"/>
      <c r="IVS8" s="743"/>
      <c r="IVT8" s="743"/>
      <c r="IVU8" s="743"/>
      <c r="IVV8" s="743"/>
      <c r="IVW8" s="743"/>
      <c r="IVX8" s="743"/>
      <c r="IVY8" s="743"/>
      <c r="IVZ8" s="743"/>
      <c r="IWA8" s="743"/>
      <c r="IWB8" s="743"/>
      <c r="IWC8" s="743"/>
      <c r="IWD8" s="743"/>
      <c r="IWE8" s="743"/>
      <c r="IWF8" s="743"/>
      <c r="IWG8" s="743"/>
      <c r="IWH8" s="743"/>
      <c r="IWI8" s="743"/>
      <c r="IWJ8" s="743"/>
      <c r="IWK8" s="743"/>
      <c r="IWL8" s="743"/>
      <c r="IWM8" s="743"/>
      <c r="IWN8" s="743"/>
      <c r="IWO8" s="743"/>
      <c r="IWP8" s="743"/>
      <c r="IWQ8" s="743"/>
      <c r="IWR8" s="743"/>
      <c r="IWS8" s="743"/>
      <c r="IWT8" s="743"/>
      <c r="IWU8" s="743"/>
      <c r="IWV8" s="743"/>
      <c r="IWW8" s="743"/>
      <c r="IWX8" s="743"/>
      <c r="IWY8" s="743"/>
      <c r="IWZ8" s="743"/>
      <c r="IXA8" s="743"/>
      <c r="IXB8" s="743"/>
      <c r="IXC8" s="743"/>
      <c r="IXD8" s="743"/>
      <c r="IXE8" s="743"/>
      <c r="IXF8" s="743"/>
      <c r="IXG8" s="743"/>
      <c r="IXH8" s="743"/>
      <c r="IXI8" s="743"/>
      <c r="IXJ8" s="743"/>
      <c r="IXK8" s="743"/>
      <c r="IXL8" s="743"/>
      <c r="IXM8" s="743"/>
      <c r="IXN8" s="743"/>
      <c r="IXO8" s="743"/>
      <c r="IXP8" s="743"/>
      <c r="IXQ8" s="743"/>
      <c r="IXR8" s="743"/>
      <c r="IXS8" s="743"/>
      <c r="IXT8" s="743"/>
      <c r="IXU8" s="743"/>
      <c r="IXV8" s="743"/>
      <c r="IXW8" s="743"/>
      <c r="IXX8" s="743"/>
      <c r="IXY8" s="743"/>
      <c r="IXZ8" s="743"/>
      <c r="IYA8" s="743"/>
      <c r="IYB8" s="743"/>
      <c r="IYC8" s="743"/>
      <c r="IYD8" s="743"/>
      <c r="IYE8" s="743"/>
      <c r="IYF8" s="743"/>
      <c r="IYG8" s="743"/>
      <c r="IYH8" s="743"/>
      <c r="IYI8" s="743"/>
      <c r="IYJ8" s="743"/>
      <c r="IYK8" s="743"/>
      <c r="IYL8" s="743"/>
      <c r="IYM8" s="743"/>
      <c r="IYN8" s="743"/>
      <c r="IYO8" s="743"/>
      <c r="IYP8" s="743"/>
      <c r="IYQ8" s="743"/>
      <c r="IYR8" s="743"/>
      <c r="IYS8" s="743"/>
      <c r="IYT8" s="743"/>
      <c r="IYU8" s="743"/>
      <c r="IYV8" s="743"/>
      <c r="IYW8" s="743"/>
      <c r="IYX8" s="743"/>
      <c r="IYY8" s="743"/>
      <c r="IYZ8" s="743"/>
      <c r="IZA8" s="743"/>
      <c r="IZB8" s="743"/>
      <c r="IZC8" s="743"/>
      <c r="IZD8" s="743"/>
      <c r="IZE8" s="743"/>
      <c r="IZF8" s="743"/>
      <c r="IZG8" s="743"/>
      <c r="IZH8" s="743"/>
      <c r="IZI8" s="743"/>
      <c r="IZJ8" s="743"/>
      <c r="IZK8" s="743"/>
      <c r="IZL8" s="743"/>
      <c r="IZM8" s="743"/>
      <c r="IZN8" s="743"/>
      <c r="IZO8" s="743"/>
      <c r="IZP8" s="743"/>
      <c r="IZQ8" s="743"/>
      <c r="IZR8" s="743"/>
      <c r="IZS8" s="743"/>
      <c r="IZT8" s="743"/>
      <c r="IZU8" s="743"/>
      <c r="IZV8" s="743"/>
      <c r="IZW8" s="743"/>
      <c r="IZX8" s="743"/>
      <c r="IZY8" s="743"/>
      <c r="IZZ8" s="743"/>
      <c r="JAA8" s="743"/>
      <c r="JAB8" s="743"/>
      <c r="JAC8" s="743"/>
      <c r="JAD8" s="743"/>
      <c r="JAE8" s="743"/>
      <c r="JAF8" s="743"/>
      <c r="JAG8" s="743"/>
      <c r="JAH8" s="743"/>
      <c r="JAI8" s="743"/>
      <c r="JAJ8" s="743"/>
      <c r="JAK8" s="743"/>
      <c r="JAL8" s="743"/>
      <c r="JAM8" s="743"/>
      <c r="JAN8" s="743"/>
      <c r="JAO8" s="743"/>
      <c r="JAP8" s="743"/>
      <c r="JAQ8" s="743"/>
      <c r="JAR8" s="743"/>
      <c r="JAS8" s="743"/>
      <c r="JAT8" s="743"/>
      <c r="JAU8" s="743"/>
      <c r="JAV8" s="743"/>
      <c r="JAW8" s="743"/>
      <c r="JAX8" s="743"/>
      <c r="JAY8" s="743"/>
      <c r="JAZ8" s="743"/>
      <c r="JBA8" s="743"/>
      <c r="JBB8" s="743"/>
      <c r="JBC8" s="743"/>
      <c r="JBD8" s="743"/>
      <c r="JBE8" s="743"/>
      <c r="JBF8" s="743"/>
      <c r="JBG8" s="743"/>
      <c r="JBH8" s="743"/>
      <c r="JBI8" s="743"/>
      <c r="JBJ8" s="743"/>
      <c r="JBK8" s="743"/>
      <c r="JBL8" s="743"/>
      <c r="JBM8" s="743"/>
      <c r="JBN8" s="743"/>
      <c r="JBO8" s="743"/>
      <c r="JBP8" s="743"/>
      <c r="JBQ8" s="743"/>
      <c r="JBR8" s="743"/>
      <c r="JBS8" s="743"/>
      <c r="JBT8" s="743"/>
      <c r="JBU8" s="743"/>
      <c r="JBV8" s="743"/>
      <c r="JBW8" s="743"/>
      <c r="JBX8" s="743"/>
      <c r="JBY8" s="743"/>
      <c r="JBZ8" s="743"/>
      <c r="JCA8" s="743"/>
      <c r="JCB8" s="743"/>
      <c r="JCC8" s="743"/>
      <c r="JCD8" s="743"/>
      <c r="JCE8" s="743"/>
      <c r="JCF8" s="743"/>
      <c r="JCG8" s="743"/>
      <c r="JCH8" s="743"/>
      <c r="JCI8" s="743"/>
      <c r="JCJ8" s="743"/>
      <c r="JCK8" s="743"/>
      <c r="JCL8" s="743"/>
      <c r="JCM8" s="743"/>
      <c r="JCN8" s="743"/>
      <c r="JCO8" s="743"/>
      <c r="JCP8" s="743"/>
      <c r="JCQ8" s="743"/>
      <c r="JCR8" s="743"/>
      <c r="JCS8" s="743"/>
      <c r="JCT8" s="743"/>
      <c r="JCU8" s="743"/>
      <c r="JCV8" s="743"/>
      <c r="JCW8" s="743"/>
      <c r="JCX8" s="743"/>
      <c r="JCY8" s="743"/>
      <c r="JCZ8" s="743"/>
      <c r="JDA8" s="743"/>
      <c r="JDB8" s="743"/>
      <c r="JDC8" s="743"/>
      <c r="JDD8" s="743"/>
      <c r="JDE8" s="743"/>
      <c r="JDF8" s="743"/>
      <c r="JDG8" s="743"/>
      <c r="JDH8" s="743"/>
      <c r="JDI8" s="743"/>
      <c r="JDJ8" s="743"/>
      <c r="JDK8" s="743"/>
      <c r="JDL8" s="743"/>
      <c r="JDM8" s="743"/>
      <c r="JDN8" s="743"/>
      <c r="JDO8" s="743"/>
      <c r="JDP8" s="743"/>
      <c r="JDQ8" s="743"/>
      <c r="JDR8" s="743"/>
      <c r="JDS8" s="743"/>
      <c r="JDT8" s="743"/>
      <c r="JDU8" s="743"/>
      <c r="JDV8" s="743"/>
      <c r="JDW8" s="743"/>
      <c r="JDX8" s="743"/>
      <c r="JDY8" s="743"/>
      <c r="JDZ8" s="743"/>
      <c r="JEA8" s="743"/>
      <c r="JEB8" s="743"/>
      <c r="JEC8" s="743"/>
      <c r="JED8" s="743"/>
      <c r="JEE8" s="743"/>
      <c r="JEF8" s="743"/>
      <c r="JEG8" s="743"/>
      <c r="JEH8" s="743"/>
      <c r="JEI8" s="743"/>
      <c r="JEJ8" s="743"/>
      <c r="JEK8" s="743"/>
      <c r="JEL8" s="743"/>
      <c r="JEM8" s="743"/>
      <c r="JEN8" s="743"/>
      <c r="JEO8" s="743"/>
      <c r="JEP8" s="743"/>
      <c r="JEQ8" s="743"/>
      <c r="JER8" s="743"/>
      <c r="JES8" s="743"/>
      <c r="JET8" s="743"/>
      <c r="JEU8" s="743"/>
      <c r="JEV8" s="743"/>
      <c r="JEW8" s="743"/>
      <c r="JEX8" s="743"/>
      <c r="JEY8" s="743"/>
      <c r="JEZ8" s="743"/>
      <c r="JFA8" s="743"/>
      <c r="JFB8" s="743"/>
      <c r="JFC8" s="743"/>
      <c r="JFD8" s="743"/>
      <c r="JFE8" s="743"/>
      <c r="JFF8" s="743"/>
      <c r="JFG8" s="743"/>
      <c r="JFH8" s="743"/>
      <c r="JFI8" s="743"/>
      <c r="JFJ8" s="743"/>
      <c r="JFK8" s="743"/>
      <c r="JFL8" s="743"/>
      <c r="JFM8" s="743"/>
      <c r="JFN8" s="743"/>
      <c r="JFO8" s="743"/>
      <c r="JFP8" s="743"/>
      <c r="JFQ8" s="743"/>
      <c r="JFR8" s="743"/>
      <c r="JFS8" s="743"/>
      <c r="JFT8" s="743"/>
      <c r="JFU8" s="743"/>
      <c r="JFV8" s="743"/>
      <c r="JFW8" s="743"/>
      <c r="JFX8" s="743"/>
      <c r="JFY8" s="743"/>
      <c r="JFZ8" s="743"/>
      <c r="JGA8" s="743"/>
      <c r="JGB8" s="743"/>
      <c r="JGC8" s="743"/>
      <c r="JGD8" s="743"/>
      <c r="JGE8" s="743"/>
      <c r="JGF8" s="743"/>
      <c r="JGG8" s="743"/>
      <c r="JGH8" s="743"/>
      <c r="JGI8" s="743"/>
      <c r="JGJ8" s="743"/>
      <c r="JGK8" s="743"/>
      <c r="JGL8" s="743"/>
      <c r="JGM8" s="743"/>
      <c r="JGN8" s="743"/>
      <c r="JGO8" s="743"/>
      <c r="JGP8" s="743"/>
      <c r="JGQ8" s="743"/>
      <c r="JGR8" s="743"/>
      <c r="JGS8" s="743"/>
      <c r="JGT8" s="743"/>
      <c r="JGU8" s="743"/>
      <c r="JGV8" s="743"/>
      <c r="JGW8" s="743"/>
      <c r="JGX8" s="743"/>
      <c r="JGY8" s="743"/>
      <c r="JGZ8" s="743"/>
      <c r="JHA8" s="743"/>
      <c r="JHB8" s="743"/>
      <c r="JHC8" s="743"/>
      <c r="JHD8" s="743"/>
      <c r="JHE8" s="743"/>
      <c r="JHF8" s="743"/>
      <c r="JHG8" s="743"/>
      <c r="JHH8" s="743"/>
      <c r="JHI8" s="743"/>
      <c r="JHJ8" s="743"/>
      <c r="JHK8" s="743"/>
      <c r="JHL8" s="743"/>
      <c r="JHM8" s="743"/>
      <c r="JHN8" s="743"/>
      <c r="JHO8" s="743"/>
      <c r="JHP8" s="743"/>
      <c r="JHQ8" s="743"/>
      <c r="JHR8" s="743"/>
      <c r="JHS8" s="743"/>
      <c r="JHT8" s="743"/>
      <c r="JHU8" s="743"/>
      <c r="JHV8" s="743"/>
      <c r="JHW8" s="743"/>
      <c r="JHX8" s="743"/>
      <c r="JHY8" s="743"/>
      <c r="JHZ8" s="743"/>
      <c r="JIA8" s="743"/>
      <c r="JIB8" s="743"/>
      <c r="JIC8" s="743"/>
      <c r="JID8" s="743"/>
      <c r="JIE8" s="743"/>
      <c r="JIF8" s="743"/>
      <c r="JIG8" s="743"/>
      <c r="JIH8" s="743"/>
      <c r="JII8" s="743"/>
      <c r="JIJ8" s="743"/>
      <c r="JIK8" s="743"/>
      <c r="JIL8" s="743"/>
      <c r="JIM8" s="743"/>
      <c r="JIN8" s="743"/>
      <c r="JIO8" s="743"/>
      <c r="JIP8" s="743"/>
      <c r="JIQ8" s="743"/>
      <c r="JIR8" s="743"/>
      <c r="JIS8" s="743"/>
      <c r="JIT8" s="743"/>
      <c r="JIU8" s="743"/>
      <c r="JIV8" s="743"/>
      <c r="JIW8" s="743"/>
      <c r="JIX8" s="743"/>
      <c r="JIY8" s="743"/>
      <c r="JIZ8" s="743"/>
      <c r="JJA8" s="743"/>
      <c r="JJB8" s="743"/>
      <c r="JJC8" s="743"/>
      <c r="JJD8" s="743"/>
      <c r="JJE8" s="743"/>
      <c r="JJF8" s="743"/>
      <c r="JJG8" s="743"/>
      <c r="JJH8" s="743"/>
      <c r="JJI8" s="743"/>
      <c r="JJJ8" s="743"/>
      <c r="JJK8" s="743"/>
      <c r="JJL8" s="743"/>
      <c r="JJM8" s="743"/>
      <c r="JJN8" s="743"/>
      <c r="JJO8" s="743"/>
      <c r="JJP8" s="743"/>
      <c r="JJQ8" s="743"/>
      <c r="JJR8" s="743"/>
      <c r="JJS8" s="743"/>
      <c r="JJT8" s="743"/>
      <c r="JJU8" s="743"/>
      <c r="JJV8" s="743"/>
      <c r="JJW8" s="743"/>
      <c r="JJX8" s="743"/>
      <c r="JJY8" s="743"/>
      <c r="JJZ8" s="743"/>
      <c r="JKA8" s="743"/>
      <c r="JKB8" s="743"/>
      <c r="JKC8" s="743"/>
      <c r="JKD8" s="743"/>
      <c r="JKE8" s="743"/>
      <c r="JKF8" s="743"/>
      <c r="JKG8" s="743"/>
      <c r="JKH8" s="743"/>
      <c r="JKI8" s="743"/>
      <c r="JKJ8" s="743"/>
      <c r="JKK8" s="743"/>
      <c r="JKL8" s="743"/>
      <c r="JKM8" s="743"/>
      <c r="JKN8" s="743"/>
      <c r="JKO8" s="743"/>
      <c r="JKP8" s="743"/>
      <c r="JKQ8" s="743"/>
      <c r="JKR8" s="743"/>
      <c r="JKS8" s="743"/>
      <c r="JKT8" s="743"/>
      <c r="JKU8" s="743"/>
      <c r="JKV8" s="743"/>
      <c r="JKW8" s="743"/>
      <c r="JKX8" s="743"/>
      <c r="JKY8" s="743"/>
      <c r="JKZ8" s="743"/>
      <c r="JLA8" s="743"/>
      <c r="JLB8" s="743"/>
      <c r="JLC8" s="743"/>
      <c r="JLD8" s="743"/>
      <c r="JLE8" s="743"/>
      <c r="JLF8" s="743"/>
      <c r="JLG8" s="743"/>
      <c r="JLH8" s="743"/>
      <c r="JLI8" s="743"/>
      <c r="JLJ8" s="743"/>
      <c r="JLK8" s="743"/>
      <c r="JLL8" s="743"/>
      <c r="JLM8" s="743"/>
      <c r="JLN8" s="743"/>
      <c r="JLO8" s="743"/>
      <c r="JLP8" s="743"/>
      <c r="JLQ8" s="743"/>
      <c r="JLR8" s="743"/>
      <c r="JLS8" s="743"/>
      <c r="JLT8" s="743"/>
      <c r="JLU8" s="743"/>
      <c r="JLV8" s="743"/>
      <c r="JLW8" s="743"/>
      <c r="JLX8" s="743"/>
      <c r="JLY8" s="743"/>
      <c r="JLZ8" s="743"/>
      <c r="JMA8" s="743"/>
      <c r="JMB8" s="743"/>
      <c r="JMC8" s="743"/>
      <c r="JMD8" s="743"/>
      <c r="JME8" s="743"/>
      <c r="JMF8" s="743"/>
      <c r="JMG8" s="743"/>
      <c r="JMH8" s="743"/>
      <c r="JMI8" s="743"/>
      <c r="JMJ8" s="743"/>
      <c r="JMK8" s="743"/>
      <c r="JML8" s="743"/>
      <c r="JMM8" s="743"/>
      <c r="JMN8" s="743"/>
      <c r="JMO8" s="743"/>
      <c r="JMP8" s="743"/>
      <c r="JMQ8" s="743"/>
      <c r="JMR8" s="743"/>
      <c r="JMS8" s="743"/>
      <c r="JMT8" s="743"/>
      <c r="JMU8" s="743"/>
      <c r="JMV8" s="743"/>
      <c r="JMW8" s="743"/>
      <c r="JMX8" s="743"/>
      <c r="JMY8" s="743"/>
      <c r="JMZ8" s="743"/>
      <c r="JNA8" s="743"/>
      <c r="JNB8" s="743"/>
      <c r="JNC8" s="743"/>
      <c r="JND8" s="743"/>
      <c r="JNE8" s="743"/>
      <c r="JNF8" s="743"/>
      <c r="JNG8" s="743"/>
      <c r="JNH8" s="743"/>
      <c r="JNI8" s="743"/>
      <c r="JNJ8" s="743"/>
      <c r="JNK8" s="743"/>
      <c r="JNL8" s="743"/>
      <c r="JNM8" s="743"/>
      <c r="JNN8" s="743"/>
      <c r="JNO8" s="743"/>
      <c r="JNP8" s="743"/>
      <c r="JNQ8" s="743"/>
      <c r="JNR8" s="743"/>
      <c r="JNS8" s="743"/>
      <c r="JNT8" s="743"/>
      <c r="JNU8" s="743"/>
      <c r="JNV8" s="743"/>
      <c r="JNW8" s="743"/>
      <c r="JNX8" s="743"/>
      <c r="JNY8" s="743"/>
      <c r="JNZ8" s="743"/>
      <c r="JOA8" s="743"/>
      <c r="JOB8" s="743"/>
      <c r="JOC8" s="743"/>
      <c r="JOD8" s="743"/>
      <c r="JOE8" s="743"/>
      <c r="JOF8" s="743"/>
      <c r="JOG8" s="743"/>
      <c r="JOH8" s="743"/>
      <c r="JOI8" s="743"/>
      <c r="JOJ8" s="743"/>
      <c r="JOK8" s="743"/>
      <c r="JOL8" s="743"/>
      <c r="JOM8" s="743"/>
      <c r="JON8" s="743"/>
      <c r="JOO8" s="743"/>
      <c r="JOP8" s="743"/>
      <c r="JOQ8" s="743"/>
      <c r="JOR8" s="743"/>
      <c r="JOS8" s="743"/>
      <c r="JOT8" s="743"/>
      <c r="JOU8" s="743"/>
      <c r="JOV8" s="743"/>
      <c r="JOW8" s="743"/>
      <c r="JOX8" s="743"/>
      <c r="JOY8" s="743"/>
      <c r="JOZ8" s="743"/>
      <c r="JPA8" s="743"/>
      <c r="JPB8" s="743"/>
      <c r="JPC8" s="743"/>
      <c r="JPD8" s="743"/>
      <c r="JPE8" s="743"/>
      <c r="JPF8" s="743"/>
      <c r="JPG8" s="743"/>
      <c r="JPH8" s="743"/>
      <c r="JPI8" s="743"/>
      <c r="JPJ8" s="743"/>
      <c r="JPK8" s="743"/>
      <c r="JPL8" s="743"/>
      <c r="JPM8" s="743"/>
      <c r="JPN8" s="743"/>
      <c r="JPO8" s="743"/>
      <c r="JPP8" s="743"/>
      <c r="JPQ8" s="743"/>
      <c r="JPR8" s="743"/>
      <c r="JPS8" s="743"/>
      <c r="JPT8" s="743"/>
      <c r="JPU8" s="743"/>
      <c r="JPV8" s="743"/>
      <c r="JPW8" s="743"/>
      <c r="JPX8" s="743"/>
      <c r="JPY8" s="743"/>
      <c r="JPZ8" s="743"/>
      <c r="JQA8" s="743"/>
      <c r="JQB8" s="743"/>
      <c r="JQC8" s="743"/>
      <c r="JQD8" s="743"/>
      <c r="JQE8" s="743"/>
      <c r="JQF8" s="743"/>
      <c r="JQG8" s="743"/>
      <c r="JQH8" s="743"/>
      <c r="JQI8" s="743"/>
      <c r="JQJ8" s="743"/>
      <c r="JQK8" s="743"/>
      <c r="JQL8" s="743"/>
      <c r="JQM8" s="743"/>
      <c r="JQN8" s="743"/>
      <c r="JQO8" s="743"/>
      <c r="JQP8" s="743"/>
      <c r="JQQ8" s="743"/>
      <c r="JQR8" s="743"/>
      <c r="JQS8" s="743"/>
      <c r="JQT8" s="743"/>
      <c r="JQU8" s="743"/>
      <c r="JQV8" s="743"/>
      <c r="JQW8" s="743"/>
      <c r="JQX8" s="743"/>
      <c r="JQY8" s="743"/>
      <c r="JQZ8" s="743"/>
      <c r="JRA8" s="743"/>
      <c r="JRB8" s="743"/>
      <c r="JRC8" s="743"/>
      <c r="JRD8" s="743"/>
      <c r="JRE8" s="743"/>
      <c r="JRF8" s="743"/>
      <c r="JRG8" s="743"/>
      <c r="JRH8" s="743"/>
      <c r="JRI8" s="743"/>
      <c r="JRJ8" s="743"/>
      <c r="JRK8" s="743"/>
      <c r="JRL8" s="743"/>
      <c r="JRM8" s="743"/>
      <c r="JRN8" s="743"/>
      <c r="JRO8" s="743"/>
      <c r="JRP8" s="743"/>
      <c r="JRQ8" s="743"/>
      <c r="JRR8" s="743"/>
      <c r="JRS8" s="743"/>
      <c r="JRT8" s="743"/>
      <c r="JRU8" s="743"/>
      <c r="JRV8" s="743"/>
      <c r="JRW8" s="743"/>
      <c r="JRX8" s="743"/>
      <c r="JRY8" s="743"/>
      <c r="JRZ8" s="743"/>
      <c r="JSA8" s="743"/>
      <c r="JSB8" s="743"/>
      <c r="JSC8" s="743"/>
      <c r="JSD8" s="743"/>
      <c r="JSE8" s="743"/>
      <c r="JSF8" s="743"/>
      <c r="JSG8" s="743"/>
      <c r="JSH8" s="743"/>
      <c r="JSI8" s="743"/>
      <c r="JSJ8" s="743"/>
      <c r="JSK8" s="743"/>
      <c r="JSL8" s="743"/>
      <c r="JSM8" s="743"/>
      <c r="JSN8" s="743"/>
      <c r="JSO8" s="743"/>
      <c r="JSP8" s="743"/>
      <c r="JSQ8" s="743"/>
      <c r="JSR8" s="743"/>
      <c r="JSS8" s="743"/>
      <c r="JST8" s="743"/>
      <c r="JSU8" s="743"/>
      <c r="JSV8" s="743"/>
      <c r="JSW8" s="743"/>
      <c r="JSX8" s="743"/>
      <c r="JSY8" s="743"/>
      <c r="JSZ8" s="743"/>
      <c r="JTA8" s="743"/>
      <c r="JTB8" s="743"/>
      <c r="JTC8" s="743"/>
      <c r="JTD8" s="743"/>
      <c r="JTE8" s="743"/>
      <c r="JTF8" s="743"/>
      <c r="JTG8" s="743"/>
      <c r="JTH8" s="743"/>
      <c r="JTI8" s="743"/>
      <c r="JTJ8" s="743"/>
      <c r="JTK8" s="743"/>
      <c r="JTL8" s="743"/>
      <c r="JTM8" s="743"/>
      <c r="JTN8" s="743"/>
      <c r="JTO8" s="743"/>
      <c r="JTP8" s="743"/>
      <c r="JTQ8" s="743"/>
      <c r="JTR8" s="743"/>
      <c r="JTS8" s="743"/>
      <c r="JTT8" s="743"/>
      <c r="JTU8" s="743"/>
      <c r="JTV8" s="743"/>
      <c r="JTW8" s="743"/>
      <c r="JTX8" s="743"/>
      <c r="JTY8" s="743"/>
      <c r="JTZ8" s="743"/>
      <c r="JUA8" s="743"/>
      <c r="JUB8" s="743"/>
      <c r="JUC8" s="743"/>
      <c r="JUD8" s="743"/>
      <c r="JUE8" s="743"/>
      <c r="JUF8" s="743"/>
      <c r="JUG8" s="743"/>
      <c r="JUH8" s="743"/>
      <c r="JUI8" s="743"/>
      <c r="JUJ8" s="743"/>
      <c r="JUK8" s="743"/>
      <c r="JUL8" s="743"/>
      <c r="JUM8" s="743"/>
      <c r="JUN8" s="743"/>
      <c r="JUO8" s="743"/>
      <c r="JUP8" s="743"/>
      <c r="JUQ8" s="743"/>
      <c r="JUR8" s="743"/>
      <c r="JUS8" s="743"/>
      <c r="JUT8" s="743"/>
      <c r="JUU8" s="743"/>
      <c r="JUV8" s="743"/>
      <c r="JUW8" s="743"/>
      <c r="JUX8" s="743"/>
      <c r="JUY8" s="743"/>
      <c r="JUZ8" s="743"/>
      <c r="JVA8" s="743"/>
      <c r="JVB8" s="743"/>
      <c r="JVC8" s="743"/>
      <c r="JVD8" s="743"/>
      <c r="JVE8" s="743"/>
      <c r="JVF8" s="743"/>
      <c r="JVG8" s="743"/>
      <c r="JVH8" s="743"/>
      <c r="JVI8" s="743"/>
      <c r="JVJ8" s="743"/>
      <c r="JVK8" s="743"/>
      <c r="JVL8" s="743"/>
      <c r="JVM8" s="743"/>
      <c r="JVN8" s="743"/>
      <c r="JVO8" s="743"/>
      <c r="JVP8" s="743"/>
      <c r="JVQ8" s="743"/>
      <c r="JVR8" s="743"/>
      <c r="JVS8" s="743"/>
      <c r="JVT8" s="743"/>
      <c r="JVU8" s="743"/>
      <c r="JVV8" s="743"/>
      <c r="JVW8" s="743"/>
      <c r="JVX8" s="743"/>
      <c r="JVY8" s="743"/>
      <c r="JVZ8" s="743"/>
      <c r="JWA8" s="743"/>
      <c r="JWB8" s="743"/>
      <c r="JWC8" s="743"/>
      <c r="JWD8" s="743"/>
      <c r="JWE8" s="743"/>
      <c r="JWF8" s="743"/>
      <c r="JWG8" s="743"/>
      <c r="JWH8" s="743"/>
      <c r="JWI8" s="743"/>
      <c r="JWJ8" s="743"/>
      <c r="JWK8" s="743"/>
      <c r="JWL8" s="743"/>
      <c r="JWM8" s="743"/>
      <c r="JWN8" s="743"/>
      <c r="JWO8" s="743"/>
      <c r="JWP8" s="743"/>
      <c r="JWQ8" s="743"/>
      <c r="JWR8" s="743"/>
      <c r="JWS8" s="743"/>
      <c r="JWT8" s="743"/>
      <c r="JWU8" s="743"/>
      <c r="JWV8" s="743"/>
      <c r="JWW8" s="743"/>
      <c r="JWX8" s="743"/>
      <c r="JWY8" s="743"/>
      <c r="JWZ8" s="743"/>
      <c r="JXA8" s="743"/>
      <c r="JXB8" s="743"/>
      <c r="JXC8" s="743"/>
      <c r="JXD8" s="743"/>
      <c r="JXE8" s="743"/>
      <c r="JXF8" s="743"/>
      <c r="JXG8" s="743"/>
      <c r="JXH8" s="743"/>
      <c r="JXI8" s="743"/>
      <c r="JXJ8" s="743"/>
      <c r="JXK8" s="743"/>
      <c r="JXL8" s="743"/>
      <c r="JXM8" s="743"/>
      <c r="JXN8" s="743"/>
      <c r="JXO8" s="743"/>
      <c r="JXP8" s="743"/>
      <c r="JXQ8" s="743"/>
      <c r="JXR8" s="743"/>
      <c r="JXS8" s="743"/>
      <c r="JXT8" s="743"/>
      <c r="JXU8" s="743"/>
      <c r="JXV8" s="743"/>
      <c r="JXW8" s="743"/>
      <c r="JXX8" s="743"/>
      <c r="JXY8" s="743"/>
      <c r="JXZ8" s="743"/>
      <c r="JYA8" s="743"/>
      <c r="JYB8" s="743"/>
      <c r="JYC8" s="743"/>
      <c r="JYD8" s="743"/>
      <c r="JYE8" s="743"/>
      <c r="JYF8" s="743"/>
      <c r="JYG8" s="743"/>
      <c r="JYH8" s="743"/>
      <c r="JYI8" s="743"/>
      <c r="JYJ8" s="743"/>
      <c r="JYK8" s="743"/>
      <c r="JYL8" s="743"/>
      <c r="JYM8" s="743"/>
      <c r="JYN8" s="743"/>
      <c r="JYO8" s="743"/>
      <c r="JYP8" s="743"/>
      <c r="JYQ8" s="743"/>
      <c r="JYR8" s="743"/>
      <c r="JYS8" s="743"/>
      <c r="JYT8" s="743"/>
      <c r="JYU8" s="743"/>
      <c r="JYV8" s="743"/>
      <c r="JYW8" s="743"/>
      <c r="JYX8" s="743"/>
      <c r="JYY8" s="743"/>
      <c r="JYZ8" s="743"/>
      <c r="JZA8" s="743"/>
      <c r="JZB8" s="743"/>
      <c r="JZC8" s="743"/>
      <c r="JZD8" s="743"/>
      <c r="JZE8" s="743"/>
      <c r="JZF8" s="743"/>
      <c r="JZG8" s="743"/>
      <c r="JZH8" s="743"/>
      <c r="JZI8" s="743"/>
      <c r="JZJ8" s="743"/>
      <c r="JZK8" s="743"/>
      <c r="JZL8" s="743"/>
      <c r="JZM8" s="743"/>
      <c r="JZN8" s="743"/>
      <c r="JZO8" s="743"/>
      <c r="JZP8" s="743"/>
      <c r="JZQ8" s="743"/>
      <c r="JZR8" s="743"/>
      <c r="JZS8" s="743"/>
      <c r="JZT8" s="743"/>
      <c r="JZU8" s="743"/>
      <c r="JZV8" s="743"/>
      <c r="JZW8" s="743"/>
      <c r="JZX8" s="743"/>
      <c r="JZY8" s="743"/>
      <c r="JZZ8" s="743"/>
      <c r="KAA8" s="743"/>
      <c r="KAB8" s="743"/>
      <c r="KAC8" s="743"/>
      <c r="KAD8" s="743"/>
      <c r="KAE8" s="743"/>
      <c r="KAF8" s="743"/>
      <c r="KAG8" s="743"/>
      <c r="KAH8" s="743"/>
      <c r="KAI8" s="743"/>
      <c r="KAJ8" s="743"/>
      <c r="KAK8" s="743"/>
      <c r="KAL8" s="743"/>
      <c r="KAM8" s="743"/>
      <c r="KAN8" s="743"/>
      <c r="KAO8" s="743"/>
      <c r="KAP8" s="743"/>
      <c r="KAQ8" s="743"/>
      <c r="KAR8" s="743"/>
      <c r="KAS8" s="743"/>
      <c r="KAT8" s="743"/>
      <c r="KAU8" s="743"/>
      <c r="KAV8" s="743"/>
      <c r="KAW8" s="743"/>
      <c r="KAX8" s="743"/>
      <c r="KAY8" s="743"/>
      <c r="KAZ8" s="743"/>
      <c r="KBA8" s="743"/>
      <c r="KBB8" s="743"/>
      <c r="KBC8" s="743"/>
      <c r="KBD8" s="743"/>
      <c r="KBE8" s="743"/>
      <c r="KBF8" s="743"/>
      <c r="KBG8" s="743"/>
      <c r="KBH8" s="743"/>
      <c r="KBI8" s="743"/>
      <c r="KBJ8" s="743"/>
      <c r="KBK8" s="743"/>
      <c r="KBL8" s="743"/>
      <c r="KBM8" s="743"/>
      <c r="KBN8" s="743"/>
      <c r="KBO8" s="743"/>
      <c r="KBP8" s="743"/>
      <c r="KBQ8" s="743"/>
      <c r="KBR8" s="743"/>
      <c r="KBS8" s="743"/>
      <c r="KBT8" s="743"/>
      <c r="KBU8" s="743"/>
      <c r="KBV8" s="743"/>
      <c r="KBW8" s="743"/>
      <c r="KBX8" s="743"/>
      <c r="KBY8" s="743"/>
      <c r="KBZ8" s="743"/>
      <c r="KCA8" s="743"/>
      <c r="KCB8" s="743"/>
      <c r="KCC8" s="743"/>
      <c r="KCD8" s="743"/>
      <c r="KCE8" s="743"/>
      <c r="KCF8" s="743"/>
      <c r="KCG8" s="743"/>
      <c r="KCH8" s="743"/>
      <c r="KCI8" s="743"/>
      <c r="KCJ8" s="743"/>
      <c r="KCK8" s="743"/>
      <c r="KCL8" s="743"/>
      <c r="KCM8" s="743"/>
      <c r="KCN8" s="743"/>
      <c r="KCO8" s="743"/>
      <c r="KCP8" s="743"/>
      <c r="KCQ8" s="743"/>
      <c r="KCR8" s="743"/>
      <c r="KCS8" s="743"/>
      <c r="KCT8" s="743"/>
      <c r="KCU8" s="743"/>
      <c r="KCV8" s="743"/>
      <c r="KCW8" s="743"/>
      <c r="KCX8" s="743"/>
      <c r="KCY8" s="743"/>
      <c r="KCZ8" s="743"/>
      <c r="KDA8" s="743"/>
      <c r="KDB8" s="743"/>
      <c r="KDC8" s="743"/>
      <c r="KDD8" s="743"/>
      <c r="KDE8" s="743"/>
      <c r="KDF8" s="743"/>
      <c r="KDG8" s="743"/>
      <c r="KDH8" s="743"/>
      <c r="KDI8" s="743"/>
      <c r="KDJ8" s="743"/>
      <c r="KDK8" s="743"/>
      <c r="KDL8" s="743"/>
      <c r="KDM8" s="743"/>
      <c r="KDN8" s="743"/>
      <c r="KDO8" s="743"/>
      <c r="KDP8" s="743"/>
      <c r="KDQ8" s="743"/>
      <c r="KDR8" s="743"/>
      <c r="KDS8" s="743"/>
      <c r="KDT8" s="743"/>
      <c r="KDU8" s="743"/>
      <c r="KDV8" s="743"/>
      <c r="KDW8" s="743"/>
      <c r="KDX8" s="743"/>
      <c r="KDY8" s="743"/>
      <c r="KDZ8" s="743"/>
      <c r="KEA8" s="743"/>
      <c r="KEB8" s="743"/>
      <c r="KEC8" s="743"/>
      <c r="KED8" s="743"/>
      <c r="KEE8" s="743"/>
      <c r="KEF8" s="743"/>
      <c r="KEG8" s="743"/>
      <c r="KEH8" s="743"/>
      <c r="KEI8" s="743"/>
      <c r="KEJ8" s="743"/>
      <c r="KEK8" s="743"/>
      <c r="KEL8" s="743"/>
      <c r="KEM8" s="743"/>
      <c r="KEN8" s="743"/>
      <c r="KEO8" s="743"/>
      <c r="KEP8" s="743"/>
      <c r="KEQ8" s="743"/>
      <c r="KER8" s="743"/>
      <c r="KES8" s="743"/>
      <c r="KET8" s="743"/>
      <c r="KEU8" s="743"/>
      <c r="KEV8" s="743"/>
      <c r="KEW8" s="743"/>
      <c r="KEX8" s="743"/>
      <c r="KEY8" s="743"/>
      <c r="KEZ8" s="743"/>
      <c r="KFA8" s="743"/>
      <c r="KFB8" s="743"/>
      <c r="KFC8" s="743"/>
      <c r="KFD8" s="743"/>
      <c r="KFE8" s="743"/>
      <c r="KFF8" s="743"/>
      <c r="KFG8" s="743"/>
      <c r="KFH8" s="743"/>
      <c r="KFI8" s="743"/>
      <c r="KFJ8" s="743"/>
      <c r="KFK8" s="743"/>
      <c r="KFL8" s="743"/>
      <c r="KFM8" s="743"/>
      <c r="KFN8" s="743"/>
      <c r="KFO8" s="743"/>
      <c r="KFP8" s="743"/>
      <c r="KFQ8" s="743"/>
      <c r="KFR8" s="743"/>
      <c r="KFS8" s="743"/>
      <c r="KFT8" s="743"/>
      <c r="KFU8" s="743"/>
      <c r="KFV8" s="743"/>
      <c r="KFW8" s="743"/>
      <c r="KFX8" s="743"/>
      <c r="KFY8" s="743"/>
      <c r="KFZ8" s="743"/>
      <c r="KGA8" s="743"/>
      <c r="KGB8" s="743"/>
      <c r="KGC8" s="743"/>
      <c r="KGD8" s="743"/>
      <c r="KGE8" s="743"/>
      <c r="KGF8" s="743"/>
      <c r="KGG8" s="743"/>
      <c r="KGH8" s="743"/>
      <c r="KGI8" s="743"/>
      <c r="KGJ8" s="743"/>
      <c r="KGK8" s="743"/>
      <c r="KGL8" s="743"/>
      <c r="KGM8" s="743"/>
      <c r="KGN8" s="743"/>
      <c r="KGO8" s="743"/>
      <c r="KGP8" s="743"/>
      <c r="KGQ8" s="743"/>
      <c r="KGR8" s="743"/>
      <c r="KGS8" s="743"/>
      <c r="KGT8" s="743"/>
      <c r="KGU8" s="743"/>
      <c r="KGV8" s="743"/>
      <c r="KGW8" s="743"/>
      <c r="KGX8" s="743"/>
      <c r="KGY8" s="743"/>
      <c r="KGZ8" s="743"/>
      <c r="KHA8" s="743"/>
      <c r="KHB8" s="743"/>
      <c r="KHC8" s="743"/>
      <c r="KHD8" s="743"/>
      <c r="KHE8" s="743"/>
      <c r="KHF8" s="743"/>
      <c r="KHG8" s="743"/>
      <c r="KHH8" s="743"/>
      <c r="KHI8" s="743"/>
      <c r="KHJ8" s="743"/>
      <c r="KHK8" s="743"/>
      <c r="KHL8" s="743"/>
      <c r="KHM8" s="743"/>
      <c r="KHN8" s="743"/>
      <c r="KHO8" s="743"/>
      <c r="KHP8" s="743"/>
      <c r="KHQ8" s="743"/>
      <c r="KHR8" s="743"/>
      <c r="KHS8" s="743"/>
      <c r="KHT8" s="743"/>
      <c r="KHU8" s="743"/>
      <c r="KHV8" s="743"/>
      <c r="KHW8" s="743"/>
      <c r="KHX8" s="743"/>
      <c r="KHY8" s="743"/>
      <c r="KHZ8" s="743"/>
      <c r="KIA8" s="743"/>
      <c r="KIB8" s="743"/>
      <c r="KIC8" s="743"/>
      <c r="KID8" s="743"/>
      <c r="KIE8" s="743"/>
      <c r="KIF8" s="743"/>
      <c r="KIG8" s="743"/>
      <c r="KIH8" s="743"/>
      <c r="KII8" s="743"/>
      <c r="KIJ8" s="743"/>
      <c r="KIK8" s="743"/>
      <c r="KIL8" s="743"/>
      <c r="KIM8" s="743"/>
      <c r="KIN8" s="743"/>
      <c r="KIO8" s="743"/>
      <c r="KIP8" s="743"/>
      <c r="KIQ8" s="743"/>
      <c r="KIR8" s="743"/>
      <c r="KIS8" s="743"/>
      <c r="KIT8" s="743"/>
      <c r="KIU8" s="743"/>
      <c r="KIV8" s="743"/>
      <c r="KIW8" s="743"/>
      <c r="KIX8" s="743"/>
      <c r="KIY8" s="743"/>
      <c r="KIZ8" s="743"/>
      <c r="KJA8" s="743"/>
      <c r="KJB8" s="743"/>
      <c r="KJC8" s="743"/>
      <c r="KJD8" s="743"/>
      <c r="KJE8" s="743"/>
      <c r="KJF8" s="743"/>
      <c r="KJG8" s="743"/>
      <c r="KJH8" s="743"/>
      <c r="KJI8" s="743"/>
      <c r="KJJ8" s="743"/>
      <c r="KJK8" s="743"/>
      <c r="KJL8" s="743"/>
      <c r="KJM8" s="743"/>
      <c r="KJN8" s="743"/>
      <c r="KJO8" s="743"/>
      <c r="KJP8" s="743"/>
      <c r="KJQ8" s="743"/>
      <c r="KJR8" s="743"/>
      <c r="KJS8" s="743"/>
      <c r="KJT8" s="743"/>
      <c r="KJU8" s="743"/>
      <c r="KJV8" s="743"/>
      <c r="KJW8" s="743"/>
      <c r="KJX8" s="743"/>
      <c r="KJY8" s="743"/>
      <c r="KJZ8" s="743"/>
      <c r="KKA8" s="743"/>
      <c r="KKB8" s="743"/>
      <c r="KKC8" s="743"/>
      <c r="KKD8" s="743"/>
      <c r="KKE8" s="743"/>
      <c r="KKF8" s="743"/>
      <c r="KKG8" s="743"/>
      <c r="KKH8" s="743"/>
      <c r="KKI8" s="743"/>
      <c r="KKJ8" s="743"/>
      <c r="KKK8" s="743"/>
      <c r="KKL8" s="743"/>
      <c r="KKM8" s="743"/>
      <c r="KKN8" s="743"/>
      <c r="KKO8" s="743"/>
      <c r="KKP8" s="743"/>
      <c r="KKQ8" s="743"/>
      <c r="KKR8" s="743"/>
      <c r="KKS8" s="743"/>
      <c r="KKT8" s="743"/>
      <c r="KKU8" s="743"/>
      <c r="KKV8" s="743"/>
      <c r="KKW8" s="743"/>
      <c r="KKX8" s="743"/>
      <c r="KKY8" s="743"/>
      <c r="KKZ8" s="743"/>
      <c r="KLA8" s="743"/>
      <c r="KLB8" s="743"/>
      <c r="KLC8" s="743"/>
      <c r="KLD8" s="743"/>
      <c r="KLE8" s="743"/>
      <c r="KLF8" s="743"/>
      <c r="KLG8" s="743"/>
      <c r="KLH8" s="743"/>
      <c r="KLI8" s="743"/>
      <c r="KLJ8" s="743"/>
      <c r="KLK8" s="743"/>
      <c r="KLL8" s="743"/>
      <c r="KLM8" s="743"/>
      <c r="KLN8" s="743"/>
      <c r="KLO8" s="743"/>
      <c r="KLP8" s="743"/>
      <c r="KLQ8" s="743"/>
      <c r="KLR8" s="743"/>
      <c r="KLS8" s="743"/>
      <c r="KLT8" s="743"/>
      <c r="KLU8" s="743"/>
      <c r="KLV8" s="743"/>
      <c r="KLW8" s="743"/>
      <c r="KLX8" s="743"/>
      <c r="KLY8" s="743"/>
      <c r="KLZ8" s="743"/>
      <c r="KMA8" s="743"/>
      <c r="KMB8" s="743"/>
      <c r="KMC8" s="743"/>
      <c r="KMD8" s="743"/>
      <c r="KME8" s="743"/>
      <c r="KMF8" s="743"/>
      <c r="KMG8" s="743"/>
      <c r="KMH8" s="743"/>
      <c r="KMI8" s="743"/>
      <c r="KMJ8" s="743"/>
      <c r="KMK8" s="743"/>
      <c r="KML8" s="743"/>
      <c r="KMM8" s="743"/>
      <c r="KMN8" s="743"/>
      <c r="KMO8" s="743"/>
      <c r="KMP8" s="743"/>
      <c r="KMQ8" s="743"/>
      <c r="KMR8" s="743"/>
      <c r="KMS8" s="743"/>
      <c r="KMT8" s="743"/>
      <c r="KMU8" s="743"/>
      <c r="KMV8" s="743"/>
      <c r="KMW8" s="743"/>
      <c r="KMX8" s="743"/>
      <c r="KMY8" s="743"/>
      <c r="KMZ8" s="743"/>
      <c r="KNA8" s="743"/>
      <c r="KNB8" s="743"/>
      <c r="KNC8" s="743"/>
      <c r="KND8" s="743"/>
      <c r="KNE8" s="743"/>
      <c r="KNF8" s="743"/>
      <c r="KNG8" s="743"/>
      <c r="KNH8" s="743"/>
      <c r="KNI8" s="743"/>
      <c r="KNJ8" s="743"/>
      <c r="KNK8" s="743"/>
      <c r="KNL8" s="743"/>
      <c r="KNM8" s="743"/>
      <c r="KNN8" s="743"/>
      <c r="KNO8" s="743"/>
      <c r="KNP8" s="743"/>
      <c r="KNQ8" s="743"/>
      <c r="KNR8" s="743"/>
      <c r="KNS8" s="743"/>
      <c r="KNT8" s="743"/>
      <c r="KNU8" s="743"/>
      <c r="KNV8" s="743"/>
      <c r="KNW8" s="743"/>
      <c r="KNX8" s="743"/>
      <c r="KNY8" s="743"/>
      <c r="KNZ8" s="743"/>
      <c r="KOA8" s="743"/>
      <c r="KOB8" s="743"/>
      <c r="KOC8" s="743"/>
      <c r="KOD8" s="743"/>
      <c r="KOE8" s="743"/>
      <c r="KOF8" s="743"/>
      <c r="KOG8" s="743"/>
      <c r="KOH8" s="743"/>
      <c r="KOI8" s="743"/>
      <c r="KOJ8" s="743"/>
      <c r="KOK8" s="743"/>
      <c r="KOL8" s="743"/>
      <c r="KOM8" s="743"/>
      <c r="KON8" s="743"/>
      <c r="KOO8" s="743"/>
      <c r="KOP8" s="743"/>
      <c r="KOQ8" s="743"/>
      <c r="KOR8" s="743"/>
      <c r="KOS8" s="743"/>
      <c r="KOT8" s="743"/>
      <c r="KOU8" s="743"/>
      <c r="KOV8" s="743"/>
      <c r="KOW8" s="743"/>
      <c r="KOX8" s="743"/>
      <c r="KOY8" s="743"/>
      <c r="KOZ8" s="743"/>
      <c r="KPA8" s="743"/>
      <c r="KPB8" s="743"/>
      <c r="KPC8" s="743"/>
      <c r="KPD8" s="743"/>
      <c r="KPE8" s="743"/>
      <c r="KPF8" s="743"/>
      <c r="KPG8" s="743"/>
      <c r="KPH8" s="743"/>
      <c r="KPI8" s="743"/>
      <c r="KPJ8" s="743"/>
      <c r="KPK8" s="743"/>
      <c r="KPL8" s="743"/>
      <c r="KPM8" s="743"/>
      <c r="KPN8" s="743"/>
      <c r="KPO8" s="743"/>
      <c r="KPP8" s="743"/>
      <c r="KPQ8" s="743"/>
      <c r="KPR8" s="743"/>
      <c r="KPS8" s="743"/>
      <c r="KPT8" s="743"/>
      <c r="KPU8" s="743"/>
      <c r="KPV8" s="743"/>
      <c r="KPW8" s="743"/>
      <c r="KPX8" s="743"/>
      <c r="KPY8" s="743"/>
      <c r="KPZ8" s="743"/>
      <c r="KQA8" s="743"/>
      <c r="KQB8" s="743"/>
      <c r="KQC8" s="743"/>
      <c r="KQD8" s="743"/>
      <c r="KQE8" s="743"/>
      <c r="KQF8" s="743"/>
      <c r="KQG8" s="743"/>
      <c r="KQH8" s="743"/>
      <c r="KQI8" s="743"/>
      <c r="KQJ8" s="743"/>
      <c r="KQK8" s="743"/>
      <c r="KQL8" s="743"/>
      <c r="KQM8" s="743"/>
      <c r="KQN8" s="743"/>
      <c r="KQO8" s="743"/>
      <c r="KQP8" s="743"/>
      <c r="KQQ8" s="743"/>
      <c r="KQR8" s="743"/>
      <c r="KQS8" s="743"/>
      <c r="KQT8" s="743"/>
      <c r="KQU8" s="743"/>
      <c r="KQV8" s="743"/>
      <c r="KQW8" s="743"/>
      <c r="KQX8" s="743"/>
      <c r="KQY8" s="743"/>
      <c r="KQZ8" s="743"/>
      <c r="KRA8" s="743"/>
      <c r="KRB8" s="743"/>
      <c r="KRC8" s="743"/>
      <c r="KRD8" s="743"/>
      <c r="KRE8" s="743"/>
      <c r="KRF8" s="743"/>
      <c r="KRG8" s="743"/>
      <c r="KRH8" s="743"/>
      <c r="KRI8" s="743"/>
      <c r="KRJ8" s="743"/>
      <c r="KRK8" s="743"/>
      <c r="KRL8" s="743"/>
      <c r="KRM8" s="743"/>
      <c r="KRN8" s="743"/>
      <c r="KRO8" s="743"/>
      <c r="KRP8" s="743"/>
      <c r="KRQ8" s="743"/>
      <c r="KRR8" s="743"/>
      <c r="KRS8" s="743"/>
      <c r="KRT8" s="743"/>
      <c r="KRU8" s="743"/>
      <c r="KRV8" s="743"/>
      <c r="KRW8" s="743"/>
      <c r="KRX8" s="743"/>
      <c r="KRY8" s="743"/>
      <c r="KRZ8" s="743"/>
      <c r="KSA8" s="743"/>
      <c r="KSB8" s="743"/>
      <c r="KSC8" s="743"/>
      <c r="KSD8" s="743"/>
      <c r="KSE8" s="743"/>
      <c r="KSF8" s="743"/>
      <c r="KSG8" s="743"/>
      <c r="KSH8" s="743"/>
      <c r="KSI8" s="743"/>
      <c r="KSJ8" s="743"/>
      <c r="KSK8" s="743"/>
      <c r="KSL8" s="743"/>
      <c r="KSM8" s="743"/>
      <c r="KSN8" s="743"/>
      <c r="KSO8" s="743"/>
      <c r="KSP8" s="743"/>
      <c r="KSQ8" s="743"/>
      <c r="KSR8" s="743"/>
      <c r="KSS8" s="743"/>
      <c r="KST8" s="743"/>
      <c r="KSU8" s="743"/>
      <c r="KSV8" s="743"/>
      <c r="KSW8" s="743"/>
      <c r="KSX8" s="743"/>
      <c r="KSY8" s="743"/>
      <c r="KSZ8" s="743"/>
      <c r="KTA8" s="743"/>
      <c r="KTB8" s="743"/>
      <c r="KTC8" s="743"/>
      <c r="KTD8" s="743"/>
      <c r="KTE8" s="743"/>
      <c r="KTF8" s="743"/>
      <c r="KTG8" s="743"/>
      <c r="KTH8" s="743"/>
      <c r="KTI8" s="743"/>
      <c r="KTJ8" s="743"/>
      <c r="KTK8" s="743"/>
      <c r="KTL8" s="743"/>
      <c r="KTM8" s="743"/>
      <c r="KTN8" s="743"/>
      <c r="KTO8" s="743"/>
      <c r="KTP8" s="743"/>
      <c r="KTQ8" s="743"/>
      <c r="KTR8" s="743"/>
      <c r="KTS8" s="743"/>
      <c r="KTT8" s="743"/>
      <c r="KTU8" s="743"/>
      <c r="KTV8" s="743"/>
      <c r="KTW8" s="743"/>
      <c r="KTX8" s="743"/>
      <c r="KTY8" s="743"/>
      <c r="KTZ8" s="743"/>
      <c r="KUA8" s="743"/>
      <c r="KUB8" s="743"/>
      <c r="KUC8" s="743"/>
      <c r="KUD8" s="743"/>
      <c r="KUE8" s="743"/>
      <c r="KUF8" s="743"/>
      <c r="KUG8" s="743"/>
      <c r="KUH8" s="743"/>
      <c r="KUI8" s="743"/>
      <c r="KUJ8" s="743"/>
      <c r="KUK8" s="743"/>
      <c r="KUL8" s="743"/>
      <c r="KUM8" s="743"/>
      <c r="KUN8" s="743"/>
      <c r="KUO8" s="743"/>
      <c r="KUP8" s="743"/>
      <c r="KUQ8" s="743"/>
      <c r="KUR8" s="743"/>
      <c r="KUS8" s="743"/>
      <c r="KUT8" s="743"/>
      <c r="KUU8" s="743"/>
      <c r="KUV8" s="743"/>
      <c r="KUW8" s="743"/>
      <c r="KUX8" s="743"/>
      <c r="KUY8" s="743"/>
      <c r="KUZ8" s="743"/>
      <c r="KVA8" s="743"/>
      <c r="KVB8" s="743"/>
      <c r="KVC8" s="743"/>
      <c r="KVD8" s="743"/>
      <c r="KVE8" s="743"/>
      <c r="KVF8" s="743"/>
      <c r="KVG8" s="743"/>
      <c r="KVH8" s="743"/>
      <c r="KVI8" s="743"/>
      <c r="KVJ8" s="743"/>
      <c r="KVK8" s="743"/>
      <c r="KVL8" s="743"/>
      <c r="KVM8" s="743"/>
      <c r="KVN8" s="743"/>
      <c r="KVO8" s="743"/>
      <c r="KVP8" s="743"/>
      <c r="KVQ8" s="743"/>
      <c r="KVR8" s="743"/>
      <c r="KVS8" s="743"/>
      <c r="KVT8" s="743"/>
      <c r="KVU8" s="743"/>
      <c r="KVV8" s="743"/>
      <c r="KVW8" s="743"/>
      <c r="KVX8" s="743"/>
      <c r="KVY8" s="743"/>
      <c r="KVZ8" s="743"/>
      <c r="KWA8" s="743"/>
      <c r="KWB8" s="743"/>
      <c r="KWC8" s="743"/>
      <c r="KWD8" s="743"/>
      <c r="KWE8" s="743"/>
      <c r="KWF8" s="743"/>
      <c r="KWG8" s="743"/>
      <c r="KWH8" s="743"/>
      <c r="KWI8" s="743"/>
      <c r="KWJ8" s="743"/>
      <c r="KWK8" s="743"/>
      <c r="KWL8" s="743"/>
      <c r="KWM8" s="743"/>
      <c r="KWN8" s="743"/>
      <c r="KWO8" s="743"/>
      <c r="KWP8" s="743"/>
      <c r="KWQ8" s="743"/>
      <c r="KWR8" s="743"/>
      <c r="KWS8" s="743"/>
      <c r="KWT8" s="743"/>
      <c r="KWU8" s="743"/>
      <c r="KWV8" s="743"/>
      <c r="KWW8" s="743"/>
      <c r="KWX8" s="743"/>
      <c r="KWY8" s="743"/>
      <c r="KWZ8" s="743"/>
      <c r="KXA8" s="743"/>
      <c r="KXB8" s="743"/>
      <c r="KXC8" s="743"/>
      <c r="KXD8" s="743"/>
      <c r="KXE8" s="743"/>
      <c r="KXF8" s="743"/>
      <c r="KXG8" s="743"/>
      <c r="KXH8" s="743"/>
      <c r="KXI8" s="743"/>
      <c r="KXJ8" s="743"/>
      <c r="KXK8" s="743"/>
      <c r="KXL8" s="743"/>
      <c r="KXM8" s="743"/>
      <c r="KXN8" s="743"/>
      <c r="KXO8" s="743"/>
      <c r="KXP8" s="743"/>
      <c r="KXQ8" s="743"/>
      <c r="KXR8" s="743"/>
      <c r="KXS8" s="743"/>
      <c r="KXT8" s="743"/>
      <c r="KXU8" s="743"/>
      <c r="KXV8" s="743"/>
      <c r="KXW8" s="743"/>
      <c r="KXX8" s="743"/>
      <c r="KXY8" s="743"/>
      <c r="KXZ8" s="743"/>
      <c r="KYA8" s="743"/>
      <c r="KYB8" s="743"/>
      <c r="KYC8" s="743"/>
      <c r="KYD8" s="743"/>
      <c r="KYE8" s="743"/>
      <c r="KYF8" s="743"/>
      <c r="KYG8" s="743"/>
      <c r="KYH8" s="743"/>
      <c r="KYI8" s="743"/>
      <c r="KYJ8" s="743"/>
      <c r="KYK8" s="743"/>
      <c r="KYL8" s="743"/>
      <c r="KYM8" s="743"/>
      <c r="KYN8" s="743"/>
      <c r="KYO8" s="743"/>
      <c r="KYP8" s="743"/>
      <c r="KYQ8" s="743"/>
      <c r="KYR8" s="743"/>
      <c r="KYS8" s="743"/>
      <c r="KYT8" s="743"/>
      <c r="KYU8" s="743"/>
      <c r="KYV8" s="743"/>
      <c r="KYW8" s="743"/>
      <c r="KYX8" s="743"/>
      <c r="KYY8" s="743"/>
      <c r="KYZ8" s="743"/>
      <c r="KZA8" s="743"/>
      <c r="KZB8" s="743"/>
      <c r="KZC8" s="743"/>
      <c r="KZD8" s="743"/>
      <c r="KZE8" s="743"/>
      <c r="KZF8" s="743"/>
      <c r="KZG8" s="743"/>
      <c r="KZH8" s="743"/>
      <c r="KZI8" s="743"/>
      <c r="KZJ8" s="743"/>
      <c r="KZK8" s="743"/>
      <c r="KZL8" s="743"/>
      <c r="KZM8" s="743"/>
      <c r="KZN8" s="743"/>
      <c r="KZO8" s="743"/>
      <c r="KZP8" s="743"/>
      <c r="KZQ8" s="743"/>
      <c r="KZR8" s="743"/>
      <c r="KZS8" s="743"/>
      <c r="KZT8" s="743"/>
      <c r="KZU8" s="743"/>
      <c r="KZV8" s="743"/>
      <c r="KZW8" s="743"/>
      <c r="KZX8" s="743"/>
      <c r="KZY8" s="743"/>
      <c r="KZZ8" s="743"/>
      <c r="LAA8" s="743"/>
      <c r="LAB8" s="743"/>
      <c r="LAC8" s="743"/>
      <c r="LAD8" s="743"/>
      <c r="LAE8" s="743"/>
      <c r="LAF8" s="743"/>
      <c r="LAG8" s="743"/>
      <c r="LAH8" s="743"/>
      <c r="LAI8" s="743"/>
      <c r="LAJ8" s="743"/>
      <c r="LAK8" s="743"/>
      <c r="LAL8" s="743"/>
      <c r="LAM8" s="743"/>
      <c r="LAN8" s="743"/>
      <c r="LAO8" s="743"/>
      <c r="LAP8" s="743"/>
      <c r="LAQ8" s="743"/>
      <c r="LAR8" s="743"/>
      <c r="LAS8" s="743"/>
      <c r="LAT8" s="743"/>
      <c r="LAU8" s="743"/>
      <c r="LAV8" s="743"/>
      <c r="LAW8" s="743"/>
      <c r="LAX8" s="743"/>
      <c r="LAY8" s="743"/>
      <c r="LAZ8" s="743"/>
      <c r="LBA8" s="743"/>
      <c r="LBB8" s="743"/>
      <c r="LBC8" s="743"/>
      <c r="LBD8" s="743"/>
      <c r="LBE8" s="743"/>
      <c r="LBF8" s="743"/>
      <c r="LBG8" s="743"/>
      <c r="LBH8" s="743"/>
      <c r="LBI8" s="743"/>
      <c r="LBJ8" s="743"/>
      <c r="LBK8" s="743"/>
      <c r="LBL8" s="743"/>
      <c r="LBM8" s="743"/>
      <c r="LBN8" s="743"/>
      <c r="LBO8" s="743"/>
      <c r="LBP8" s="743"/>
      <c r="LBQ8" s="743"/>
      <c r="LBR8" s="743"/>
      <c r="LBS8" s="743"/>
      <c r="LBT8" s="743"/>
      <c r="LBU8" s="743"/>
      <c r="LBV8" s="743"/>
      <c r="LBW8" s="743"/>
      <c r="LBX8" s="743"/>
      <c r="LBY8" s="743"/>
      <c r="LBZ8" s="743"/>
      <c r="LCA8" s="743"/>
      <c r="LCB8" s="743"/>
      <c r="LCC8" s="743"/>
      <c r="LCD8" s="743"/>
      <c r="LCE8" s="743"/>
      <c r="LCF8" s="743"/>
      <c r="LCG8" s="743"/>
      <c r="LCH8" s="743"/>
      <c r="LCI8" s="743"/>
      <c r="LCJ8" s="743"/>
      <c r="LCK8" s="743"/>
      <c r="LCL8" s="743"/>
      <c r="LCM8" s="743"/>
      <c r="LCN8" s="743"/>
      <c r="LCO8" s="743"/>
      <c r="LCP8" s="743"/>
      <c r="LCQ8" s="743"/>
      <c r="LCR8" s="743"/>
      <c r="LCS8" s="743"/>
      <c r="LCT8" s="743"/>
      <c r="LCU8" s="743"/>
      <c r="LCV8" s="743"/>
      <c r="LCW8" s="743"/>
      <c r="LCX8" s="743"/>
      <c r="LCY8" s="743"/>
      <c r="LCZ8" s="743"/>
      <c r="LDA8" s="743"/>
      <c r="LDB8" s="743"/>
      <c r="LDC8" s="743"/>
      <c r="LDD8" s="743"/>
      <c r="LDE8" s="743"/>
      <c r="LDF8" s="743"/>
      <c r="LDG8" s="743"/>
      <c r="LDH8" s="743"/>
      <c r="LDI8" s="743"/>
      <c r="LDJ8" s="743"/>
      <c r="LDK8" s="743"/>
      <c r="LDL8" s="743"/>
      <c r="LDM8" s="743"/>
      <c r="LDN8" s="743"/>
      <c r="LDO8" s="743"/>
      <c r="LDP8" s="743"/>
      <c r="LDQ8" s="743"/>
      <c r="LDR8" s="743"/>
      <c r="LDS8" s="743"/>
      <c r="LDT8" s="743"/>
      <c r="LDU8" s="743"/>
      <c r="LDV8" s="743"/>
      <c r="LDW8" s="743"/>
      <c r="LDX8" s="743"/>
      <c r="LDY8" s="743"/>
      <c r="LDZ8" s="743"/>
      <c r="LEA8" s="743"/>
      <c r="LEB8" s="743"/>
      <c r="LEC8" s="743"/>
      <c r="LED8" s="743"/>
      <c r="LEE8" s="743"/>
      <c r="LEF8" s="743"/>
      <c r="LEG8" s="743"/>
      <c r="LEH8" s="743"/>
      <c r="LEI8" s="743"/>
      <c r="LEJ8" s="743"/>
      <c r="LEK8" s="743"/>
      <c r="LEL8" s="743"/>
      <c r="LEM8" s="743"/>
      <c r="LEN8" s="743"/>
      <c r="LEO8" s="743"/>
      <c r="LEP8" s="743"/>
      <c r="LEQ8" s="743"/>
      <c r="LER8" s="743"/>
      <c r="LES8" s="743"/>
      <c r="LET8" s="743"/>
      <c r="LEU8" s="743"/>
      <c r="LEV8" s="743"/>
      <c r="LEW8" s="743"/>
      <c r="LEX8" s="743"/>
      <c r="LEY8" s="743"/>
      <c r="LEZ8" s="743"/>
      <c r="LFA8" s="743"/>
      <c r="LFB8" s="743"/>
      <c r="LFC8" s="743"/>
      <c r="LFD8" s="743"/>
      <c r="LFE8" s="743"/>
      <c r="LFF8" s="743"/>
      <c r="LFG8" s="743"/>
      <c r="LFH8" s="743"/>
      <c r="LFI8" s="743"/>
      <c r="LFJ8" s="743"/>
      <c r="LFK8" s="743"/>
      <c r="LFL8" s="743"/>
      <c r="LFM8" s="743"/>
      <c r="LFN8" s="743"/>
      <c r="LFO8" s="743"/>
      <c r="LFP8" s="743"/>
      <c r="LFQ8" s="743"/>
      <c r="LFR8" s="743"/>
      <c r="LFS8" s="743"/>
      <c r="LFT8" s="743"/>
      <c r="LFU8" s="743"/>
      <c r="LFV8" s="743"/>
      <c r="LFW8" s="743"/>
      <c r="LFX8" s="743"/>
      <c r="LFY8" s="743"/>
      <c r="LFZ8" s="743"/>
      <c r="LGA8" s="743"/>
      <c r="LGB8" s="743"/>
      <c r="LGC8" s="743"/>
      <c r="LGD8" s="743"/>
      <c r="LGE8" s="743"/>
      <c r="LGF8" s="743"/>
      <c r="LGG8" s="743"/>
      <c r="LGH8" s="743"/>
      <c r="LGI8" s="743"/>
      <c r="LGJ8" s="743"/>
      <c r="LGK8" s="743"/>
      <c r="LGL8" s="743"/>
      <c r="LGM8" s="743"/>
      <c r="LGN8" s="743"/>
      <c r="LGO8" s="743"/>
      <c r="LGP8" s="743"/>
      <c r="LGQ8" s="743"/>
      <c r="LGR8" s="743"/>
      <c r="LGS8" s="743"/>
      <c r="LGT8" s="743"/>
      <c r="LGU8" s="743"/>
      <c r="LGV8" s="743"/>
      <c r="LGW8" s="743"/>
      <c r="LGX8" s="743"/>
      <c r="LGY8" s="743"/>
      <c r="LGZ8" s="743"/>
      <c r="LHA8" s="743"/>
      <c r="LHB8" s="743"/>
      <c r="LHC8" s="743"/>
      <c r="LHD8" s="743"/>
      <c r="LHE8" s="743"/>
      <c r="LHF8" s="743"/>
      <c r="LHG8" s="743"/>
      <c r="LHH8" s="743"/>
      <c r="LHI8" s="743"/>
      <c r="LHJ8" s="743"/>
      <c r="LHK8" s="743"/>
      <c r="LHL8" s="743"/>
      <c r="LHM8" s="743"/>
      <c r="LHN8" s="743"/>
      <c r="LHO8" s="743"/>
      <c r="LHP8" s="743"/>
      <c r="LHQ8" s="743"/>
      <c r="LHR8" s="743"/>
      <c r="LHS8" s="743"/>
      <c r="LHT8" s="743"/>
      <c r="LHU8" s="743"/>
      <c r="LHV8" s="743"/>
      <c r="LHW8" s="743"/>
      <c r="LHX8" s="743"/>
      <c r="LHY8" s="743"/>
      <c r="LHZ8" s="743"/>
      <c r="LIA8" s="743"/>
      <c r="LIB8" s="743"/>
      <c r="LIC8" s="743"/>
      <c r="LID8" s="743"/>
      <c r="LIE8" s="743"/>
      <c r="LIF8" s="743"/>
      <c r="LIG8" s="743"/>
      <c r="LIH8" s="743"/>
      <c r="LII8" s="743"/>
      <c r="LIJ8" s="743"/>
      <c r="LIK8" s="743"/>
      <c r="LIL8" s="743"/>
      <c r="LIM8" s="743"/>
      <c r="LIN8" s="743"/>
      <c r="LIO8" s="743"/>
      <c r="LIP8" s="743"/>
      <c r="LIQ8" s="743"/>
      <c r="LIR8" s="743"/>
      <c r="LIS8" s="743"/>
      <c r="LIT8" s="743"/>
      <c r="LIU8" s="743"/>
      <c r="LIV8" s="743"/>
      <c r="LIW8" s="743"/>
      <c r="LIX8" s="743"/>
      <c r="LIY8" s="743"/>
      <c r="LIZ8" s="743"/>
      <c r="LJA8" s="743"/>
      <c r="LJB8" s="743"/>
      <c r="LJC8" s="743"/>
      <c r="LJD8" s="743"/>
      <c r="LJE8" s="743"/>
      <c r="LJF8" s="743"/>
      <c r="LJG8" s="743"/>
      <c r="LJH8" s="743"/>
      <c r="LJI8" s="743"/>
      <c r="LJJ8" s="743"/>
      <c r="LJK8" s="743"/>
      <c r="LJL8" s="743"/>
      <c r="LJM8" s="743"/>
      <c r="LJN8" s="743"/>
      <c r="LJO8" s="743"/>
      <c r="LJP8" s="743"/>
      <c r="LJQ8" s="743"/>
      <c r="LJR8" s="743"/>
      <c r="LJS8" s="743"/>
      <c r="LJT8" s="743"/>
      <c r="LJU8" s="743"/>
      <c r="LJV8" s="743"/>
      <c r="LJW8" s="743"/>
      <c r="LJX8" s="743"/>
      <c r="LJY8" s="743"/>
      <c r="LJZ8" s="743"/>
      <c r="LKA8" s="743"/>
      <c r="LKB8" s="743"/>
      <c r="LKC8" s="743"/>
      <c r="LKD8" s="743"/>
      <c r="LKE8" s="743"/>
      <c r="LKF8" s="743"/>
      <c r="LKG8" s="743"/>
      <c r="LKH8" s="743"/>
      <c r="LKI8" s="743"/>
      <c r="LKJ8" s="743"/>
      <c r="LKK8" s="743"/>
      <c r="LKL8" s="743"/>
      <c r="LKM8" s="743"/>
      <c r="LKN8" s="743"/>
      <c r="LKO8" s="743"/>
      <c r="LKP8" s="743"/>
      <c r="LKQ8" s="743"/>
      <c r="LKR8" s="743"/>
      <c r="LKS8" s="743"/>
      <c r="LKT8" s="743"/>
      <c r="LKU8" s="743"/>
      <c r="LKV8" s="743"/>
      <c r="LKW8" s="743"/>
      <c r="LKX8" s="743"/>
      <c r="LKY8" s="743"/>
      <c r="LKZ8" s="743"/>
      <c r="LLA8" s="743"/>
      <c r="LLB8" s="743"/>
      <c r="LLC8" s="743"/>
      <c r="LLD8" s="743"/>
      <c r="LLE8" s="743"/>
      <c r="LLF8" s="743"/>
      <c r="LLG8" s="743"/>
      <c r="LLH8" s="743"/>
      <c r="LLI8" s="743"/>
      <c r="LLJ8" s="743"/>
      <c r="LLK8" s="743"/>
      <c r="LLL8" s="743"/>
      <c r="LLM8" s="743"/>
      <c r="LLN8" s="743"/>
      <c r="LLO8" s="743"/>
      <c r="LLP8" s="743"/>
      <c r="LLQ8" s="743"/>
      <c r="LLR8" s="743"/>
      <c r="LLS8" s="743"/>
      <c r="LLT8" s="743"/>
      <c r="LLU8" s="743"/>
      <c r="LLV8" s="743"/>
      <c r="LLW8" s="743"/>
      <c r="LLX8" s="743"/>
      <c r="LLY8" s="743"/>
      <c r="LLZ8" s="743"/>
      <c r="LMA8" s="743"/>
      <c r="LMB8" s="743"/>
      <c r="LMC8" s="743"/>
      <c r="LMD8" s="743"/>
      <c r="LME8" s="743"/>
      <c r="LMF8" s="743"/>
      <c r="LMG8" s="743"/>
      <c r="LMH8" s="743"/>
      <c r="LMI8" s="743"/>
      <c r="LMJ8" s="743"/>
      <c r="LMK8" s="743"/>
      <c r="LML8" s="743"/>
      <c r="LMM8" s="743"/>
      <c r="LMN8" s="743"/>
      <c r="LMO8" s="743"/>
      <c r="LMP8" s="743"/>
      <c r="LMQ8" s="743"/>
      <c r="LMR8" s="743"/>
      <c r="LMS8" s="743"/>
      <c r="LMT8" s="743"/>
      <c r="LMU8" s="743"/>
      <c r="LMV8" s="743"/>
      <c r="LMW8" s="743"/>
      <c r="LMX8" s="743"/>
      <c r="LMY8" s="743"/>
      <c r="LMZ8" s="743"/>
      <c r="LNA8" s="743"/>
      <c r="LNB8" s="743"/>
      <c r="LNC8" s="743"/>
      <c r="LND8" s="743"/>
      <c r="LNE8" s="743"/>
      <c r="LNF8" s="743"/>
      <c r="LNG8" s="743"/>
      <c r="LNH8" s="743"/>
      <c r="LNI8" s="743"/>
      <c r="LNJ8" s="743"/>
      <c r="LNK8" s="743"/>
      <c r="LNL8" s="743"/>
      <c r="LNM8" s="743"/>
      <c r="LNN8" s="743"/>
      <c r="LNO8" s="743"/>
      <c r="LNP8" s="743"/>
      <c r="LNQ8" s="743"/>
      <c r="LNR8" s="743"/>
      <c r="LNS8" s="743"/>
      <c r="LNT8" s="743"/>
      <c r="LNU8" s="743"/>
      <c r="LNV8" s="743"/>
      <c r="LNW8" s="743"/>
      <c r="LNX8" s="743"/>
      <c r="LNY8" s="743"/>
      <c r="LNZ8" s="743"/>
      <c r="LOA8" s="743"/>
      <c r="LOB8" s="743"/>
      <c r="LOC8" s="743"/>
      <c r="LOD8" s="743"/>
      <c r="LOE8" s="743"/>
      <c r="LOF8" s="743"/>
      <c r="LOG8" s="743"/>
      <c r="LOH8" s="743"/>
      <c r="LOI8" s="743"/>
      <c r="LOJ8" s="743"/>
      <c r="LOK8" s="743"/>
      <c r="LOL8" s="743"/>
      <c r="LOM8" s="743"/>
      <c r="LON8" s="743"/>
      <c r="LOO8" s="743"/>
      <c r="LOP8" s="743"/>
      <c r="LOQ8" s="743"/>
      <c r="LOR8" s="743"/>
      <c r="LOS8" s="743"/>
      <c r="LOT8" s="743"/>
      <c r="LOU8" s="743"/>
      <c r="LOV8" s="743"/>
      <c r="LOW8" s="743"/>
      <c r="LOX8" s="743"/>
      <c r="LOY8" s="743"/>
      <c r="LOZ8" s="743"/>
      <c r="LPA8" s="743"/>
      <c r="LPB8" s="743"/>
      <c r="LPC8" s="743"/>
      <c r="LPD8" s="743"/>
      <c r="LPE8" s="743"/>
      <c r="LPF8" s="743"/>
      <c r="LPG8" s="743"/>
      <c r="LPH8" s="743"/>
      <c r="LPI8" s="743"/>
      <c r="LPJ8" s="743"/>
      <c r="LPK8" s="743"/>
      <c r="LPL8" s="743"/>
      <c r="LPM8" s="743"/>
      <c r="LPN8" s="743"/>
      <c r="LPO8" s="743"/>
      <c r="LPP8" s="743"/>
      <c r="LPQ8" s="743"/>
      <c r="LPR8" s="743"/>
      <c r="LPS8" s="743"/>
      <c r="LPT8" s="743"/>
      <c r="LPU8" s="743"/>
      <c r="LPV8" s="743"/>
      <c r="LPW8" s="743"/>
      <c r="LPX8" s="743"/>
      <c r="LPY8" s="743"/>
      <c r="LPZ8" s="743"/>
      <c r="LQA8" s="743"/>
      <c r="LQB8" s="743"/>
      <c r="LQC8" s="743"/>
      <c r="LQD8" s="743"/>
      <c r="LQE8" s="743"/>
      <c r="LQF8" s="743"/>
      <c r="LQG8" s="743"/>
      <c r="LQH8" s="743"/>
      <c r="LQI8" s="743"/>
      <c r="LQJ8" s="743"/>
      <c r="LQK8" s="743"/>
      <c r="LQL8" s="743"/>
      <c r="LQM8" s="743"/>
      <c r="LQN8" s="743"/>
      <c r="LQO8" s="743"/>
      <c r="LQP8" s="743"/>
      <c r="LQQ8" s="743"/>
      <c r="LQR8" s="743"/>
      <c r="LQS8" s="743"/>
      <c r="LQT8" s="743"/>
      <c r="LQU8" s="743"/>
      <c r="LQV8" s="743"/>
      <c r="LQW8" s="743"/>
      <c r="LQX8" s="743"/>
      <c r="LQY8" s="743"/>
      <c r="LQZ8" s="743"/>
      <c r="LRA8" s="743"/>
      <c r="LRB8" s="743"/>
      <c r="LRC8" s="743"/>
      <c r="LRD8" s="743"/>
      <c r="LRE8" s="743"/>
      <c r="LRF8" s="743"/>
      <c r="LRG8" s="743"/>
      <c r="LRH8" s="743"/>
      <c r="LRI8" s="743"/>
      <c r="LRJ8" s="743"/>
      <c r="LRK8" s="743"/>
      <c r="LRL8" s="743"/>
      <c r="LRM8" s="743"/>
      <c r="LRN8" s="743"/>
      <c r="LRO8" s="743"/>
      <c r="LRP8" s="743"/>
      <c r="LRQ8" s="743"/>
      <c r="LRR8" s="743"/>
      <c r="LRS8" s="743"/>
      <c r="LRT8" s="743"/>
      <c r="LRU8" s="743"/>
      <c r="LRV8" s="743"/>
      <c r="LRW8" s="743"/>
      <c r="LRX8" s="743"/>
      <c r="LRY8" s="743"/>
      <c r="LRZ8" s="743"/>
      <c r="LSA8" s="743"/>
      <c r="LSB8" s="743"/>
      <c r="LSC8" s="743"/>
      <c r="LSD8" s="743"/>
      <c r="LSE8" s="743"/>
      <c r="LSF8" s="743"/>
      <c r="LSG8" s="743"/>
      <c r="LSH8" s="743"/>
      <c r="LSI8" s="743"/>
      <c r="LSJ8" s="743"/>
      <c r="LSK8" s="743"/>
      <c r="LSL8" s="743"/>
      <c r="LSM8" s="743"/>
      <c r="LSN8" s="743"/>
      <c r="LSO8" s="743"/>
      <c r="LSP8" s="743"/>
      <c r="LSQ8" s="743"/>
      <c r="LSR8" s="743"/>
      <c r="LSS8" s="743"/>
      <c r="LST8" s="743"/>
      <c r="LSU8" s="743"/>
      <c r="LSV8" s="743"/>
      <c r="LSW8" s="743"/>
      <c r="LSX8" s="743"/>
      <c r="LSY8" s="743"/>
      <c r="LSZ8" s="743"/>
      <c r="LTA8" s="743"/>
      <c r="LTB8" s="743"/>
      <c r="LTC8" s="743"/>
      <c r="LTD8" s="743"/>
      <c r="LTE8" s="743"/>
      <c r="LTF8" s="743"/>
      <c r="LTG8" s="743"/>
      <c r="LTH8" s="743"/>
      <c r="LTI8" s="743"/>
      <c r="LTJ8" s="743"/>
      <c r="LTK8" s="743"/>
      <c r="LTL8" s="743"/>
      <c r="LTM8" s="743"/>
      <c r="LTN8" s="743"/>
      <c r="LTO8" s="743"/>
      <c r="LTP8" s="743"/>
      <c r="LTQ8" s="743"/>
      <c r="LTR8" s="743"/>
      <c r="LTS8" s="743"/>
      <c r="LTT8" s="743"/>
      <c r="LTU8" s="743"/>
      <c r="LTV8" s="743"/>
      <c r="LTW8" s="743"/>
      <c r="LTX8" s="743"/>
      <c r="LTY8" s="743"/>
      <c r="LTZ8" s="743"/>
      <c r="LUA8" s="743"/>
      <c r="LUB8" s="743"/>
      <c r="LUC8" s="743"/>
      <c r="LUD8" s="743"/>
      <c r="LUE8" s="743"/>
      <c r="LUF8" s="743"/>
      <c r="LUG8" s="743"/>
      <c r="LUH8" s="743"/>
      <c r="LUI8" s="743"/>
      <c r="LUJ8" s="743"/>
      <c r="LUK8" s="743"/>
      <c r="LUL8" s="743"/>
      <c r="LUM8" s="743"/>
      <c r="LUN8" s="743"/>
      <c r="LUO8" s="743"/>
      <c r="LUP8" s="743"/>
      <c r="LUQ8" s="743"/>
      <c r="LUR8" s="743"/>
      <c r="LUS8" s="743"/>
      <c r="LUT8" s="743"/>
      <c r="LUU8" s="743"/>
      <c r="LUV8" s="743"/>
      <c r="LUW8" s="743"/>
      <c r="LUX8" s="743"/>
      <c r="LUY8" s="743"/>
      <c r="LUZ8" s="743"/>
      <c r="LVA8" s="743"/>
      <c r="LVB8" s="743"/>
      <c r="LVC8" s="743"/>
      <c r="LVD8" s="743"/>
      <c r="LVE8" s="743"/>
      <c r="LVF8" s="743"/>
      <c r="LVG8" s="743"/>
      <c r="LVH8" s="743"/>
      <c r="LVI8" s="743"/>
      <c r="LVJ8" s="743"/>
      <c r="LVK8" s="743"/>
      <c r="LVL8" s="743"/>
      <c r="LVM8" s="743"/>
      <c r="LVN8" s="743"/>
      <c r="LVO8" s="743"/>
      <c r="LVP8" s="743"/>
      <c r="LVQ8" s="743"/>
      <c r="LVR8" s="743"/>
      <c r="LVS8" s="743"/>
      <c r="LVT8" s="743"/>
      <c r="LVU8" s="743"/>
      <c r="LVV8" s="743"/>
      <c r="LVW8" s="743"/>
      <c r="LVX8" s="743"/>
      <c r="LVY8" s="743"/>
      <c r="LVZ8" s="743"/>
      <c r="LWA8" s="743"/>
      <c r="LWB8" s="743"/>
      <c r="LWC8" s="743"/>
      <c r="LWD8" s="743"/>
      <c r="LWE8" s="743"/>
      <c r="LWF8" s="743"/>
      <c r="LWG8" s="743"/>
      <c r="LWH8" s="743"/>
      <c r="LWI8" s="743"/>
      <c r="LWJ8" s="743"/>
      <c r="LWK8" s="743"/>
      <c r="LWL8" s="743"/>
      <c r="LWM8" s="743"/>
      <c r="LWN8" s="743"/>
      <c r="LWO8" s="743"/>
      <c r="LWP8" s="743"/>
      <c r="LWQ8" s="743"/>
      <c r="LWR8" s="743"/>
      <c r="LWS8" s="743"/>
      <c r="LWT8" s="743"/>
      <c r="LWU8" s="743"/>
      <c r="LWV8" s="743"/>
      <c r="LWW8" s="743"/>
      <c r="LWX8" s="743"/>
      <c r="LWY8" s="743"/>
      <c r="LWZ8" s="743"/>
      <c r="LXA8" s="743"/>
      <c r="LXB8" s="743"/>
      <c r="LXC8" s="743"/>
      <c r="LXD8" s="743"/>
      <c r="LXE8" s="743"/>
      <c r="LXF8" s="743"/>
      <c r="LXG8" s="743"/>
      <c r="LXH8" s="743"/>
      <c r="LXI8" s="743"/>
      <c r="LXJ8" s="743"/>
      <c r="LXK8" s="743"/>
      <c r="LXL8" s="743"/>
      <c r="LXM8" s="743"/>
      <c r="LXN8" s="743"/>
      <c r="LXO8" s="743"/>
      <c r="LXP8" s="743"/>
      <c r="LXQ8" s="743"/>
      <c r="LXR8" s="743"/>
      <c r="LXS8" s="743"/>
      <c r="LXT8" s="743"/>
      <c r="LXU8" s="743"/>
      <c r="LXV8" s="743"/>
      <c r="LXW8" s="743"/>
      <c r="LXX8" s="743"/>
      <c r="LXY8" s="743"/>
      <c r="LXZ8" s="743"/>
      <c r="LYA8" s="743"/>
      <c r="LYB8" s="743"/>
      <c r="LYC8" s="743"/>
      <c r="LYD8" s="743"/>
      <c r="LYE8" s="743"/>
      <c r="LYF8" s="743"/>
      <c r="LYG8" s="743"/>
      <c r="LYH8" s="743"/>
      <c r="LYI8" s="743"/>
      <c r="LYJ8" s="743"/>
      <c r="LYK8" s="743"/>
      <c r="LYL8" s="743"/>
      <c r="LYM8" s="743"/>
      <c r="LYN8" s="743"/>
      <c r="LYO8" s="743"/>
      <c r="LYP8" s="743"/>
      <c r="LYQ8" s="743"/>
      <c r="LYR8" s="743"/>
      <c r="LYS8" s="743"/>
      <c r="LYT8" s="743"/>
      <c r="LYU8" s="743"/>
      <c r="LYV8" s="743"/>
      <c r="LYW8" s="743"/>
      <c r="LYX8" s="743"/>
      <c r="LYY8" s="743"/>
      <c r="LYZ8" s="743"/>
      <c r="LZA8" s="743"/>
      <c r="LZB8" s="743"/>
      <c r="LZC8" s="743"/>
      <c r="LZD8" s="743"/>
      <c r="LZE8" s="743"/>
      <c r="LZF8" s="743"/>
      <c r="LZG8" s="743"/>
      <c r="LZH8" s="743"/>
      <c r="LZI8" s="743"/>
      <c r="LZJ8" s="743"/>
      <c r="LZK8" s="743"/>
      <c r="LZL8" s="743"/>
      <c r="LZM8" s="743"/>
      <c r="LZN8" s="743"/>
      <c r="LZO8" s="743"/>
      <c r="LZP8" s="743"/>
      <c r="LZQ8" s="743"/>
      <c r="LZR8" s="743"/>
      <c r="LZS8" s="743"/>
      <c r="LZT8" s="743"/>
      <c r="LZU8" s="743"/>
      <c r="LZV8" s="743"/>
      <c r="LZW8" s="743"/>
      <c r="LZX8" s="743"/>
      <c r="LZY8" s="743"/>
      <c r="LZZ8" s="743"/>
      <c r="MAA8" s="743"/>
      <c r="MAB8" s="743"/>
      <c r="MAC8" s="743"/>
      <c r="MAD8" s="743"/>
      <c r="MAE8" s="743"/>
      <c r="MAF8" s="743"/>
      <c r="MAG8" s="743"/>
      <c r="MAH8" s="743"/>
      <c r="MAI8" s="743"/>
      <c r="MAJ8" s="743"/>
      <c r="MAK8" s="743"/>
      <c r="MAL8" s="743"/>
      <c r="MAM8" s="743"/>
      <c r="MAN8" s="743"/>
      <c r="MAO8" s="743"/>
      <c r="MAP8" s="743"/>
      <c r="MAQ8" s="743"/>
      <c r="MAR8" s="743"/>
      <c r="MAS8" s="743"/>
      <c r="MAT8" s="743"/>
      <c r="MAU8" s="743"/>
      <c r="MAV8" s="743"/>
      <c r="MAW8" s="743"/>
      <c r="MAX8" s="743"/>
      <c r="MAY8" s="743"/>
      <c r="MAZ8" s="743"/>
      <c r="MBA8" s="743"/>
      <c r="MBB8" s="743"/>
      <c r="MBC8" s="743"/>
      <c r="MBD8" s="743"/>
      <c r="MBE8" s="743"/>
      <c r="MBF8" s="743"/>
      <c r="MBG8" s="743"/>
      <c r="MBH8" s="743"/>
      <c r="MBI8" s="743"/>
      <c r="MBJ8" s="743"/>
      <c r="MBK8" s="743"/>
      <c r="MBL8" s="743"/>
      <c r="MBM8" s="743"/>
      <c r="MBN8" s="743"/>
      <c r="MBO8" s="743"/>
      <c r="MBP8" s="743"/>
      <c r="MBQ8" s="743"/>
      <c r="MBR8" s="743"/>
      <c r="MBS8" s="743"/>
      <c r="MBT8" s="743"/>
      <c r="MBU8" s="743"/>
      <c r="MBV8" s="743"/>
      <c r="MBW8" s="743"/>
      <c r="MBX8" s="743"/>
      <c r="MBY8" s="743"/>
      <c r="MBZ8" s="743"/>
      <c r="MCA8" s="743"/>
      <c r="MCB8" s="743"/>
      <c r="MCC8" s="743"/>
      <c r="MCD8" s="743"/>
      <c r="MCE8" s="743"/>
      <c r="MCF8" s="743"/>
      <c r="MCG8" s="743"/>
      <c r="MCH8" s="743"/>
      <c r="MCI8" s="743"/>
      <c r="MCJ8" s="743"/>
      <c r="MCK8" s="743"/>
      <c r="MCL8" s="743"/>
      <c r="MCM8" s="743"/>
      <c r="MCN8" s="743"/>
      <c r="MCO8" s="743"/>
      <c r="MCP8" s="743"/>
      <c r="MCQ8" s="743"/>
      <c r="MCR8" s="743"/>
      <c r="MCS8" s="743"/>
      <c r="MCT8" s="743"/>
      <c r="MCU8" s="743"/>
      <c r="MCV8" s="743"/>
      <c r="MCW8" s="743"/>
      <c r="MCX8" s="743"/>
      <c r="MCY8" s="743"/>
      <c r="MCZ8" s="743"/>
      <c r="MDA8" s="743"/>
      <c r="MDB8" s="743"/>
      <c r="MDC8" s="743"/>
      <c r="MDD8" s="743"/>
      <c r="MDE8" s="743"/>
      <c r="MDF8" s="743"/>
      <c r="MDG8" s="743"/>
      <c r="MDH8" s="743"/>
      <c r="MDI8" s="743"/>
      <c r="MDJ8" s="743"/>
      <c r="MDK8" s="743"/>
      <c r="MDL8" s="743"/>
      <c r="MDM8" s="743"/>
      <c r="MDN8" s="743"/>
      <c r="MDO8" s="743"/>
      <c r="MDP8" s="743"/>
      <c r="MDQ8" s="743"/>
      <c r="MDR8" s="743"/>
      <c r="MDS8" s="743"/>
      <c r="MDT8" s="743"/>
      <c r="MDU8" s="743"/>
      <c r="MDV8" s="743"/>
      <c r="MDW8" s="743"/>
      <c r="MDX8" s="743"/>
      <c r="MDY8" s="743"/>
      <c r="MDZ8" s="743"/>
      <c r="MEA8" s="743"/>
      <c r="MEB8" s="743"/>
      <c r="MEC8" s="743"/>
      <c r="MED8" s="743"/>
      <c r="MEE8" s="743"/>
      <c r="MEF8" s="743"/>
      <c r="MEG8" s="743"/>
      <c r="MEH8" s="743"/>
      <c r="MEI8" s="743"/>
      <c r="MEJ8" s="743"/>
      <c r="MEK8" s="743"/>
      <c r="MEL8" s="743"/>
      <c r="MEM8" s="743"/>
      <c r="MEN8" s="743"/>
      <c r="MEO8" s="743"/>
      <c r="MEP8" s="743"/>
      <c r="MEQ8" s="743"/>
      <c r="MER8" s="743"/>
      <c r="MES8" s="743"/>
      <c r="MET8" s="743"/>
      <c r="MEU8" s="743"/>
      <c r="MEV8" s="743"/>
      <c r="MEW8" s="743"/>
      <c r="MEX8" s="743"/>
      <c r="MEY8" s="743"/>
      <c r="MEZ8" s="743"/>
      <c r="MFA8" s="743"/>
      <c r="MFB8" s="743"/>
      <c r="MFC8" s="743"/>
      <c r="MFD8" s="743"/>
      <c r="MFE8" s="743"/>
      <c r="MFF8" s="743"/>
      <c r="MFG8" s="743"/>
      <c r="MFH8" s="743"/>
      <c r="MFI8" s="743"/>
      <c r="MFJ8" s="743"/>
      <c r="MFK8" s="743"/>
      <c r="MFL8" s="743"/>
      <c r="MFM8" s="743"/>
      <c r="MFN8" s="743"/>
      <c r="MFO8" s="743"/>
      <c r="MFP8" s="743"/>
      <c r="MFQ8" s="743"/>
      <c r="MFR8" s="743"/>
      <c r="MFS8" s="743"/>
      <c r="MFT8" s="743"/>
      <c r="MFU8" s="743"/>
      <c r="MFV8" s="743"/>
      <c r="MFW8" s="743"/>
      <c r="MFX8" s="743"/>
      <c r="MFY8" s="743"/>
      <c r="MFZ8" s="743"/>
      <c r="MGA8" s="743"/>
      <c r="MGB8" s="743"/>
      <c r="MGC8" s="743"/>
      <c r="MGD8" s="743"/>
      <c r="MGE8" s="743"/>
      <c r="MGF8" s="743"/>
      <c r="MGG8" s="743"/>
      <c r="MGH8" s="743"/>
      <c r="MGI8" s="743"/>
      <c r="MGJ8" s="743"/>
      <c r="MGK8" s="743"/>
      <c r="MGL8" s="743"/>
      <c r="MGM8" s="743"/>
      <c r="MGN8" s="743"/>
      <c r="MGO8" s="743"/>
      <c r="MGP8" s="743"/>
      <c r="MGQ8" s="743"/>
      <c r="MGR8" s="743"/>
      <c r="MGS8" s="743"/>
      <c r="MGT8" s="743"/>
      <c r="MGU8" s="743"/>
      <c r="MGV8" s="743"/>
      <c r="MGW8" s="743"/>
      <c r="MGX8" s="743"/>
      <c r="MGY8" s="743"/>
      <c r="MGZ8" s="743"/>
      <c r="MHA8" s="743"/>
      <c r="MHB8" s="743"/>
      <c r="MHC8" s="743"/>
      <c r="MHD8" s="743"/>
      <c r="MHE8" s="743"/>
      <c r="MHF8" s="743"/>
      <c r="MHG8" s="743"/>
      <c r="MHH8" s="743"/>
      <c r="MHI8" s="743"/>
      <c r="MHJ8" s="743"/>
      <c r="MHK8" s="743"/>
      <c r="MHL8" s="743"/>
      <c r="MHM8" s="743"/>
      <c r="MHN8" s="743"/>
      <c r="MHO8" s="743"/>
      <c r="MHP8" s="743"/>
      <c r="MHQ8" s="743"/>
      <c r="MHR8" s="743"/>
      <c r="MHS8" s="743"/>
      <c r="MHT8" s="743"/>
      <c r="MHU8" s="743"/>
      <c r="MHV8" s="743"/>
      <c r="MHW8" s="743"/>
      <c r="MHX8" s="743"/>
      <c r="MHY8" s="743"/>
      <c r="MHZ8" s="743"/>
      <c r="MIA8" s="743"/>
      <c r="MIB8" s="743"/>
      <c r="MIC8" s="743"/>
      <c r="MID8" s="743"/>
      <c r="MIE8" s="743"/>
      <c r="MIF8" s="743"/>
      <c r="MIG8" s="743"/>
      <c r="MIH8" s="743"/>
      <c r="MII8" s="743"/>
      <c r="MIJ8" s="743"/>
      <c r="MIK8" s="743"/>
      <c r="MIL8" s="743"/>
      <c r="MIM8" s="743"/>
      <c r="MIN8" s="743"/>
      <c r="MIO8" s="743"/>
      <c r="MIP8" s="743"/>
      <c r="MIQ8" s="743"/>
      <c r="MIR8" s="743"/>
      <c r="MIS8" s="743"/>
      <c r="MIT8" s="743"/>
      <c r="MIU8" s="743"/>
      <c r="MIV8" s="743"/>
      <c r="MIW8" s="743"/>
      <c r="MIX8" s="743"/>
      <c r="MIY8" s="743"/>
      <c r="MIZ8" s="743"/>
      <c r="MJA8" s="743"/>
      <c r="MJB8" s="743"/>
      <c r="MJC8" s="743"/>
      <c r="MJD8" s="743"/>
      <c r="MJE8" s="743"/>
      <c r="MJF8" s="743"/>
      <c r="MJG8" s="743"/>
      <c r="MJH8" s="743"/>
      <c r="MJI8" s="743"/>
      <c r="MJJ8" s="743"/>
      <c r="MJK8" s="743"/>
      <c r="MJL8" s="743"/>
      <c r="MJM8" s="743"/>
      <c r="MJN8" s="743"/>
      <c r="MJO8" s="743"/>
      <c r="MJP8" s="743"/>
      <c r="MJQ8" s="743"/>
      <c r="MJR8" s="743"/>
      <c r="MJS8" s="743"/>
      <c r="MJT8" s="743"/>
      <c r="MJU8" s="743"/>
      <c r="MJV8" s="743"/>
      <c r="MJW8" s="743"/>
      <c r="MJX8" s="743"/>
      <c r="MJY8" s="743"/>
      <c r="MJZ8" s="743"/>
      <c r="MKA8" s="743"/>
      <c r="MKB8" s="743"/>
      <c r="MKC8" s="743"/>
      <c r="MKD8" s="743"/>
      <c r="MKE8" s="743"/>
      <c r="MKF8" s="743"/>
      <c r="MKG8" s="743"/>
      <c r="MKH8" s="743"/>
      <c r="MKI8" s="743"/>
      <c r="MKJ8" s="743"/>
      <c r="MKK8" s="743"/>
      <c r="MKL8" s="743"/>
      <c r="MKM8" s="743"/>
      <c r="MKN8" s="743"/>
      <c r="MKO8" s="743"/>
      <c r="MKP8" s="743"/>
      <c r="MKQ8" s="743"/>
      <c r="MKR8" s="743"/>
      <c r="MKS8" s="743"/>
      <c r="MKT8" s="743"/>
      <c r="MKU8" s="743"/>
      <c r="MKV8" s="743"/>
      <c r="MKW8" s="743"/>
      <c r="MKX8" s="743"/>
      <c r="MKY8" s="743"/>
      <c r="MKZ8" s="743"/>
      <c r="MLA8" s="743"/>
      <c r="MLB8" s="743"/>
      <c r="MLC8" s="743"/>
      <c r="MLD8" s="743"/>
      <c r="MLE8" s="743"/>
      <c r="MLF8" s="743"/>
      <c r="MLG8" s="743"/>
      <c r="MLH8" s="743"/>
      <c r="MLI8" s="743"/>
      <c r="MLJ8" s="743"/>
      <c r="MLK8" s="743"/>
      <c r="MLL8" s="743"/>
      <c r="MLM8" s="743"/>
      <c r="MLN8" s="743"/>
      <c r="MLO8" s="743"/>
      <c r="MLP8" s="743"/>
      <c r="MLQ8" s="743"/>
      <c r="MLR8" s="743"/>
      <c r="MLS8" s="743"/>
      <c r="MLT8" s="743"/>
      <c r="MLU8" s="743"/>
      <c r="MLV8" s="743"/>
      <c r="MLW8" s="743"/>
      <c r="MLX8" s="743"/>
      <c r="MLY8" s="743"/>
      <c r="MLZ8" s="743"/>
      <c r="MMA8" s="743"/>
      <c r="MMB8" s="743"/>
      <c r="MMC8" s="743"/>
      <c r="MMD8" s="743"/>
      <c r="MME8" s="743"/>
      <c r="MMF8" s="743"/>
      <c r="MMG8" s="743"/>
      <c r="MMH8" s="743"/>
      <c r="MMI8" s="743"/>
      <c r="MMJ8" s="743"/>
      <c r="MMK8" s="743"/>
      <c r="MML8" s="743"/>
      <c r="MMM8" s="743"/>
      <c r="MMN8" s="743"/>
      <c r="MMO8" s="743"/>
      <c r="MMP8" s="743"/>
      <c r="MMQ8" s="743"/>
      <c r="MMR8" s="743"/>
      <c r="MMS8" s="743"/>
      <c r="MMT8" s="743"/>
      <c r="MMU8" s="743"/>
      <c r="MMV8" s="743"/>
      <c r="MMW8" s="743"/>
      <c r="MMX8" s="743"/>
      <c r="MMY8" s="743"/>
      <c r="MMZ8" s="743"/>
      <c r="MNA8" s="743"/>
      <c r="MNB8" s="743"/>
      <c r="MNC8" s="743"/>
      <c r="MND8" s="743"/>
      <c r="MNE8" s="743"/>
      <c r="MNF8" s="743"/>
      <c r="MNG8" s="743"/>
      <c r="MNH8" s="743"/>
      <c r="MNI8" s="743"/>
      <c r="MNJ8" s="743"/>
      <c r="MNK8" s="743"/>
      <c r="MNL8" s="743"/>
      <c r="MNM8" s="743"/>
      <c r="MNN8" s="743"/>
      <c r="MNO8" s="743"/>
      <c r="MNP8" s="743"/>
      <c r="MNQ8" s="743"/>
      <c r="MNR8" s="743"/>
      <c r="MNS8" s="743"/>
      <c r="MNT8" s="743"/>
      <c r="MNU8" s="743"/>
      <c r="MNV8" s="743"/>
      <c r="MNW8" s="743"/>
      <c r="MNX8" s="743"/>
      <c r="MNY8" s="743"/>
      <c r="MNZ8" s="743"/>
      <c r="MOA8" s="743"/>
      <c r="MOB8" s="743"/>
      <c r="MOC8" s="743"/>
      <c r="MOD8" s="743"/>
      <c r="MOE8" s="743"/>
      <c r="MOF8" s="743"/>
      <c r="MOG8" s="743"/>
      <c r="MOH8" s="743"/>
      <c r="MOI8" s="743"/>
      <c r="MOJ8" s="743"/>
      <c r="MOK8" s="743"/>
      <c r="MOL8" s="743"/>
      <c r="MOM8" s="743"/>
      <c r="MON8" s="743"/>
      <c r="MOO8" s="743"/>
      <c r="MOP8" s="743"/>
      <c r="MOQ8" s="743"/>
      <c r="MOR8" s="743"/>
      <c r="MOS8" s="743"/>
      <c r="MOT8" s="743"/>
      <c r="MOU8" s="743"/>
      <c r="MOV8" s="743"/>
      <c r="MOW8" s="743"/>
      <c r="MOX8" s="743"/>
      <c r="MOY8" s="743"/>
      <c r="MOZ8" s="743"/>
      <c r="MPA8" s="743"/>
      <c r="MPB8" s="743"/>
      <c r="MPC8" s="743"/>
      <c r="MPD8" s="743"/>
      <c r="MPE8" s="743"/>
      <c r="MPF8" s="743"/>
      <c r="MPG8" s="743"/>
      <c r="MPH8" s="743"/>
      <c r="MPI8" s="743"/>
      <c r="MPJ8" s="743"/>
      <c r="MPK8" s="743"/>
      <c r="MPL8" s="743"/>
      <c r="MPM8" s="743"/>
      <c r="MPN8" s="743"/>
      <c r="MPO8" s="743"/>
      <c r="MPP8" s="743"/>
      <c r="MPQ8" s="743"/>
      <c r="MPR8" s="743"/>
      <c r="MPS8" s="743"/>
      <c r="MPT8" s="743"/>
      <c r="MPU8" s="743"/>
      <c r="MPV8" s="743"/>
      <c r="MPW8" s="743"/>
      <c r="MPX8" s="743"/>
      <c r="MPY8" s="743"/>
      <c r="MPZ8" s="743"/>
      <c r="MQA8" s="743"/>
      <c r="MQB8" s="743"/>
      <c r="MQC8" s="743"/>
      <c r="MQD8" s="743"/>
      <c r="MQE8" s="743"/>
      <c r="MQF8" s="743"/>
      <c r="MQG8" s="743"/>
      <c r="MQH8" s="743"/>
      <c r="MQI8" s="743"/>
      <c r="MQJ8" s="743"/>
      <c r="MQK8" s="743"/>
      <c r="MQL8" s="743"/>
      <c r="MQM8" s="743"/>
      <c r="MQN8" s="743"/>
      <c r="MQO8" s="743"/>
      <c r="MQP8" s="743"/>
      <c r="MQQ8" s="743"/>
      <c r="MQR8" s="743"/>
      <c r="MQS8" s="743"/>
      <c r="MQT8" s="743"/>
      <c r="MQU8" s="743"/>
      <c r="MQV8" s="743"/>
      <c r="MQW8" s="743"/>
      <c r="MQX8" s="743"/>
      <c r="MQY8" s="743"/>
      <c r="MQZ8" s="743"/>
      <c r="MRA8" s="743"/>
      <c r="MRB8" s="743"/>
      <c r="MRC8" s="743"/>
      <c r="MRD8" s="743"/>
      <c r="MRE8" s="743"/>
      <c r="MRF8" s="743"/>
      <c r="MRG8" s="743"/>
      <c r="MRH8" s="743"/>
      <c r="MRI8" s="743"/>
      <c r="MRJ8" s="743"/>
      <c r="MRK8" s="743"/>
      <c r="MRL8" s="743"/>
      <c r="MRM8" s="743"/>
      <c r="MRN8" s="743"/>
      <c r="MRO8" s="743"/>
      <c r="MRP8" s="743"/>
      <c r="MRQ8" s="743"/>
      <c r="MRR8" s="743"/>
      <c r="MRS8" s="743"/>
      <c r="MRT8" s="743"/>
      <c r="MRU8" s="743"/>
      <c r="MRV8" s="743"/>
      <c r="MRW8" s="743"/>
      <c r="MRX8" s="743"/>
      <c r="MRY8" s="743"/>
      <c r="MRZ8" s="743"/>
      <c r="MSA8" s="743"/>
      <c r="MSB8" s="743"/>
      <c r="MSC8" s="743"/>
      <c r="MSD8" s="743"/>
      <c r="MSE8" s="743"/>
      <c r="MSF8" s="743"/>
      <c r="MSG8" s="743"/>
      <c r="MSH8" s="743"/>
      <c r="MSI8" s="743"/>
      <c r="MSJ8" s="743"/>
      <c r="MSK8" s="743"/>
      <c r="MSL8" s="743"/>
      <c r="MSM8" s="743"/>
      <c r="MSN8" s="743"/>
      <c r="MSO8" s="743"/>
      <c r="MSP8" s="743"/>
      <c r="MSQ8" s="743"/>
      <c r="MSR8" s="743"/>
      <c r="MSS8" s="743"/>
      <c r="MST8" s="743"/>
      <c r="MSU8" s="743"/>
      <c r="MSV8" s="743"/>
      <c r="MSW8" s="743"/>
      <c r="MSX8" s="743"/>
      <c r="MSY8" s="743"/>
      <c r="MSZ8" s="743"/>
      <c r="MTA8" s="743"/>
      <c r="MTB8" s="743"/>
      <c r="MTC8" s="743"/>
      <c r="MTD8" s="743"/>
      <c r="MTE8" s="743"/>
      <c r="MTF8" s="743"/>
      <c r="MTG8" s="743"/>
      <c r="MTH8" s="743"/>
      <c r="MTI8" s="743"/>
      <c r="MTJ8" s="743"/>
      <c r="MTK8" s="743"/>
      <c r="MTL8" s="743"/>
      <c r="MTM8" s="743"/>
      <c r="MTN8" s="743"/>
      <c r="MTO8" s="743"/>
      <c r="MTP8" s="743"/>
      <c r="MTQ8" s="743"/>
      <c r="MTR8" s="743"/>
      <c r="MTS8" s="743"/>
      <c r="MTT8" s="743"/>
      <c r="MTU8" s="743"/>
      <c r="MTV8" s="743"/>
      <c r="MTW8" s="743"/>
      <c r="MTX8" s="743"/>
      <c r="MTY8" s="743"/>
      <c r="MTZ8" s="743"/>
      <c r="MUA8" s="743"/>
      <c r="MUB8" s="743"/>
      <c r="MUC8" s="743"/>
      <c r="MUD8" s="743"/>
      <c r="MUE8" s="743"/>
      <c r="MUF8" s="743"/>
      <c r="MUG8" s="743"/>
      <c r="MUH8" s="743"/>
      <c r="MUI8" s="743"/>
      <c r="MUJ8" s="743"/>
      <c r="MUK8" s="743"/>
      <c r="MUL8" s="743"/>
      <c r="MUM8" s="743"/>
      <c r="MUN8" s="743"/>
      <c r="MUO8" s="743"/>
      <c r="MUP8" s="743"/>
      <c r="MUQ8" s="743"/>
      <c r="MUR8" s="743"/>
      <c r="MUS8" s="743"/>
      <c r="MUT8" s="743"/>
      <c r="MUU8" s="743"/>
      <c r="MUV8" s="743"/>
      <c r="MUW8" s="743"/>
      <c r="MUX8" s="743"/>
      <c r="MUY8" s="743"/>
      <c r="MUZ8" s="743"/>
      <c r="MVA8" s="743"/>
      <c r="MVB8" s="743"/>
      <c r="MVC8" s="743"/>
      <c r="MVD8" s="743"/>
      <c r="MVE8" s="743"/>
      <c r="MVF8" s="743"/>
      <c r="MVG8" s="743"/>
      <c r="MVH8" s="743"/>
      <c r="MVI8" s="743"/>
      <c r="MVJ8" s="743"/>
      <c r="MVK8" s="743"/>
      <c r="MVL8" s="743"/>
      <c r="MVM8" s="743"/>
      <c r="MVN8" s="743"/>
      <c r="MVO8" s="743"/>
      <c r="MVP8" s="743"/>
      <c r="MVQ8" s="743"/>
      <c r="MVR8" s="743"/>
      <c r="MVS8" s="743"/>
      <c r="MVT8" s="743"/>
      <c r="MVU8" s="743"/>
      <c r="MVV8" s="743"/>
      <c r="MVW8" s="743"/>
      <c r="MVX8" s="743"/>
      <c r="MVY8" s="743"/>
      <c r="MVZ8" s="743"/>
      <c r="MWA8" s="743"/>
      <c r="MWB8" s="743"/>
      <c r="MWC8" s="743"/>
      <c r="MWD8" s="743"/>
      <c r="MWE8" s="743"/>
      <c r="MWF8" s="743"/>
      <c r="MWG8" s="743"/>
      <c r="MWH8" s="743"/>
      <c r="MWI8" s="743"/>
      <c r="MWJ8" s="743"/>
      <c r="MWK8" s="743"/>
      <c r="MWL8" s="743"/>
      <c r="MWM8" s="743"/>
      <c r="MWN8" s="743"/>
      <c r="MWO8" s="743"/>
      <c r="MWP8" s="743"/>
      <c r="MWQ8" s="743"/>
      <c r="MWR8" s="743"/>
      <c r="MWS8" s="743"/>
      <c r="MWT8" s="743"/>
      <c r="MWU8" s="743"/>
      <c r="MWV8" s="743"/>
      <c r="MWW8" s="743"/>
      <c r="MWX8" s="743"/>
      <c r="MWY8" s="743"/>
      <c r="MWZ8" s="743"/>
      <c r="MXA8" s="743"/>
      <c r="MXB8" s="743"/>
      <c r="MXC8" s="743"/>
      <c r="MXD8" s="743"/>
      <c r="MXE8" s="743"/>
      <c r="MXF8" s="743"/>
      <c r="MXG8" s="743"/>
      <c r="MXH8" s="743"/>
      <c r="MXI8" s="743"/>
      <c r="MXJ8" s="743"/>
      <c r="MXK8" s="743"/>
      <c r="MXL8" s="743"/>
      <c r="MXM8" s="743"/>
      <c r="MXN8" s="743"/>
      <c r="MXO8" s="743"/>
      <c r="MXP8" s="743"/>
      <c r="MXQ8" s="743"/>
      <c r="MXR8" s="743"/>
      <c r="MXS8" s="743"/>
      <c r="MXT8" s="743"/>
      <c r="MXU8" s="743"/>
      <c r="MXV8" s="743"/>
      <c r="MXW8" s="743"/>
      <c r="MXX8" s="743"/>
      <c r="MXY8" s="743"/>
      <c r="MXZ8" s="743"/>
      <c r="MYA8" s="743"/>
      <c r="MYB8" s="743"/>
      <c r="MYC8" s="743"/>
      <c r="MYD8" s="743"/>
      <c r="MYE8" s="743"/>
      <c r="MYF8" s="743"/>
      <c r="MYG8" s="743"/>
      <c r="MYH8" s="743"/>
      <c r="MYI8" s="743"/>
      <c r="MYJ8" s="743"/>
      <c r="MYK8" s="743"/>
      <c r="MYL8" s="743"/>
      <c r="MYM8" s="743"/>
      <c r="MYN8" s="743"/>
      <c r="MYO8" s="743"/>
      <c r="MYP8" s="743"/>
      <c r="MYQ8" s="743"/>
      <c r="MYR8" s="743"/>
      <c r="MYS8" s="743"/>
      <c r="MYT8" s="743"/>
      <c r="MYU8" s="743"/>
      <c r="MYV8" s="743"/>
      <c r="MYW8" s="743"/>
      <c r="MYX8" s="743"/>
      <c r="MYY8" s="743"/>
      <c r="MYZ8" s="743"/>
      <c r="MZA8" s="743"/>
      <c r="MZB8" s="743"/>
      <c r="MZC8" s="743"/>
      <c r="MZD8" s="743"/>
      <c r="MZE8" s="743"/>
      <c r="MZF8" s="743"/>
      <c r="MZG8" s="743"/>
      <c r="MZH8" s="743"/>
      <c r="MZI8" s="743"/>
      <c r="MZJ8" s="743"/>
      <c r="MZK8" s="743"/>
      <c r="MZL8" s="743"/>
      <c r="MZM8" s="743"/>
      <c r="MZN8" s="743"/>
      <c r="MZO8" s="743"/>
      <c r="MZP8" s="743"/>
      <c r="MZQ8" s="743"/>
      <c r="MZR8" s="743"/>
      <c r="MZS8" s="743"/>
      <c r="MZT8" s="743"/>
      <c r="MZU8" s="743"/>
      <c r="MZV8" s="743"/>
      <c r="MZW8" s="743"/>
      <c r="MZX8" s="743"/>
      <c r="MZY8" s="743"/>
      <c r="MZZ8" s="743"/>
      <c r="NAA8" s="743"/>
      <c r="NAB8" s="743"/>
      <c r="NAC8" s="743"/>
      <c r="NAD8" s="743"/>
      <c r="NAE8" s="743"/>
      <c r="NAF8" s="743"/>
      <c r="NAG8" s="743"/>
      <c r="NAH8" s="743"/>
      <c r="NAI8" s="743"/>
      <c r="NAJ8" s="743"/>
      <c r="NAK8" s="743"/>
      <c r="NAL8" s="743"/>
      <c r="NAM8" s="743"/>
      <c r="NAN8" s="743"/>
      <c r="NAO8" s="743"/>
      <c r="NAP8" s="743"/>
      <c r="NAQ8" s="743"/>
      <c r="NAR8" s="743"/>
      <c r="NAS8" s="743"/>
      <c r="NAT8" s="743"/>
      <c r="NAU8" s="743"/>
      <c r="NAV8" s="743"/>
      <c r="NAW8" s="743"/>
      <c r="NAX8" s="743"/>
      <c r="NAY8" s="743"/>
      <c r="NAZ8" s="743"/>
      <c r="NBA8" s="743"/>
      <c r="NBB8" s="743"/>
      <c r="NBC8" s="743"/>
      <c r="NBD8" s="743"/>
      <c r="NBE8" s="743"/>
      <c r="NBF8" s="743"/>
      <c r="NBG8" s="743"/>
      <c r="NBH8" s="743"/>
      <c r="NBI8" s="743"/>
      <c r="NBJ8" s="743"/>
      <c r="NBK8" s="743"/>
      <c r="NBL8" s="743"/>
      <c r="NBM8" s="743"/>
      <c r="NBN8" s="743"/>
      <c r="NBO8" s="743"/>
      <c r="NBP8" s="743"/>
      <c r="NBQ8" s="743"/>
      <c r="NBR8" s="743"/>
      <c r="NBS8" s="743"/>
      <c r="NBT8" s="743"/>
      <c r="NBU8" s="743"/>
      <c r="NBV8" s="743"/>
      <c r="NBW8" s="743"/>
      <c r="NBX8" s="743"/>
      <c r="NBY8" s="743"/>
      <c r="NBZ8" s="743"/>
      <c r="NCA8" s="743"/>
      <c r="NCB8" s="743"/>
      <c r="NCC8" s="743"/>
      <c r="NCD8" s="743"/>
      <c r="NCE8" s="743"/>
      <c r="NCF8" s="743"/>
      <c r="NCG8" s="743"/>
      <c r="NCH8" s="743"/>
      <c r="NCI8" s="743"/>
      <c r="NCJ8" s="743"/>
      <c r="NCK8" s="743"/>
      <c r="NCL8" s="743"/>
      <c r="NCM8" s="743"/>
      <c r="NCN8" s="743"/>
      <c r="NCO8" s="743"/>
      <c r="NCP8" s="743"/>
      <c r="NCQ8" s="743"/>
      <c r="NCR8" s="743"/>
      <c r="NCS8" s="743"/>
      <c r="NCT8" s="743"/>
      <c r="NCU8" s="743"/>
      <c r="NCV8" s="743"/>
      <c r="NCW8" s="743"/>
      <c r="NCX8" s="743"/>
      <c r="NCY8" s="743"/>
      <c r="NCZ8" s="743"/>
      <c r="NDA8" s="743"/>
      <c r="NDB8" s="743"/>
      <c r="NDC8" s="743"/>
      <c r="NDD8" s="743"/>
      <c r="NDE8" s="743"/>
      <c r="NDF8" s="743"/>
      <c r="NDG8" s="743"/>
      <c r="NDH8" s="743"/>
      <c r="NDI8" s="743"/>
      <c r="NDJ8" s="743"/>
      <c r="NDK8" s="743"/>
      <c r="NDL8" s="743"/>
      <c r="NDM8" s="743"/>
      <c r="NDN8" s="743"/>
      <c r="NDO8" s="743"/>
      <c r="NDP8" s="743"/>
      <c r="NDQ8" s="743"/>
      <c r="NDR8" s="743"/>
      <c r="NDS8" s="743"/>
      <c r="NDT8" s="743"/>
      <c r="NDU8" s="743"/>
      <c r="NDV8" s="743"/>
      <c r="NDW8" s="743"/>
      <c r="NDX8" s="743"/>
      <c r="NDY8" s="743"/>
      <c r="NDZ8" s="743"/>
      <c r="NEA8" s="743"/>
      <c r="NEB8" s="743"/>
      <c r="NEC8" s="743"/>
      <c r="NED8" s="743"/>
      <c r="NEE8" s="743"/>
      <c r="NEF8" s="743"/>
      <c r="NEG8" s="743"/>
      <c r="NEH8" s="743"/>
      <c r="NEI8" s="743"/>
      <c r="NEJ8" s="743"/>
      <c r="NEK8" s="743"/>
      <c r="NEL8" s="743"/>
      <c r="NEM8" s="743"/>
      <c r="NEN8" s="743"/>
      <c r="NEO8" s="743"/>
      <c r="NEP8" s="743"/>
      <c r="NEQ8" s="743"/>
      <c r="NER8" s="743"/>
      <c r="NES8" s="743"/>
      <c r="NET8" s="743"/>
      <c r="NEU8" s="743"/>
      <c r="NEV8" s="743"/>
      <c r="NEW8" s="743"/>
      <c r="NEX8" s="743"/>
      <c r="NEY8" s="743"/>
      <c r="NEZ8" s="743"/>
      <c r="NFA8" s="743"/>
      <c r="NFB8" s="743"/>
      <c r="NFC8" s="743"/>
      <c r="NFD8" s="743"/>
      <c r="NFE8" s="743"/>
      <c r="NFF8" s="743"/>
      <c r="NFG8" s="743"/>
      <c r="NFH8" s="743"/>
      <c r="NFI8" s="743"/>
      <c r="NFJ8" s="743"/>
      <c r="NFK8" s="743"/>
      <c r="NFL8" s="743"/>
      <c r="NFM8" s="743"/>
      <c r="NFN8" s="743"/>
      <c r="NFO8" s="743"/>
      <c r="NFP8" s="743"/>
      <c r="NFQ8" s="743"/>
      <c r="NFR8" s="743"/>
      <c r="NFS8" s="743"/>
      <c r="NFT8" s="743"/>
      <c r="NFU8" s="743"/>
      <c r="NFV8" s="743"/>
      <c r="NFW8" s="743"/>
      <c r="NFX8" s="743"/>
      <c r="NFY8" s="743"/>
      <c r="NFZ8" s="743"/>
      <c r="NGA8" s="743"/>
      <c r="NGB8" s="743"/>
      <c r="NGC8" s="743"/>
      <c r="NGD8" s="743"/>
      <c r="NGE8" s="743"/>
      <c r="NGF8" s="743"/>
      <c r="NGG8" s="743"/>
      <c r="NGH8" s="743"/>
      <c r="NGI8" s="743"/>
      <c r="NGJ8" s="743"/>
      <c r="NGK8" s="743"/>
      <c r="NGL8" s="743"/>
      <c r="NGM8" s="743"/>
      <c r="NGN8" s="743"/>
      <c r="NGO8" s="743"/>
      <c r="NGP8" s="743"/>
      <c r="NGQ8" s="743"/>
      <c r="NGR8" s="743"/>
      <c r="NGS8" s="743"/>
      <c r="NGT8" s="743"/>
      <c r="NGU8" s="743"/>
      <c r="NGV8" s="743"/>
      <c r="NGW8" s="743"/>
      <c r="NGX8" s="743"/>
      <c r="NGY8" s="743"/>
      <c r="NGZ8" s="743"/>
      <c r="NHA8" s="743"/>
      <c r="NHB8" s="743"/>
      <c r="NHC8" s="743"/>
      <c r="NHD8" s="743"/>
      <c r="NHE8" s="743"/>
      <c r="NHF8" s="743"/>
      <c r="NHG8" s="743"/>
      <c r="NHH8" s="743"/>
      <c r="NHI8" s="743"/>
      <c r="NHJ8" s="743"/>
      <c r="NHK8" s="743"/>
      <c r="NHL8" s="743"/>
      <c r="NHM8" s="743"/>
      <c r="NHN8" s="743"/>
      <c r="NHO8" s="743"/>
      <c r="NHP8" s="743"/>
      <c r="NHQ8" s="743"/>
      <c r="NHR8" s="743"/>
      <c r="NHS8" s="743"/>
      <c r="NHT8" s="743"/>
      <c r="NHU8" s="743"/>
      <c r="NHV8" s="743"/>
      <c r="NHW8" s="743"/>
      <c r="NHX8" s="743"/>
      <c r="NHY8" s="743"/>
      <c r="NHZ8" s="743"/>
      <c r="NIA8" s="743"/>
      <c r="NIB8" s="743"/>
      <c r="NIC8" s="743"/>
      <c r="NID8" s="743"/>
      <c r="NIE8" s="743"/>
      <c r="NIF8" s="743"/>
      <c r="NIG8" s="743"/>
      <c r="NIH8" s="743"/>
      <c r="NII8" s="743"/>
      <c r="NIJ8" s="743"/>
      <c r="NIK8" s="743"/>
      <c r="NIL8" s="743"/>
      <c r="NIM8" s="743"/>
      <c r="NIN8" s="743"/>
      <c r="NIO8" s="743"/>
      <c r="NIP8" s="743"/>
      <c r="NIQ8" s="743"/>
      <c r="NIR8" s="743"/>
      <c r="NIS8" s="743"/>
      <c r="NIT8" s="743"/>
      <c r="NIU8" s="743"/>
      <c r="NIV8" s="743"/>
      <c r="NIW8" s="743"/>
      <c r="NIX8" s="743"/>
      <c r="NIY8" s="743"/>
      <c r="NIZ8" s="743"/>
      <c r="NJA8" s="743"/>
      <c r="NJB8" s="743"/>
      <c r="NJC8" s="743"/>
      <c r="NJD8" s="743"/>
      <c r="NJE8" s="743"/>
      <c r="NJF8" s="743"/>
      <c r="NJG8" s="743"/>
      <c r="NJH8" s="743"/>
      <c r="NJI8" s="743"/>
      <c r="NJJ8" s="743"/>
      <c r="NJK8" s="743"/>
      <c r="NJL8" s="743"/>
      <c r="NJM8" s="743"/>
      <c r="NJN8" s="743"/>
      <c r="NJO8" s="743"/>
      <c r="NJP8" s="743"/>
      <c r="NJQ8" s="743"/>
      <c r="NJR8" s="743"/>
      <c r="NJS8" s="743"/>
      <c r="NJT8" s="743"/>
      <c r="NJU8" s="743"/>
      <c r="NJV8" s="743"/>
      <c r="NJW8" s="743"/>
      <c r="NJX8" s="743"/>
      <c r="NJY8" s="743"/>
      <c r="NJZ8" s="743"/>
      <c r="NKA8" s="743"/>
      <c r="NKB8" s="743"/>
      <c r="NKC8" s="743"/>
      <c r="NKD8" s="743"/>
      <c r="NKE8" s="743"/>
      <c r="NKF8" s="743"/>
      <c r="NKG8" s="743"/>
      <c r="NKH8" s="743"/>
      <c r="NKI8" s="743"/>
      <c r="NKJ8" s="743"/>
      <c r="NKK8" s="743"/>
      <c r="NKL8" s="743"/>
      <c r="NKM8" s="743"/>
      <c r="NKN8" s="743"/>
      <c r="NKO8" s="743"/>
      <c r="NKP8" s="743"/>
      <c r="NKQ8" s="743"/>
      <c r="NKR8" s="743"/>
      <c r="NKS8" s="743"/>
      <c r="NKT8" s="743"/>
      <c r="NKU8" s="743"/>
      <c r="NKV8" s="743"/>
      <c r="NKW8" s="743"/>
      <c r="NKX8" s="743"/>
      <c r="NKY8" s="743"/>
      <c r="NKZ8" s="743"/>
      <c r="NLA8" s="743"/>
      <c r="NLB8" s="743"/>
      <c r="NLC8" s="743"/>
      <c r="NLD8" s="743"/>
      <c r="NLE8" s="743"/>
      <c r="NLF8" s="743"/>
      <c r="NLG8" s="743"/>
      <c r="NLH8" s="743"/>
      <c r="NLI8" s="743"/>
      <c r="NLJ8" s="743"/>
      <c r="NLK8" s="743"/>
      <c r="NLL8" s="743"/>
      <c r="NLM8" s="743"/>
      <c r="NLN8" s="743"/>
      <c r="NLO8" s="743"/>
      <c r="NLP8" s="743"/>
      <c r="NLQ8" s="743"/>
      <c r="NLR8" s="743"/>
      <c r="NLS8" s="743"/>
      <c r="NLT8" s="743"/>
      <c r="NLU8" s="743"/>
      <c r="NLV8" s="743"/>
      <c r="NLW8" s="743"/>
      <c r="NLX8" s="743"/>
      <c r="NLY8" s="743"/>
      <c r="NLZ8" s="743"/>
      <c r="NMA8" s="743"/>
      <c r="NMB8" s="743"/>
      <c r="NMC8" s="743"/>
      <c r="NMD8" s="743"/>
      <c r="NME8" s="743"/>
      <c r="NMF8" s="743"/>
      <c r="NMG8" s="743"/>
      <c r="NMH8" s="743"/>
      <c r="NMI8" s="743"/>
      <c r="NMJ8" s="743"/>
      <c r="NMK8" s="743"/>
      <c r="NML8" s="743"/>
      <c r="NMM8" s="743"/>
      <c r="NMN8" s="743"/>
      <c r="NMO8" s="743"/>
      <c r="NMP8" s="743"/>
      <c r="NMQ8" s="743"/>
      <c r="NMR8" s="743"/>
      <c r="NMS8" s="743"/>
      <c r="NMT8" s="743"/>
      <c r="NMU8" s="743"/>
      <c r="NMV8" s="743"/>
      <c r="NMW8" s="743"/>
      <c r="NMX8" s="743"/>
      <c r="NMY8" s="743"/>
      <c r="NMZ8" s="743"/>
      <c r="NNA8" s="743"/>
      <c r="NNB8" s="743"/>
      <c r="NNC8" s="743"/>
      <c r="NND8" s="743"/>
      <c r="NNE8" s="743"/>
      <c r="NNF8" s="743"/>
      <c r="NNG8" s="743"/>
      <c r="NNH8" s="743"/>
      <c r="NNI8" s="743"/>
      <c r="NNJ8" s="743"/>
      <c r="NNK8" s="743"/>
      <c r="NNL8" s="743"/>
      <c r="NNM8" s="743"/>
      <c r="NNN8" s="743"/>
      <c r="NNO8" s="743"/>
      <c r="NNP8" s="743"/>
      <c r="NNQ8" s="743"/>
      <c r="NNR8" s="743"/>
      <c r="NNS8" s="743"/>
      <c r="NNT8" s="743"/>
      <c r="NNU8" s="743"/>
      <c r="NNV8" s="743"/>
      <c r="NNW8" s="743"/>
      <c r="NNX8" s="743"/>
      <c r="NNY8" s="743"/>
      <c r="NNZ8" s="743"/>
      <c r="NOA8" s="743"/>
      <c r="NOB8" s="743"/>
      <c r="NOC8" s="743"/>
      <c r="NOD8" s="743"/>
      <c r="NOE8" s="743"/>
      <c r="NOF8" s="743"/>
      <c r="NOG8" s="743"/>
      <c r="NOH8" s="743"/>
      <c r="NOI8" s="743"/>
      <c r="NOJ8" s="743"/>
      <c r="NOK8" s="743"/>
      <c r="NOL8" s="743"/>
      <c r="NOM8" s="743"/>
      <c r="NON8" s="743"/>
      <c r="NOO8" s="743"/>
      <c r="NOP8" s="743"/>
      <c r="NOQ8" s="743"/>
      <c r="NOR8" s="743"/>
      <c r="NOS8" s="743"/>
      <c r="NOT8" s="743"/>
      <c r="NOU8" s="743"/>
      <c r="NOV8" s="743"/>
      <c r="NOW8" s="743"/>
      <c r="NOX8" s="743"/>
      <c r="NOY8" s="743"/>
      <c r="NOZ8" s="743"/>
      <c r="NPA8" s="743"/>
      <c r="NPB8" s="743"/>
      <c r="NPC8" s="743"/>
      <c r="NPD8" s="743"/>
      <c r="NPE8" s="743"/>
      <c r="NPF8" s="743"/>
      <c r="NPG8" s="743"/>
      <c r="NPH8" s="743"/>
      <c r="NPI8" s="743"/>
      <c r="NPJ8" s="743"/>
      <c r="NPK8" s="743"/>
      <c r="NPL8" s="743"/>
      <c r="NPM8" s="743"/>
      <c r="NPN8" s="743"/>
      <c r="NPO8" s="743"/>
      <c r="NPP8" s="743"/>
      <c r="NPQ8" s="743"/>
      <c r="NPR8" s="743"/>
      <c r="NPS8" s="743"/>
      <c r="NPT8" s="743"/>
      <c r="NPU8" s="743"/>
      <c r="NPV8" s="743"/>
      <c r="NPW8" s="743"/>
      <c r="NPX8" s="743"/>
      <c r="NPY8" s="743"/>
      <c r="NPZ8" s="743"/>
      <c r="NQA8" s="743"/>
      <c r="NQB8" s="743"/>
      <c r="NQC8" s="743"/>
      <c r="NQD8" s="743"/>
      <c r="NQE8" s="743"/>
      <c r="NQF8" s="743"/>
      <c r="NQG8" s="743"/>
      <c r="NQH8" s="743"/>
      <c r="NQI8" s="743"/>
      <c r="NQJ8" s="743"/>
      <c r="NQK8" s="743"/>
      <c r="NQL8" s="743"/>
      <c r="NQM8" s="743"/>
      <c r="NQN8" s="743"/>
      <c r="NQO8" s="743"/>
      <c r="NQP8" s="743"/>
      <c r="NQQ8" s="743"/>
      <c r="NQR8" s="743"/>
      <c r="NQS8" s="743"/>
      <c r="NQT8" s="743"/>
      <c r="NQU8" s="743"/>
      <c r="NQV8" s="743"/>
      <c r="NQW8" s="743"/>
      <c r="NQX8" s="743"/>
      <c r="NQY8" s="743"/>
      <c r="NQZ8" s="743"/>
      <c r="NRA8" s="743"/>
      <c r="NRB8" s="743"/>
      <c r="NRC8" s="743"/>
      <c r="NRD8" s="743"/>
      <c r="NRE8" s="743"/>
      <c r="NRF8" s="743"/>
      <c r="NRG8" s="743"/>
      <c r="NRH8" s="743"/>
      <c r="NRI8" s="743"/>
      <c r="NRJ8" s="743"/>
      <c r="NRK8" s="743"/>
      <c r="NRL8" s="743"/>
      <c r="NRM8" s="743"/>
      <c r="NRN8" s="743"/>
      <c r="NRO8" s="743"/>
      <c r="NRP8" s="743"/>
      <c r="NRQ8" s="743"/>
      <c r="NRR8" s="743"/>
      <c r="NRS8" s="743"/>
      <c r="NRT8" s="743"/>
      <c r="NRU8" s="743"/>
      <c r="NRV8" s="743"/>
      <c r="NRW8" s="743"/>
      <c r="NRX8" s="743"/>
      <c r="NRY8" s="743"/>
      <c r="NRZ8" s="743"/>
      <c r="NSA8" s="743"/>
      <c r="NSB8" s="743"/>
      <c r="NSC8" s="743"/>
      <c r="NSD8" s="743"/>
      <c r="NSE8" s="743"/>
      <c r="NSF8" s="743"/>
      <c r="NSG8" s="743"/>
      <c r="NSH8" s="743"/>
      <c r="NSI8" s="743"/>
      <c r="NSJ8" s="743"/>
      <c r="NSK8" s="743"/>
      <c r="NSL8" s="743"/>
      <c r="NSM8" s="743"/>
      <c r="NSN8" s="743"/>
      <c r="NSO8" s="743"/>
      <c r="NSP8" s="743"/>
      <c r="NSQ8" s="743"/>
      <c r="NSR8" s="743"/>
      <c r="NSS8" s="743"/>
      <c r="NST8" s="743"/>
      <c r="NSU8" s="743"/>
      <c r="NSV8" s="743"/>
      <c r="NSW8" s="743"/>
      <c r="NSX8" s="743"/>
      <c r="NSY8" s="743"/>
      <c r="NSZ8" s="743"/>
      <c r="NTA8" s="743"/>
      <c r="NTB8" s="743"/>
      <c r="NTC8" s="743"/>
      <c r="NTD8" s="743"/>
      <c r="NTE8" s="743"/>
      <c r="NTF8" s="743"/>
      <c r="NTG8" s="743"/>
      <c r="NTH8" s="743"/>
      <c r="NTI8" s="743"/>
      <c r="NTJ8" s="743"/>
      <c r="NTK8" s="743"/>
      <c r="NTL8" s="743"/>
      <c r="NTM8" s="743"/>
      <c r="NTN8" s="743"/>
      <c r="NTO8" s="743"/>
      <c r="NTP8" s="743"/>
      <c r="NTQ8" s="743"/>
      <c r="NTR8" s="743"/>
      <c r="NTS8" s="743"/>
      <c r="NTT8" s="743"/>
      <c r="NTU8" s="743"/>
      <c r="NTV8" s="743"/>
      <c r="NTW8" s="743"/>
      <c r="NTX8" s="743"/>
      <c r="NTY8" s="743"/>
      <c r="NTZ8" s="743"/>
      <c r="NUA8" s="743"/>
      <c r="NUB8" s="743"/>
      <c r="NUC8" s="743"/>
      <c r="NUD8" s="743"/>
      <c r="NUE8" s="743"/>
      <c r="NUF8" s="743"/>
      <c r="NUG8" s="743"/>
      <c r="NUH8" s="743"/>
      <c r="NUI8" s="743"/>
      <c r="NUJ8" s="743"/>
      <c r="NUK8" s="743"/>
      <c r="NUL8" s="743"/>
      <c r="NUM8" s="743"/>
      <c r="NUN8" s="743"/>
      <c r="NUO8" s="743"/>
      <c r="NUP8" s="743"/>
      <c r="NUQ8" s="743"/>
      <c r="NUR8" s="743"/>
      <c r="NUS8" s="743"/>
      <c r="NUT8" s="743"/>
      <c r="NUU8" s="743"/>
      <c r="NUV8" s="743"/>
      <c r="NUW8" s="743"/>
      <c r="NUX8" s="743"/>
      <c r="NUY8" s="743"/>
      <c r="NUZ8" s="743"/>
      <c r="NVA8" s="743"/>
      <c r="NVB8" s="743"/>
      <c r="NVC8" s="743"/>
      <c r="NVD8" s="743"/>
      <c r="NVE8" s="743"/>
      <c r="NVF8" s="743"/>
      <c r="NVG8" s="743"/>
      <c r="NVH8" s="743"/>
      <c r="NVI8" s="743"/>
      <c r="NVJ8" s="743"/>
      <c r="NVK8" s="743"/>
      <c r="NVL8" s="743"/>
      <c r="NVM8" s="743"/>
      <c r="NVN8" s="743"/>
      <c r="NVO8" s="743"/>
      <c r="NVP8" s="743"/>
      <c r="NVQ8" s="743"/>
      <c r="NVR8" s="743"/>
      <c r="NVS8" s="743"/>
      <c r="NVT8" s="743"/>
      <c r="NVU8" s="743"/>
      <c r="NVV8" s="743"/>
      <c r="NVW8" s="743"/>
      <c r="NVX8" s="743"/>
      <c r="NVY8" s="743"/>
      <c r="NVZ8" s="743"/>
      <c r="NWA8" s="743"/>
      <c r="NWB8" s="743"/>
      <c r="NWC8" s="743"/>
      <c r="NWD8" s="743"/>
      <c r="NWE8" s="743"/>
      <c r="NWF8" s="743"/>
      <c r="NWG8" s="743"/>
      <c r="NWH8" s="743"/>
      <c r="NWI8" s="743"/>
      <c r="NWJ8" s="743"/>
      <c r="NWK8" s="743"/>
      <c r="NWL8" s="743"/>
      <c r="NWM8" s="743"/>
      <c r="NWN8" s="743"/>
      <c r="NWO8" s="743"/>
      <c r="NWP8" s="743"/>
      <c r="NWQ8" s="743"/>
      <c r="NWR8" s="743"/>
      <c r="NWS8" s="743"/>
      <c r="NWT8" s="743"/>
      <c r="NWU8" s="743"/>
      <c r="NWV8" s="743"/>
      <c r="NWW8" s="743"/>
      <c r="NWX8" s="743"/>
      <c r="NWY8" s="743"/>
      <c r="NWZ8" s="743"/>
      <c r="NXA8" s="743"/>
      <c r="NXB8" s="743"/>
      <c r="NXC8" s="743"/>
      <c r="NXD8" s="743"/>
      <c r="NXE8" s="743"/>
      <c r="NXF8" s="743"/>
      <c r="NXG8" s="743"/>
      <c r="NXH8" s="743"/>
      <c r="NXI8" s="743"/>
      <c r="NXJ8" s="743"/>
      <c r="NXK8" s="743"/>
      <c r="NXL8" s="743"/>
      <c r="NXM8" s="743"/>
      <c r="NXN8" s="743"/>
      <c r="NXO8" s="743"/>
      <c r="NXP8" s="743"/>
      <c r="NXQ8" s="743"/>
      <c r="NXR8" s="743"/>
      <c r="NXS8" s="743"/>
      <c r="NXT8" s="743"/>
      <c r="NXU8" s="743"/>
      <c r="NXV8" s="743"/>
      <c r="NXW8" s="743"/>
      <c r="NXX8" s="743"/>
      <c r="NXY8" s="743"/>
      <c r="NXZ8" s="743"/>
      <c r="NYA8" s="743"/>
      <c r="NYB8" s="743"/>
      <c r="NYC8" s="743"/>
      <c r="NYD8" s="743"/>
      <c r="NYE8" s="743"/>
      <c r="NYF8" s="743"/>
      <c r="NYG8" s="743"/>
      <c r="NYH8" s="743"/>
      <c r="NYI8" s="743"/>
      <c r="NYJ8" s="743"/>
      <c r="NYK8" s="743"/>
      <c r="NYL8" s="743"/>
      <c r="NYM8" s="743"/>
      <c r="NYN8" s="743"/>
      <c r="NYO8" s="743"/>
      <c r="NYP8" s="743"/>
      <c r="NYQ8" s="743"/>
      <c r="NYR8" s="743"/>
      <c r="NYS8" s="743"/>
      <c r="NYT8" s="743"/>
      <c r="NYU8" s="743"/>
      <c r="NYV8" s="743"/>
      <c r="NYW8" s="743"/>
      <c r="NYX8" s="743"/>
      <c r="NYY8" s="743"/>
      <c r="NYZ8" s="743"/>
      <c r="NZA8" s="743"/>
      <c r="NZB8" s="743"/>
      <c r="NZC8" s="743"/>
      <c r="NZD8" s="743"/>
      <c r="NZE8" s="743"/>
      <c r="NZF8" s="743"/>
      <c r="NZG8" s="743"/>
      <c r="NZH8" s="743"/>
      <c r="NZI8" s="743"/>
      <c r="NZJ8" s="743"/>
      <c r="NZK8" s="743"/>
      <c r="NZL8" s="743"/>
      <c r="NZM8" s="743"/>
      <c r="NZN8" s="743"/>
      <c r="NZO8" s="743"/>
      <c r="NZP8" s="743"/>
      <c r="NZQ8" s="743"/>
      <c r="NZR8" s="743"/>
      <c r="NZS8" s="743"/>
      <c r="NZT8" s="743"/>
      <c r="NZU8" s="743"/>
      <c r="NZV8" s="743"/>
      <c r="NZW8" s="743"/>
      <c r="NZX8" s="743"/>
      <c r="NZY8" s="743"/>
      <c r="NZZ8" s="743"/>
      <c r="OAA8" s="743"/>
      <c r="OAB8" s="743"/>
      <c r="OAC8" s="743"/>
      <c r="OAD8" s="743"/>
      <c r="OAE8" s="743"/>
      <c r="OAF8" s="743"/>
      <c r="OAG8" s="743"/>
      <c r="OAH8" s="743"/>
      <c r="OAI8" s="743"/>
      <c r="OAJ8" s="743"/>
      <c r="OAK8" s="743"/>
      <c r="OAL8" s="743"/>
      <c r="OAM8" s="743"/>
      <c r="OAN8" s="743"/>
      <c r="OAO8" s="743"/>
      <c r="OAP8" s="743"/>
      <c r="OAQ8" s="743"/>
      <c r="OAR8" s="743"/>
      <c r="OAS8" s="743"/>
      <c r="OAT8" s="743"/>
      <c r="OAU8" s="743"/>
      <c r="OAV8" s="743"/>
      <c r="OAW8" s="743"/>
      <c r="OAX8" s="743"/>
      <c r="OAY8" s="743"/>
      <c r="OAZ8" s="743"/>
      <c r="OBA8" s="743"/>
      <c r="OBB8" s="743"/>
      <c r="OBC8" s="743"/>
      <c r="OBD8" s="743"/>
      <c r="OBE8" s="743"/>
      <c r="OBF8" s="743"/>
      <c r="OBG8" s="743"/>
      <c r="OBH8" s="743"/>
      <c r="OBI8" s="743"/>
      <c r="OBJ8" s="743"/>
      <c r="OBK8" s="743"/>
      <c r="OBL8" s="743"/>
      <c r="OBM8" s="743"/>
      <c r="OBN8" s="743"/>
      <c r="OBO8" s="743"/>
      <c r="OBP8" s="743"/>
      <c r="OBQ8" s="743"/>
      <c r="OBR8" s="743"/>
      <c r="OBS8" s="743"/>
      <c r="OBT8" s="743"/>
      <c r="OBU8" s="743"/>
      <c r="OBV8" s="743"/>
      <c r="OBW8" s="743"/>
      <c r="OBX8" s="743"/>
      <c r="OBY8" s="743"/>
      <c r="OBZ8" s="743"/>
      <c r="OCA8" s="743"/>
      <c r="OCB8" s="743"/>
      <c r="OCC8" s="743"/>
      <c r="OCD8" s="743"/>
      <c r="OCE8" s="743"/>
      <c r="OCF8" s="743"/>
      <c r="OCG8" s="743"/>
      <c r="OCH8" s="743"/>
      <c r="OCI8" s="743"/>
      <c r="OCJ8" s="743"/>
      <c r="OCK8" s="743"/>
      <c r="OCL8" s="743"/>
      <c r="OCM8" s="743"/>
      <c r="OCN8" s="743"/>
      <c r="OCO8" s="743"/>
      <c r="OCP8" s="743"/>
      <c r="OCQ8" s="743"/>
      <c r="OCR8" s="743"/>
      <c r="OCS8" s="743"/>
      <c r="OCT8" s="743"/>
      <c r="OCU8" s="743"/>
      <c r="OCV8" s="743"/>
      <c r="OCW8" s="743"/>
      <c r="OCX8" s="743"/>
      <c r="OCY8" s="743"/>
      <c r="OCZ8" s="743"/>
      <c r="ODA8" s="743"/>
      <c r="ODB8" s="743"/>
      <c r="ODC8" s="743"/>
      <c r="ODD8" s="743"/>
      <c r="ODE8" s="743"/>
      <c r="ODF8" s="743"/>
      <c r="ODG8" s="743"/>
      <c r="ODH8" s="743"/>
      <c r="ODI8" s="743"/>
      <c r="ODJ8" s="743"/>
      <c r="ODK8" s="743"/>
      <c r="ODL8" s="743"/>
      <c r="ODM8" s="743"/>
      <c r="ODN8" s="743"/>
      <c r="ODO8" s="743"/>
      <c r="ODP8" s="743"/>
      <c r="ODQ8" s="743"/>
      <c r="ODR8" s="743"/>
      <c r="ODS8" s="743"/>
      <c r="ODT8" s="743"/>
      <c r="ODU8" s="743"/>
      <c r="ODV8" s="743"/>
      <c r="ODW8" s="743"/>
      <c r="ODX8" s="743"/>
      <c r="ODY8" s="743"/>
      <c r="ODZ8" s="743"/>
      <c r="OEA8" s="743"/>
      <c r="OEB8" s="743"/>
      <c r="OEC8" s="743"/>
      <c r="OED8" s="743"/>
      <c r="OEE8" s="743"/>
      <c r="OEF8" s="743"/>
      <c r="OEG8" s="743"/>
      <c r="OEH8" s="743"/>
      <c r="OEI8" s="743"/>
      <c r="OEJ8" s="743"/>
      <c r="OEK8" s="743"/>
      <c r="OEL8" s="743"/>
      <c r="OEM8" s="743"/>
      <c r="OEN8" s="743"/>
      <c r="OEO8" s="743"/>
      <c r="OEP8" s="743"/>
      <c r="OEQ8" s="743"/>
      <c r="OER8" s="743"/>
      <c r="OES8" s="743"/>
      <c r="OET8" s="743"/>
      <c r="OEU8" s="743"/>
      <c r="OEV8" s="743"/>
      <c r="OEW8" s="743"/>
      <c r="OEX8" s="743"/>
      <c r="OEY8" s="743"/>
      <c r="OEZ8" s="743"/>
      <c r="OFA8" s="743"/>
      <c r="OFB8" s="743"/>
      <c r="OFC8" s="743"/>
      <c r="OFD8" s="743"/>
      <c r="OFE8" s="743"/>
      <c r="OFF8" s="743"/>
      <c r="OFG8" s="743"/>
      <c r="OFH8" s="743"/>
      <c r="OFI8" s="743"/>
      <c r="OFJ8" s="743"/>
      <c r="OFK8" s="743"/>
      <c r="OFL8" s="743"/>
      <c r="OFM8" s="743"/>
      <c r="OFN8" s="743"/>
      <c r="OFO8" s="743"/>
      <c r="OFP8" s="743"/>
      <c r="OFQ8" s="743"/>
      <c r="OFR8" s="743"/>
      <c r="OFS8" s="743"/>
      <c r="OFT8" s="743"/>
      <c r="OFU8" s="743"/>
      <c r="OFV8" s="743"/>
      <c r="OFW8" s="743"/>
      <c r="OFX8" s="743"/>
      <c r="OFY8" s="743"/>
      <c r="OFZ8" s="743"/>
      <c r="OGA8" s="743"/>
      <c r="OGB8" s="743"/>
      <c r="OGC8" s="743"/>
      <c r="OGD8" s="743"/>
      <c r="OGE8" s="743"/>
      <c r="OGF8" s="743"/>
      <c r="OGG8" s="743"/>
      <c r="OGH8" s="743"/>
      <c r="OGI8" s="743"/>
      <c r="OGJ8" s="743"/>
      <c r="OGK8" s="743"/>
      <c r="OGL8" s="743"/>
      <c r="OGM8" s="743"/>
      <c r="OGN8" s="743"/>
      <c r="OGO8" s="743"/>
      <c r="OGP8" s="743"/>
      <c r="OGQ8" s="743"/>
      <c r="OGR8" s="743"/>
      <c r="OGS8" s="743"/>
      <c r="OGT8" s="743"/>
      <c r="OGU8" s="743"/>
      <c r="OGV8" s="743"/>
      <c r="OGW8" s="743"/>
      <c r="OGX8" s="743"/>
      <c r="OGY8" s="743"/>
      <c r="OGZ8" s="743"/>
      <c r="OHA8" s="743"/>
      <c r="OHB8" s="743"/>
      <c r="OHC8" s="743"/>
      <c r="OHD8" s="743"/>
      <c r="OHE8" s="743"/>
      <c r="OHF8" s="743"/>
      <c r="OHG8" s="743"/>
      <c r="OHH8" s="743"/>
      <c r="OHI8" s="743"/>
      <c r="OHJ8" s="743"/>
      <c r="OHK8" s="743"/>
      <c r="OHL8" s="743"/>
      <c r="OHM8" s="743"/>
      <c r="OHN8" s="743"/>
      <c r="OHO8" s="743"/>
      <c r="OHP8" s="743"/>
      <c r="OHQ8" s="743"/>
      <c r="OHR8" s="743"/>
      <c r="OHS8" s="743"/>
      <c r="OHT8" s="743"/>
      <c r="OHU8" s="743"/>
      <c r="OHV8" s="743"/>
      <c r="OHW8" s="743"/>
      <c r="OHX8" s="743"/>
      <c r="OHY8" s="743"/>
      <c r="OHZ8" s="743"/>
      <c r="OIA8" s="743"/>
      <c r="OIB8" s="743"/>
      <c r="OIC8" s="743"/>
      <c r="OID8" s="743"/>
      <c r="OIE8" s="743"/>
      <c r="OIF8" s="743"/>
      <c r="OIG8" s="743"/>
      <c r="OIH8" s="743"/>
      <c r="OII8" s="743"/>
      <c r="OIJ8" s="743"/>
      <c r="OIK8" s="743"/>
      <c r="OIL8" s="743"/>
      <c r="OIM8" s="743"/>
      <c r="OIN8" s="743"/>
      <c r="OIO8" s="743"/>
      <c r="OIP8" s="743"/>
      <c r="OIQ8" s="743"/>
      <c r="OIR8" s="743"/>
      <c r="OIS8" s="743"/>
      <c r="OIT8" s="743"/>
      <c r="OIU8" s="743"/>
      <c r="OIV8" s="743"/>
      <c r="OIW8" s="743"/>
      <c r="OIX8" s="743"/>
      <c r="OIY8" s="743"/>
      <c r="OIZ8" s="743"/>
      <c r="OJA8" s="743"/>
      <c r="OJB8" s="743"/>
      <c r="OJC8" s="743"/>
      <c r="OJD8" s="743"/>
      <c r="OJE8" s="743"/>
      <c r="OJF8" s="743"/>
      <c r="OJG8" s="743"/>
      <c r="OJH8" s="743"/>
      <c r="OJI8" s="743"/>
      <c r="OJJ8" s="743"/>
      <c r="OJK8" s="743"/>
      <c r="OJL8" s="743"/>
      <c r="OJM8" s="743"/>
      <c r="OJN8" s="743"/>
      <c r="OJO8" s="743"/>
      <c r="OJP8" s="743"/>
      <c r="OJQ8" s="743"/>
      <c r="OJR8" s="743"/>
      <c r="OJS8" s="743"/>
      <c r="OJT8" s="743"/>
      <c r="OJU8" s="743"/>
      <c r="OJV8" s="743"/>
      <c r="OJW8" s="743"/>
      <c r="OJX8" s="743"/>
      <c r="OJY8" s="743"/>
      <c r="OJZ8" s="743"/>
      <c r="OKA8" s="743"/>
      <c r="OKB8" s="743"/>
      <c r="OKC8" s="743"/>
      <c r="OKD8" s="743"/>
      <c r="OKE8" s="743"/>
      <c r="OKF8" s="743"/>
      <c r="OKG8" s="743"/>
      <c r="OKH8" s="743"/>
      <c r="OKI8" s="743"/>
      <c r="OKJ8" s="743"/>
      <c r="OKK8" s="743"/>
      <c r="OKL8" s="743"/>
      <c r="OKM8" s="743"/>
      <c r="OKN8" s="743"/>
      <c r="OKO8" s="743"/>
      <c r="OKP8" s="743"/>
      <c r="OKQ8" s="743"/>
      <c r="OKR8" s="743"/>
      <c r="OKS8" s="743"/>
      <c r="OKT8" s="743"/>
      <c r="OKU8" s="743"/>
      <c r="OKV8" s="743"/>
      <c r="OKW8" s="743"/>
      <c r="OKX8" s="743"/>
      <c r="OKY8" s="743"/>
      <c r="OKZ8" s="743"/>
      <c r="OLA8" s="743"/>
      <c r="OLB8" s="743"/>
      <c r="OLC8" s="743"/>
      <c r="OLD8" s="743"/>
      <c r="OLE8" s="743"/>
      <c r="OLF8" s="743"/>
      <c r="OLG8" s="743"/>
      <c r="OLH8" s="743"/>
      <c r="OLI8" s="743"/>
      <c r="OLJ8" s="743"/>
      <c r="OLK8" s="743"/>
      <c r="OLL8" s="743"/>
      <c r="OLM8" s="743"/>
      <c r="OLN8" s="743"/>
      <c r="OLO8" s="743"/>
      <c r="OLP8" s="743"/>
      <c r="OLQ8" s="743"/>
      <c r="OLR8" s="743"/>
      <c r="OLS8" s="743"/>
      <c r="OLT8" s="743"/>
      <c r="OLU8" s="743"/>
      <c r="OLV8" s="743"/>
      <c r="OLW8" s="743"/>
      <c r="OLX8" s="743"/>
      <c r="OLY8" s="743"/>
      <c r="OLZ8" s="743"/>
      <c r="OMA8" s="743"/>
      <c r="OMB8" s="743"/>
      <c r="OMC8" s="743"/>
      <c r="OMD8" s="743"/>
      <c r="OME8" s="743"/>
      <c r="OMF8" s="743"/>
      <c r="OMG8" s="743"/>
      <c r="OMH8" s="743"/>
      <c r="OMI8" s="743"/>
      <c r="OMJ8" s="743"/>
      <c r="OMK8" s="743"/>
      <c r="OML8" s="743"/>
      <c r="OMM8" s="743"/>
      <c r="OMN8" s="743"/>
      <c r="OMO8" s="743"/>
      <c r="OMP8" s="743"/>
      <c r="OMQ8" s="743"/>
      <c r="OMR8" s="743"/>
      <c r="OMS8" s="743"/>
      <c r="OMT8" s="743"/>
      <c r="OMU8" s="743"/>
      <c r="OMV8" s="743"/>
      <c r="OMW8" s="743"/>
      <c r="OMX8" s="743"/>
      <c r="OMY8" s="743"/>
      <c r="OMZ8" s="743"/>
      <c r="ONA8" s="743"/>
      <c r="ONB8" s="743"/>
      <c r="ONC8" s="743"/>
      <c r="OND8" s="743"/>
      <c r="ONE8" s="743"/>
      <c r="ONF8" s="743"/>
      <c r="ONG8" s="743"/>
      <c r="ONH8" s="743"/>
      <c r="ONI8" s="743"/>
      <c r="ONJ8" s="743"/>
      <c r="ONK8" s="743"/>
      <c r="ONL8" s="743"/>
      <c r="ONM8" s="743"/>
      <c r="ONN8" s="743"/>
      <c r="ONO8" s="743"/>
      <c r="ONP8" s="743"/>
      <c r="ONQ8" s="743"/>
      <c r="ONR8" s="743"/>
      <c r="ONS8" s="743"/>
      <c r="ONT8" s="743"/>
      <c r="ONU8" s="743"/>
      <c r="ONV8" s="743"/>
      <c r="ONW8" s="743"/>
      <c r="ONX8" s="743"/>
      <c r="ONY8" s="743"/>
      <c r="ONZ8" s="743"/>
      <c r="OOA8" s="743"/>
      <c r="OOB8" s="743"/>
      <c r="OOC8" s="743"/>
      <c r="OOD8" s="743"/>
      <c r="OOE8" s="743"/>
      <c r="OOF8" s="743"/>
      <c r="OOG8" s="743"/>
      <c r="OOH8" s="743"/>
      <c r="OOI8" s="743"/>
      <c r="OOJ8" s="743"/>
      <c r="OOK8" s="743"/>
      <c r="OOL8" s="743"/>
      <c r="OOM8" s="743"/>
      <c r="OON8" s="743"/>
      <c r="OOO8" s="743"/>
      <c r="OOP8" s="743"/>
      <c r="OOQ8" s="743"/>
      <c r="OOR8" s="743"/>
      <c r="OOS8" s="743"/>
      <c r="OOT8" s="743"/>
      <c r="OOU8" s="743"/>
      <c r="OOV8" s="743"/>
      <c r="OOW8" s="743"/>
      <c r="OOX8" s="743"/>
      <c r="OOY8" s="743"/>
      <c r="OOZ8" s="743"/>
      <c r="OPA8" s="743"/>
      <c r="OPB8" s="743"/>
      <c r="OPC8" s="743"/>
      <c r="OPD8" s="743"/>
      <c r="OPE8" s="743"/>
      <c r="OPF8" s="743"/>
      <c r="OPG8" s="743"/>
      <c r="OPH8" s="743"/>
      <c r="OPI8" s="743"/>
      <c r="OPJ8" s="743"/>
      <c r="OPK8" s="743"/>
      <c r="OPL8" s="743"/>
      <c r="OPM8" s="743"/>
      <c r="OPN8" s="743"/>
      <c r="OPO8" s="743"/>
      <c r="OPP8" s="743"/>
      <c r="OPQ8" s="743"/>
      <c r="OPR8" s="743"/>
      <c r="OPS8" s="743"/>
      <c r="OPT8" s="743"/>
      <c r="OPU8" s="743"/>
      <c r="OPV8" s="743"/>
      <c r="OPW8" s="743"/>
      <c r="OPX8" s="743"/>
      <c r="OPY8" s="743"/>
      <c r="OPZ8" s="743"/>
      <c r="OQA8" s="743"/>
      <c r="OQB8" s="743"/>
      <c r="OQC8" s="743"/>
      <c r="OQD8" s="743"/>
      <c r="OQE8" s="743"/>
      <c r="OQF8" s="743"/>
      <c r="OQG8" s="743"/>
      <c r="OQH8" s="743"/>
      <c r="OQI8" s="743"/>
      <c r="OQJ8" s="743"/>
      <c r="OQK8" s="743"/>
      <c r="OQL8" s="743"/>
      <c r="OQM8" s="743"/>
      <c r="OQN8" s="743"/>
      <c r="OQO8" s="743"/>
      <c r="OQP8" s="743"/>
      <c r="OQQ8" s="743"/>
      <c r="OQR8" s="743"/>
      <c r="OQS8" s="743"/>
      <c r="OQT8" s="743"/>
      <c r="OQU8" s="743"/>
      <c r="OQV8" s="743"/>
      <c r="OQW8" s="743"/>
      <c r="OQX8" s="743"/>
      <c r="OQY8" s="743"/>
      <c r="OQZ8" s="743"/>
      <c r="ORA8" s="743"/>
      <c r="ORB8" s="743"/>
      <c r="ORC8" s="743"/>
      <c r="ORD8" s="743"/>
      <c r="ORE8" s="743"/>
      <c r="ORF8" s="743"/>
      <c r="ORG8" s="743"/>
      <c r="ORH8" s="743"/>
      <c r="ORI8" s="743"/>
      <c r="ORJ8" s="743"/>
      <c r="ORK8" s="743"/>
      <c r="ORL8" s="743"/>
      <c r="ORM8" s="743"/>
      <c r="ORN8" s="743"/>
      <c r="ORO8" s="743"/>
      <c r="ORP8" s="743"/>
      <c r="ORQ8" s="743"/>
      <c r="ORR8" s="743"/>
      <c r="ORS8" s="743"/>
      <c r="ORT8" s="743"/>
      <c r="ORU8" s="743"/>
      <c r="ORV8" s="743"/>
      <c r="ORW8" s="743"/>
      <c r="ORX8" s="743"/>
      <c r="ORY8" s="743"/>
      <c r="ORZ8" s="743"/>
      <c r="OSA8" s="743"/>
      <c r="OSB8" s="743"/>
      <c r="OSC8" s="743"/>
      <c r="OSD8" s="743"/>
      <c r="OSE8" s="743"/>
      <c r="OSF8" s="743"/>
      <c r="OSG8" s="743"/>
      <c r="OSH8" s="743"/>
      <c r="OSI8" s="743"/>
      <c r="OSJ8" s="743"/>
      <c r="OSK8" s="743"/>
      <c r="OSL8" s="743"/>
      <c r="OSM8" s="743"/>
      <c r="OSN8" s="743"/>
      <c r="OSO8" s="743"/>
      <c r="OSP8" s="743"/>
      <c r="OSQ8" s="743"/>
      <c r="OSR8" s="743"/>
      <c r="OSS8" s="743"/>
      <c r="OST8" s="743"/>
      <c r="OSU8" s="743"/>
      <c r="OSV8" s="743"/>
      <c r="OSW8" s="743"/>
      <c r="OSX8" s="743"/>
      <c r="OSY8" s="743"/>
      <c r="OSZ8" s="743"/>
      <c r="OTA8" s="743"/>
      <c r="OTB8" s="743"/>
      <c r="OTC8" s="743"/>
      <c r="OTD8" s="743"/>
      <c r="OTE8" s="743"/>
      <c r="OTF8" s="743"/>
      <c r="OTG8" s="743"/>
      <c r="OTH8" s="743"/>
      <c r="OTI8" s="743"/>
      <c r="OTJ8" s="743"/>
      <c r="OTK8" s="743"/>
      <c r="OTL8" s="743"/>
      <c r="OTM8" s="743"/>
      <c r="OTN8" s="743"/>
      <c r="OTO8" s="743"/>
      <c r="OTP8" s="743"/>
      <c r="OTQ8" s="743"/>
      <c r="OTR8" s="743"/>
      <c r="OTS8" s="743"/>
      <c r="OTT8" s="743"/>
      <c r="OTU8" s="743"/>
      <c r="OTV8" s="743"/>
      <c r="OTW8" s="743"/>
      <c r="OTX8" s="743"/>
      <c r="OTY8" s="743"/>
      <c r="OTZ8" s="743"/>
      <c r="OUA8" s="743"/>
      <c r="OUB8" s="743"/>
      <c r="OUC8" s="743"/>
      <c r="OUD8" s="743"/>
      <c r="OUE8" s="743"/>
      <c r="OUF8" s="743"/>
      <c r="OUG8" s="743"/>
      <c r="OUH8" s="743"/>
      <c r="OUI8" s="743"/>
      <c r="OUJ8" s="743"/>
      <c r="OUK8" s="743"/>
      <c r="OUL8" s="743"/>
      <c r="OUM8" s="743"/>
      <c r="OUN8" s="743"/>
      <c r="OUO8" s="743"/>
      <c r="OUP8" s="743"/>
      <c r="OUQ8" s="743"/>
      <c r="OUR8" s="743"/>
      <c r="OUS8" s="743"/>
      <c r="OUT8" s="743"/>
      <c r="OUU8" s="743"/>
      <c r="OUV8" s="743"/>
      <c r="OUW8" s="743"/>
      <c r="OUX8" s="743"/>
      <c r="OUY8" s="743"/>
      <c r="OUZ8" s="743"/>
      <c r="OVA8" s="743"/>
      <c r="OVB8" s="743"/>
      <c r="OVC8" s="743"/>
      <c r="OVD8" s="743"/>
      <c r="OVE8" s="743"/>
      <c r="OVF8" s="743"/>
      <c r="OVG8" s="743"/>
      <c r="OVH8" s="743"/>
      <c r="OVI8" s="743"/>
      <c r="OVJ8" s="743"/>
      <c r="OVK8" s="743"/>
      <c r="OVL8" s="743"/>
      <c r="OVM8" s="743"/>
      <c r="OVN8" s="743"/>
      <c r="OVO8" s="743"/>
      <c r="OVP8" s="743"/>
      <c r="OVQ8" s="743"/>
      <c r="OVR8" s="743"/>
      <c r="OVS8" s="743"/>
      <c r="OVT8" s="743"/>
      <c r="OVU8" s="743"/>
      <c r="OVV8" s="743"/>
      <c r="OVW8" s="743"/>
      <c r="OVX8" s="743"/>
      <c r="OVY8" s="743"/>
      <c r="OVZ8" s="743"/>
      <c r="OWA8" s="743"/>
      <c r="OWB8" s="743"/>
      <c r="OWC8" s="743"/>
      <c r="OWD8" s="743"/>
      <c r="OWE8" s="743"/>
      <c r="OWF8" s="743"/>
      <c r="OWG8" s="743"/>
      <c r="OWH8" s="743"/>
      <c r="OWI8" s="743"/>
      <c r="OWJ8" s="743"/>
      <c r="OWK8" s="743"/>
      <c r="OWL8" s="743"/>
      <c r="OWM8" s="743"/>
      <c r="OWN8" s="743"/>
      <c r="OWO8" s="743"/>
      <c r="OWP8" s="743"/>
      <c r="OWQ8" s="743"/>
      <c r="OWR8" s="743"/>
      <c r="OWS8" s="743"/>
      <c r="OWT8" s="743"/>
      <c r="OWU8" s="743"/>
      <c r="OWV8" s="743"/>
      <c r="OWW8" s="743"/>
      <c r="OWX8" s="743"/>
      <c r="OWY8" s="743"/>
      <c r="OWZ8" s="743"/>
      <c r="OXA8" s="743"/>
      <c r="OXB8" s="743"/>
      <c r="OXC8" s="743"/>
      <c r="OXD8" s="743"/>
      <c r="OXE8" s="743"/>
      <c r="OXF8" s="743"/>
      <c r="OXG8" s="743"/>
      <c r="OXH8" s="743"/>
      <c r="OXI8" s="743"/>
      <c r="OXJ8" s="743"/>
      <c r="OXK8" s="743"/>
      <c r="OXL8" s="743"/>
      <c r="OXM8" s="743"/>
      <c r="OXN8" s="743"/>
      <c r="OXO8" s="743"/>
      <c r="OXP8" s="743"/>
      <c r="OXQ8" s="743"/>
      <c r="OXR8" s="743"/>
      <c r="OXS8" s="743"/>
      <c r="OXT8" s="743"/>
      <c r="OXU8" s="743"/>
      <c r="OXV8" s="743"/>
      <c r="OXW8" s="743"/>
      <c r="OXX8" s="743"/>
      <c r="OXY8" s="743"/>
      <c r="OXZ8" s="743"/>
      <c r="OYA8" s="743"/>
      <c r="OYB8" s="743"/>
      <c r="OYC8" s="743"/>
      <c r="OYD8" s="743"/>
      <c r="OYE8" s="743"/>
      <c r="OYF8" s="743"/>
      <c r="OYG8" s="743"/>
      <c r="OYH8" s="743"/>
      <c r="OYI8" s="743"/>
      <c r="OYJ8" s="743"/>
      <c r="OYK8" s="743"/>
      <c r="OYL8" s="743"/>
      <c r="OYM8" s="743"/>
      <c r="OYN8" s="743"/>
      <c r="OYO8" s="743"/>
      <c r="OYP8" s="743"/>
      <c r="OYQ8" s="743"/>
      <c r="OYR8" s="743"/>
      <c r="OYS8" s="743"/>
      <c r="OYT8" s="743"/>
      <c r="OYU8" s="743"/>
      <c r="OYV8" s="743"/>
      <c r="OYW8" s="743"/>
      <c r="OYX8" s="743"/>
      <c r="OYY8" s="743"/>
      <c r="OYZ8" s="743"/>
      <c r="OZA8" s="743"/>
      <c r="OZB8" s="743"/>
      <c r="OZC8" s="743"/>
      <c r="OZD8" s="743"/>
      <c r="OZE8" s="743"/>
      <c r="OZF8" s="743"/>
      <c r="OZG8" s="743"/>
      <c r="OZH8" s="743"/>
      <c r="OZI8" s="743"/>
      <c r="OZJ8" s="743"/>
      <c r="OZK8" s="743"/>
      <c r="OZL8" s="743"/>
      <c r="OZM8" s="743"/>
      <c r="OZN8" s="743"/>
      <c r="OZO8" s="743"/>
      <c r="OZP8" s="743"/>
      <c r="OZQ8" s="743"/>
      <c r="OZR8" s="743"/>
      <c r="OZS8" s="743"/>
      <c r="OZT8" s="743"/>
      <c r="OZU8" s="743"/>
      <c r="OZV8" s="743"/>
      <c r="OZW8" s="743"/>
      <c r="OZX8" s="743"/>
      <c r="OZY8" s="743"/>
      <c r="OZZ8" s="743"/>
      <c r="PAA8" s="743"/>
      <c r="PAB8" s="743"/>
      <c r="PAC8" s="743"/>
      <c r="PAD8" s="743"/>
      <c r="PAE8" s="743"/>
      <c r="PAF8" s="743"/>
      <c r="PAG8" s="743"/>
      <c r="PAH8" s="743"/>
      <c r="PAI8" s="743"/>
      <c r="PAJ8" s="743"/>
      <c r="PAK8" s="743"/>
      <c r="PAL8" s="743"/>
      <c r="PAM8" s="743"/>
      <c r="PAN8" s="743"/>
      <c r="PAO8" s="743"/>
      <c r="PAP8" s="743"/>
      <c r="PAQ8" s="743"/>
      <c r="PAR8" s="743"/>
      <c r="PAS8" s="743"/>
      <c r="PAT8" s="743"/>
      <c r="PAU8" s="743"/>
      <c r="PAV8" s="743"/>
      <c r="PAW8" s="743"/>
      <c r="PAX8" s="743"/>
      <c r="PAY8" s="743"/>
      <c r="PAZ8" s="743"/>
      <c r="PBA8" s="743"/>
      <c r="PBB8" s="743"/>
      <c r="PBC8" s="743"/>
      <c r="PBD8" s="743"/>
      <c r="PBE8" s="743"/>
      <c r="PBF8" s="743"/>
      <c r="PBG8" s="743"/>
      <c r="PBH8" s="743"/>
      <c r="PBI8" s="743"/>
      <c r="PBJ8" s="743"/>
      <c r="PBK8" s="743"/>
      <c r="PBL8" s="743"/>
      <c r="PBM8" s="743"/>
      <c r="PBN8" s="743"/>
      <c r="PBO8" s="743"/>
      <c r="PBP8" s="743"/>
      <c r="PBQ8" s="743"/>
      <c r="PBR8" s="743"/>
      <c r="PBS8" s="743"/>
      <c r="PBT8" s="743"/>
      <c r="PBU8" s="743"/>
      <c r="PBV8" s="743"/>
      <c r="PBW8" s="743"/>
      <c r="PBX8" s="743"/>
      <c r="PBY8" s="743"/>
      <c r="PBZ8" s="743"/>
      <c r="PCA8" s="743"/>
      <c r="PCB8" s="743"/>
      <c r="PCC8" s="743"/>
      <c r="PCD8" s="743"/>
      <c r="PCE8" s="743"/>
      <c r="PCF8" s="743"/>
      <c r="PCG8" s="743"/>
      <c r="PCH8" s="743"/>
      <c r="PCI8" s="743"/>
      <c r="PCJ8" s="743"/>
      <c r="PCK8" s="743"/>
      <c r="PCL8" s="743"/>
      <c r="PCM8" s="743"/>
      <c r="PCN8" s="743"/>
      <c r="PCO8" s="743"/>
      <c r="PCP8" s="743"/>
      <c r="PCQ8" s="743"/>
      <c r="PCR8" s="743"/>
      <c r="PCS8" s="743"/>
      <c r="PCT8" s="743"/>
      <c r="PCU8" s="743"/>
      <c r="PCV8" s="743"/>
      <c r="PCW8" s="743"/>
      <c r="PCX8" s="743"/>
      <c r="PCY8" s="743"/>
      <c r="PCZ8" s="743"/>
      <c r="PDA8" s="743"/>
      <c r="PDB8" s="743"/>
      <c r="PDC8" s="743"/>
      <c r="PDD8" s="743"/>
      <c r="PDE8" s="743"/>
      <c r="PDF8" s="743"/>
      <c r="PDG8" s="743"/>
      <c r="PDH8" s="743"/>
      <c r="PDI8" s="743"/>
      <c r="PDJ8" s="743"/>
      <c r="PDK8" s="743"/>
      <c r="PDL8" s="743"/>
      <c r="PDM8" s="743"/>
      <c r="PDN8" s="743"/>
      <c r="PDO8" s="743"/>
      <c r="PDP8" s="743"/>
      <c r="PDQ8" s="743"/>
      <c r="PDR8" s="743"/>
      <c r="PDS8" s="743"/>
      <c r="PDT8" s="743"/>
      <c r="PDU8" s="743"/>
      <c r="PDV8" s="743"/>
      <c r="PDW8" s="743"/>
      <c r="PDX8" s="743"/>
      <c r="PDY8" s="743"/>
      <c r="PDZ8" s="743"/>
      <c r="PEA8" s="743"/>
      <c r="PEB8" s="743"/>
      <c r="PEC8" s="743"/>
      <c r="PED8" s="743"/>
      <c r="PEE8" s="743"/>
      <c r="PEF8" s="743"/>
      <c r="PEG8" s="743"/>
      <c r="PEH8" s="743"/>
      <c r="PEI8" s="743"/>
      <c r="PEJ8" s="743"/>
      <c r="PEK8" s="743"/>
      <c r="PEL8" s="743"/>
      <c r="PEM8" s="743"/>
      <c r="PEN8" s="743"/>
      <c r="PEO8" s="743"/>
      <c r="PEP8" s="743"/>
      <c r="PEQ8" s="743"/>
      <c r="PER8" s="743"/>
      <c r="PES8" s="743"/>
      <c r="PET8" s="743"/>
      <c r="PEU8" s="743"/>
      <c r="PEV8" s="743"/>
      <c r="PEW8" s="743"/>
      <c r="PEX8" s="743"/>
      <c r="PEY8" s="743"/>
      <c r="PEZ8" s="743"/>
      <c r="PFA8" s="743"/>
      <c r="PFB8" s="743"/>
      <c r="PFC8" s="743"/>
      <c r="PFD8" s="743"/>
      <c r="PFE8" s="743"/>
      <c r="PFF8" s="743"/>
      <c r="PFG8" s="743"/>
      <c r="PFH8" s="743"/>
      <c r="PFI8" s="743"/>
      <c r="PFJ8" s="743"/>
      <c r="PFK8" s="743"/>
      <c r="PFL8" s="743"/>
      <c r="PFM8" s="743"/>
      <c r="PFN8" s="743"/>
      <c r="PFO8" s="743"/>
      <c r="PFP8" s="743"/>
      <c r="PFQ8" s="743"/>
      <c r="PFR8" s="743"/>
      <c r="PFS8" s="743"/>
      <c r="PFT8" s="743"/>
      <c r="PFU8" s="743"/>
      <c r="PFV8" s="743"/>
      <c r="PFW8" s="743"/>
      <c r="PFX8" s="743"/>
      <c r="PFY8" s="743"/>
      <c r="PFZ8" s="743"/>
      <c r="PGA8" s="743"/>
      <c r="PGB8" s="743"/>
      <c r="PGC8" s="743"/>
      <c r="PGD8" s="743"/>
      <c r="PGE8" s="743"/>
      <c r="PGF8" s="743"/>
      <c r="PGG8" s="743"/>
      <c r="PGH8" s="743"/>
      <c r="PGI8" s="743"/>
      <c r="PGJ8" s="743"/>
      <c r="PGK8" s="743"/>
      <c r="PGL8" s="743"/>
      <c r="PGM8" s="743"/>
      <c r="PGN8" s="743"/>
      <c r="PGO8" s="743"/>
      <c r="PGP8" s="743"/>
      <c r="PGQ8" s="743"/>
      <c r="PGR8" s="743"/>
      <c r="PGS8" s="743"/>
      <c r="PGT8" s="743"/>
      <c r="PGU8" s="743"/>
      <c r="PGV8" s="743"/>
      <c r="PGW8" s="743"/>
      <c r="PGX8" s="743"/>
      <c r="PGY8" s="743"/>
      <c r="PGZ8" s="743"/>
      <c r="PHA8" s="743"/>
      <c r="PHB8" s="743"/>
      <c r="PHC8" s="743"/>
      <c r="PHD8" s="743"/>
      <c r="PHE8" s="743"/>
      <c r="PHF8" s="743"/>
      <c r="PHG8" s="743"/>
      <c r="PHH8" s="743"/>
      <c r="PHI8" s="743"/>
      <c r="PHJ8" s="743"/>
      <c r="PHK8" s="743"/>
      <c r="PHL8" s="743"/>
      <c r="PHM8" s="743"/>
      <c r="PHN8" s="743"/>
      <c r="PHO8" s="743"/>
      <c r="PHP8" s="743"/>
      <c r="PHQ8" s="743"/>
      <c r="PHR8" s="743"/>
      <c r="PHS8" s="743"/>
      <c r="PHT8" s="743"/>
      <c r="PHU8" s="743"/>
      <c r="PHV8" s="743"/>
      <c r="PHW8" s="743"/>
      <c r="PHX8" s="743"/>
      <c r="PHY8" s="743"/>
      <c r="PHZ8" s="743"/>
      <c r="PIA8" s="743"/>
      <c r="PIB8" s="743"/>
      <c r="PIC8" s="743"/>
      <c r="PID8" s="743"/>
      <c r="PIE8" s="743"/>
      <c r="PIF8" s="743"/>
      <c r="PIG8" s="743"/>
      <c r="PIH8" s="743"/>
      <c r="PII8" s="743"/>
      <c r="PIJ8" s="743"/>
      <c r="PIK8" s="743"/>
      <c r="PIL8" s="743"/>
      <c r="PIM8" s="743"/>
      <c r="PIN8" s="743"/>
      <c r="PIO8" s="743"/>
      <c r="PIP8" s="743"/>
      <c r="PIQ8" s="743"/>
      <c r="PIR8" s="743"/>
      <c r="PIS8" s="743"/>
      <c r="PIT8" s="743"/>
      <c r="PIU8" s="743"/>
      <c r="PIV8" s="743"/>
      <c r="PIW8" s="743"/>
      <c r="PIX8" s="743"/>
      <c r="PIY8" s="743"/>
      <c r="PIZ8" s="743"/>
      <c r="PJA8" s="743"/>
      <c r="PJB8" s="743"/>
      <c r="PJC8" s="743"/>
      <c r="PJD8" s="743"/>
      <c r="PJE8" s="743"/>
      <c r="PJF8" s="743"/>
      <c r="PJG8" s="743"/>
      <c r="PJH8" s="743"/>
      <c r="PJI8" s="743"/>
      <c r="PJJ8" s="743"/>
      <c r="PJK8" s="743"/>
      <c r="PJL8" s="743"/>
      <c r="PJM8" s="743"/>
      <c r="PJN8" s="743"/>
      <c r="PJO8" s="743"/>
      <c r="PJP8" s="743"/>
      <c r="PJQ8" s="743"/>
      <c r="PJR8" s="743"/>
      <c r="PJS8" s="743"/>
      <c r="PJT8" s="743"/>
      <c r="PJU8" s="743"/>
      <c r="PJV8" s="743"/>
      <c r="PJW8" s="743"/>
      <c r="PJX8" s="743"/>
      <c r="PJY8" s="743"/>
      <c r="PJZ8" s="743"/>
      <c r="PKA8" s="743"/>
      <c r="PKB8" s="743"/>
      <c r="PKC8" s="743"/>
      <c r="PKD8" s="743"/>
      <c r="PKE8" s="743"/>
      <c r="PKF8" s="743"/>
      <c r="PKG8" s="743"/>
      <c r="PKH8" s="743"/>
      <c r="PKI8" s="743"/>
      <c r="PKJ8" s="743"/>
      <c r="PKK8" s="743"/>
      <c r="PKL8" s="743"/>
      <c r="PKM8" s="743"/>
      <c r="PKN8" s="743"/>
      <c r="PKO8" s="743"/>
      <c r="PKP8" s="743"/>
      <c r="PKQ8" s="743"/>
      <c r="PKR8" s="743"/>
      <c r="PKS8" s="743"/>
      <c r="PKT8" s="743"/>
      <c r="PKU8" s="743"/>
      <c r="PKV8" s="743"/>
      <c r="PKW8" s="743"/>
      <c r="PKX8" s="743"/>
      <c r="PKY8" s="743"/>
      <c r="PKZ8" s="743"/>
      <c r="PLA8" s="743"/>
      <c r="PLB8" s="743"/>
      <c r="PLC8" s="743"/>
      <c r="PLD8" s="743"/>
      <c r="PLE8" s="743"/>
      <c r="PLF8" s="743"/>
      <c r="PLG8" s="743"/>
      <c r="PLH8" s="743"/>
      <c r="PLI8" s="743"/>
      <c r="PLJ8" s="743"/>
      <c r="PLK8" s="743"/>
      <c r="PLL8" s="743"/>
      <c r="PLM8" s="743"/>
      <c r="PLN8" s="743"/>
      <c r="PLO8" s="743"/>
      <c r="PLP8" s="743"/>
      <c r="PLQ8" s="743"/>
      <c r="PLR8" s="743"/>
      <c r="PLS8" s="743"/>
      <c r="PLT8" s="743"/>
      <c r="PLU8" s="743"/>
      <c r="PLV8" s="743"/>
      <c r="PLW8" s="743"/>
      <c r="PLX8" s="743"/>
      <c r="PLY8" s="743"/>
      <c r="PLZ8" s="743"/>
      <c r="PMA8" s="743"/>
      <c r="PMB8" s="743"/>
      <c r="PMC8" s="743"/>
      <c r="PMD8" s="743"/>
      <c r="PME8" s="743"/>
      <c r="PMF8" s="743"/>
      <c r="PMG8" s="743"/>
      <c r="PMH8" s="743"/>
      <c r="PMI8" s="743"/>
      <c r="PMJ8" s="743"/>
      <c r="PMK8" s="743"/>
      <c r="PML8" s="743"/>
      <c r="PMM8" s="743"/>
      <c r="PMN8" s="743"/>
      <c r="PMO8" s="743"/>
      <c r="PMP8" s="743"/>
      <c r="PMQ8" s="743"/>
      <c r="PMR8" s="743"/>
      <c r="PMS8" s="743"/>
      <c r="PMT8" s="743"/>
      <c r="PMU8" s="743"/>
      <c r="PMV8" s="743"/>
      <c r="PMW8" s="743"/>
      <c r="PMX8" s="743"/>
      <c r="PMY8" s="743"/>
      <c r="PMZ8" s="743"/>
      <c r="PNA8" s="743"/>
      <c r="PNB8" s="743"/>
      <c r="PNC8" s="743"/>
      <c r="PND8" s="743"/>
      <c r="PNE8" s="743"/>
      <c r="PNF8" s="743"/>
      <c r="PNG8" s="743"/>
      <c r="PNH8" s="743"/>
      <c r="PNI8" s="743"/>
      <c r="PNJ8" s="743"/>
      <c r="PNK8" s="743"/>
      <c r="PNL8" s="743"/>
      <c r="PNM8" s="743"/>
      <c r="PNN8" s="743"/>
      <c r="PNO8" s="743"/>
      <c r="PNP8" s="743"/>
      <c r="PNQ8" s="743"/>
      <c r="PNR8" s="743"/>
      <c r="PNS8" s="743"/>
      <c r="PNT8" s="743"/>
      <c r="PNU8" s="743"/>
      <c r="PNV8" s="743"/>
      <c r="PNW8" s="743"/>
      <c r="PNX8" s="743"/>
      <c r="PNY8" s="743"/>
      <c r="PNZ8" s="743"/>
      <c r="POA8" s="743"/>
      <c r="POB8" s="743"/>
      <c r="POC8" s="743"/>
      <c r="POD8" s="743"/>
      <c r="POE8" s="743"/>
      <c r="POF8" s="743"/>
      <c r="POG8" s="743"/>
      <c r="POH8" s="743"/>
      <c r="POI8" s="743"/>
      <c r="POJ8" s="743"/>
      <c r="POK8" s="743"/>
      <c r="POL8" s="743"/>
      <c r="POM8" s="743"/>
      <c r="PON8" s="743"/>
      <c r="POO8" s="743"/>
      <c r="POP8" s="743"/>
      <c r="POQ8" s="743"/>
      <c r="POR8" s="743"/>
      <c r="POS8" s="743"/>
      <c r="POT8" s="743"/>
      <c r="POU8" s="743"/>
      <c r="POV8" s="743"/>
      <c r="POW8" s="743"/>
      <c r="POX8" s="743"/>
      <c r="POY8" s="743"/>
      <c r="POZ8" s="743"/>
      <c r="PPA8" s="743"/>
      <c r="PPB8" s="743"/>
      <c r="PPC8" s="743"/>
      <c r="PPD8" s="743"/>
      <c r="PPE8" s="743"/>
      <c r="PPF8" s="743"/>
      <c r="PPG8" s="743"/>
      <c r="PPH8" s="743"/>
      <c r="PPI8" s="743"/>
      <c r="PPJ8" s="743"/>
      <c r="PPK8" s="743"/>
      <c r="PPL8" s="743"/>
      <c r="PPM8" s="743"/>
      <c r="PPN8" s="743"/>
      <c r="PPO8" s="743"/>
      <c r="PPP8" s="743"/>
      <c r="PPQ8" s="743"/>
      <c r="PPR8" s="743"/>
      <c r="PPS8" s="743"/>
      <c r="PPT8" s="743"/>
      <c r="PPU8" s="743"/>
      <c r="PPV8" s="743"/>
      <c r="PPW8" s="743"/>
      <c r="PPX8" s="743"/>
      <c r="PPY8" s="743"/>
      <c r="PPZ8" s="743"/>
      <c r="PQA8" s="743"/>
      <c r="PQB8" s="743"/>
      <c r="PQC8" s="743"/>
      <c r="PQD8" s="743"/>
      <c r="PQE8" s="743"/>
      <c r="PQF8" s="743"/>
      <c r="PQG8" s="743"/>
      <c r="PQH8" s="743"/>
      <c r="PQI8" s="743"/>
      <c r="PQJ8" s="743"/>
      <c r="PQK8" s="743"/>
      <c r="PQL8" s="743"/>
      <c r="PQM8" s="743"/>
      <c r="PQN8" s="743"/>
      <c r="PQO8" s="743"/>
      <c r="PQP8" s="743"/>
      <c r="PQQ8" s="743"/>
      <c r="PQR8" s="743"/>
      <c r="PQS8" s="743"/>
      <c r="PQT8" s="743"/>
      <c r="PQU8" s="743"/>
      <c r="PQV8" s="743"/>
      <c r="PQW8" s="743"/>
      <c r="PQX8" s="743"/>
      <c r="PQY8" s="743"/>
      <c r="PQZ8" s="743"/>
      <c r="PRA8" s="743"/>
      <c r="PRB8" s="743"/>
      <c r="PRC8" s="743"/>
      <c r="PRD8" s="743"/>
      <c r="PRE8" s="743"/>
      <c r="PRF8" s="743"/>
      <c r="PRG8" s="743"/>
      <c r="PRH8" s="743"/>
      <c r="PRI8" s="743"/>
      <c r="PRJ8" s="743"/>
      <c r="PRK8" s="743"/>
      <c r="PRL8" s="743"/>
      <c r="PRM8" s="743"/>
      <c r="PRN8" s="743"/>
      <c r="PRO8" s="743"/>
      <c r="PRP8" s="743"/>
      <c r="PRQ8" s="743"/>
      <c r="PRR8" s="743"/>
      <c r="PRS8" s="743"/>
      <c r="PRT8" s="743"/>
      <c r="PRU8" s="743"/>
      <c r="PRV8" s="743"/>
      <c r="PRW8" s="743"/>
      <c r="PRX8" s="743"/>
      <c r="PRY8" s="743"/>
      <c r="PRZ8" s="743"/>
      <c r="PSA8" s="743"/>
      <c r="PSB8" s="743"/>
      <c r="PSC8" s="743"/>
      <c r="PSD8" s="743"/>
      <c r="PSE8" s="743"/>
      <c r="PSF8" s="743"/>
      <c r="PSG8" s="743"/>
      <c r="PSH8" s="743"/>
      <c r="PSI8" s="743"/>
      <c r="PSJ8" s="743"/>
      <c r="PSK8" s="743"/>
      <c r="PSL8" s="743"/>
      <c r="PSM8" s="743"/>
      <c r="PSN8" s="743"/>
      <c r="PSO8" s="743"/>
      <c r="PSP8" s="743"/>
      <c r="PSQ8" s="743"/>
      <c r="PSR8" s="743"/>
      <c r="PSS8" s="743"/>
      <c r="PST8" s="743"/>
      <c r="PSU8" s="743"/>
      <c r="PSV8" s="743"/>
      <c r="PSW8" s="743"/>
      <c r="PSX8" s="743"/>
      <c r="PSY8" s="743"/>
      <c r="PSZ8" s="743"/>
      <c r="PTA8" s="743"/>
      <c r="PTB8" s="743"/>
      <c r="PTC8" s="743"/>
      <c r="PTD8" s="743"/>
      <c r="PTE8" s="743"/>
      <c r="PTF8" s="743"/>
      <c r="PTG8" s="743"/>
      <c r="PTH8" s="743"/>
      <c r="PTI8" s="743"/>
      <c r="PTJ8" s="743"/>
      <c r="PTK8" s="743"/>
      <c r="PTL8" s="743"/>
      <c r="PTM8" s="743"/>
      <c r="PTN8" s="743"/>
      <c r="PTO8" s="743"/>
      <c r="PTP8" s="743"/>
      <c r="PTQ8" s="743"/>
      <c r="PTR8" s="743"/>
      <c r="PTS8" s="743"/>
      <c r="PTT8" s="743"/>
      <c r="PTU8" s="743"/>
      <c r="PTV8" s="743"/>
      <c r="PTW8" s="743"/>
      <c r="PTX8" s="743"/>
      <c r="PTY8" s="743"/>
      <c r="PTZ8" s="743"/>
      <c r="PUA8" s="743"/>
      <c r="PUB8" s="743"/>
      <c r="PUC8" s="743"/>
      <c r="PUD8" s="743"/>
      <c r="PUE8" s="743"/>
      <c r="PUF8" s="743"/>
      <c r="PUG8" s="743"/>
      <c r="PUH8" s="743"/>
      <c r="PUI8" s="743"/>
      <c r="PUJ8" s="743"/>
      <c r="PUK8" s="743"/>
      <c r="PUL8" s="743"/>
      <c r="PUM8" s="743"/>
      <c r="PUN8" s="743"/>
      <c r="PUO8" s="743"/>
      <c r="PUP8" s="743"/>
      <c r="PUQ8" s="743"/>
      <c r="PUR8" s="743"/>
      <c r="PUS8" s="743"/>
      <c r="PUT8" s="743"/>
      <c r="PUU8" s="743"/>
      <c r="PUV8" s="743"/>
      <c r="PUW8" s="743"/>
      <c r="PUX8" s="743"/>
      <c r="PUY8" s="743"/>
      <c r="PUZ8" s="743"/>
      <c r="PVA8" s="743"/>
      <c r="PVB8" s="743"/>
      <c r="PVC8" s="743"/>
      <c r="PVD8" s="743"/>
      <c r="PVE8" s="743"/>
      <c r="PVF8" s="743"/>
      <c r="PVG8" s="743"/>
      <c r="PVH8" s="743"/>
      <c r="PVI8" s="743"/>
      <c r="PVJ8" s="743"/>
      <c r="PVK8" s="743"/>
      <c r="PVL8" s="743"/>
      <c r="PVM8" s="743"/>
      <c r="PVN8" s="743"/>
      <c r="PVO8" s="743"/>
      <c r="PVP8" s="743"/>
      <c r="PVQ8" s="743"/>
      <c r="PVR8" s="743"/>
      <c r="PVS8" s="743"/>
      <c r="PVT8" s="743"/>
      <c r="PVU8" s="743"/>
      <c r="PVV8" s="743"/>
      <c r="PVW8" s="743"/>
      <c r="PVX8" s="743"/>
      <c r="PVY8" s="743"/>
      <c r="PVZ8" s="743"/>
      <c r="PWA8" s="743"/>
      <c r="PWB8" s="743"/>
      <c r="PWC8" s="743"/>
      <c r="PWD8" s="743"/>
      <c r="PWE8" s="743"/>
      <c r="PWF8" s="743"/>
      <c r="PWG8" s="743"/>
      <c r="PWH8" s="743"/>
      <c r="PWI8" s="743"/>
      <c r="PWJ8" s="743"/>
      <c r="PWK8" s="743"/>
      <c r="PWL8" s="743"/>
      <c r="PWM8" s="743"/>
      <c r="PWN8" s="743"/>
      <c r="PWO8" s="743"/>
      <c r="PWP8" s="743"/>
      <c r="PWQ8" s="743"/>
      <c r="PWR8" s="743"/>
      <c r="PWS8" s="743"/>
      <c r="PWT8" s="743"/>
      <c r="PWU8" s="743"/>
      <c r="PWV8" s="743"/>
      <c r="PWW8" s="743"/>
      <c r="PWX8" s="743"/>
      <c r="PWY8" s="743"/>
      <c r="PWZ8" s="743"/>
      <c r="PXA8" s="743"/>
      <c r="PXB8" s="743"/>
      <c r="PXC8" s="743"/>
      <c r="PXD8" s="743"/>
      <c r="PXE8" s="743"/>
      <c r="PXF8" s="743"/>
      <c r="PXG8" s="743"/>
      <c r="PXH8" s="743"/>
      <c r="PXI8" s="743"/>
      <c r="PXJ8" s="743"/>
      <c r="PXK8" s="743"/>
      <c r="PXL8" s="743"/>
      <c r="PXM8" s="743"/>
      <c r="PXN8" s="743"/>
      <c r="PXO8" s="743"/>
      <c r="PXP8" s="743"/>
      <c r="PXQ8" s="743"/>
      <c r="PXR8" s="743"/>
      <c r="PXS8" s="743"/>
      <c r="PXT8" s="743"/>
      <c r="PXU8" s="743"/>
      <c r="PXV8" s="743"/>
      <c r="PXW8" s="743"/>
      <c r="PXX8" s="743"/>
      <c r="PXY8" s="743"/>
      <c r="PXZ8" s="743"/>
      <c r="PYA8" s="743"/>
      <c r="PYB8" s="743"/>
      <c r="PYC8" s="743"/>
      <c r="PYD8" s="743"/>
      <c r="PYE8" s="743"/>
      <c r="PYF8" s="743"/>
      <c r="PYG8" s="743"/>
      <c r="PYH8" s="743"/>
      <c r="PYI8" s="743"/>
      <c r="PYJ8" s="743"/>
      <c r="PYK8" s="743"/>
      <c r="PYL8" s="743"/>
      <c r="PYM8" s="743"/>
      <c r="PYN8" s="743"/>
      <c r="PYO8" s="743"/>
      <c r="PYP8" s="743"/>
      <c r="PYQ8" s="743"/>
      <c r="PYR8" s="743"/>
      <c r="PYS8" s="743"/>
      <c r="PYT8" s="743"/>
      <c r="PYU8" s="743"/>
      <c r="PYV8" s="743"/>
      <c r="PYW8" s="743"/>
      <c r="PYX8" s="743"/>
      <c r="PYY8" s="743"/>
      <c r="PYZ8" s="743"/>
      <c r="PZA8" s="743"/>
      <c r="PZB8" s="743"/>
      <c r="PZC8" s="743"/>
      <c r="PZD8" s="743"/>
      <c r="PZE8" s="743"/>
      <c r="PZF8" s="743"/>
      <c r="PZG8" s="743"/>
      <c r="PZH8" s="743"/>
      <c r="PZI8" s="743"/>
      <c r="PZJ8" s="743"/>
      <c r="PZK8" s="743"/>
      <c r="PZL8" s="743"/>
      <c r="PZM8" s="743"/>
      <c r="PZN8" s="743"/>
      <c r="PZO8" s="743"/>
      <c r="PZP8" s="743"/>
      <c r="PZQ8" s="743"/>
      <c r="PZR8" s="743"/>
      <c r="PZS8" s="743"/>
      <c r="PZT8" s="743"/>
      <c r="PZU8" s="743"/>
      <c r="PZV8" s="743"/>
      <c r="PZW8" s="743"/>
      <c r="PZX8" s="743"/>
      <c r="PZY8" s="743"/>
      <c r="PZZ8" s="743"/>
      <c r="QAA8" s="743"/>
      <c r="QAB8" s="743"/>
      <c r="QAC8" s="743"/>
      <c r="QAD8" s="743"/>
      <c r="QAE8" s="743"/>
      <c r="QAF8" s="743"/>
      <c r="QAG8" s="743"/>
      <c r="QAH8" s="743"/>
      <c r="QAI8" s="743"/>
      <c r="QAJ8" s="743"/>
      <c r="QAK8" s="743"/>
      <c r="QAL8" s="743"/>
      <c r="QAM8" s="743"/>
      <c r="QAN8" s="743"/>
      <c r="QAO8" s="743"/>
      <c r="QAP8" s="743"/>
      <c r="QAQ8" s="743"/>
      <c r="QAR8" s="743"/>
      <c r="QAS8" s="743"/>
      <c r="QAT8" s="743"/>
      <c r="QAU8" s="743"/>
      <c r="QAV8" s="743"/>
      <c r="QAW8" s="743"/>
      <c r="QAX8" s="743"/>
      <c r="QAY8" s="743"/>
      <c r="QAZ8" s="743"/>
      <c r="QBA8" s="743"/>
      <c r="QBB8" s="743"/>
      <c r="QBC8" s="743"/>
      <c r="QBD8" s="743"/>
      <c r="QBE8" s="743"/>
      <c r="QBF8" s="743"/>
      <c r="QBG8" s="743"/>
      <c r="QBH8" s="743"/>
      <c r="QBI8" s="743"/>
      <c r="QBJ8" s="743"/>
      <c r="QBK8" s="743"/>
      <c r="QBL8" s="743"/>
      <c r="QBM8" s="743"/>
      <c r="QBN8" s="743"/>
      <c r="QBO8" s="743"/>
      <c r="QBP8" s="743"/>
      <c r="QBQ8" s="743"/>
      <c r="QBR8" s="743"/>
      <c r="QBS8" s="743"/>
      <c r="QBT8" s="743"/>
      <c r="QBU8" s="743"/>
      <c r="QBV8" s="743"/>
      <c r="QBW8" s="743"/>
      <c r="QBX8" s="743"/>
      <c r="QBY8" s="743"/>
      <c r="QBZ8" s="743"/>
      <c r="QCA8" s="743"/>
      <c r="QCB8" s="743"/>
      <c r="QCC8" s="743"/>
      <c r="QCD8" s="743"/>
      <c r="QCE8" s="743"/>
      <c r="QCF8" s="743"/>
      <c r="QCG8" s="743"/>
      <c r="QCH8" s="743"/>
      <c r="QCI8" s="743"/>
      <c r="QCJ8" s="743"/>
      <c r="QCK8" s="743"/>
      <c r="QCL8" s="743"/>
      <c r="QCM8" s="743"/>
      <c r="QCN8" s="743"/>
      <c r="QCO8" s="743"/>
      <c r="QCP8" s="743"/>
      <c r="QCQ8" s="743"/>
      <c r="QCR8" s="743"/>
      <c r="QCS8" s="743"/>
      <c r="QCT8" s="743"/>
      <c r="QCU8" s="743"/>
      <c r="QCV8" s="743"/>
      <c r="QCW8" s="743"/>
      <c r="QCX8" s="743"/>
      <c r="QCY8" s="743"/>
      <c r="QCZ8" s="743"/>
      <c r="QDA8" s="743"/>
      <c r="QDB8" s="743"/>
      <c r="QDC8" s="743"/>
      <c r="QDD8" s="743"/>
      <c r="QDE8" s="743"/>
      <c r="QDF8" s="743"/>
      <c r="QDG8" s="743"/>
      <c r="QDH8" s="743"/>
      <c r="QDI8" s="743"/>
      <c r="QDJ8" s="743"/>
      <c r="QDK8" s="743"/>
      <c r="QDL8" s="743"/>
      <c r="QDM8" s="743"/>
      <c r="QDN8" s="743"/>
      <c r="QDO8" s="743"/>
      <c r="QDP8" s="743"/>
      <c r="QDQ8" s="743"/>
      <c r="QDR8" s="743"/>
      <c r="QDS8" s="743"/>
      <c r="QDT8" s="743"/>
      <c r="QDU8" s="743"/>
      <c r="QDV8" s="743"/>
      <c r="QDW8" s="743"/>
      <c r="QDX8" s="743"/>
      <c r="QDY8" s="743"/>
      <c r="QDZ8" s="743"/>
      <c r="QEA8" s="743"/>
      <c r="QEB8" s="743"/>
      <c r="QEC8" s="743"/>
      <c r="QED8" s="743"/>
      <c r="QEE8" s="743"/>
      <c r="QEF8" s="743"/>
      <c r="QEG8" s="743"/>
      <c r="QEH8" s="743"/>
      <c r="QEI8" s="743"/>
      <c r="QEJ8" s="743"/>
      <c r="QEK8" s="743"/>
      <c r="QEL8" s="743"/>
      <c r="QEM8" s="743"/>
      <c r="QEN8" s="743"/>
      <c r="QEO8" s="743"/>
      <c r="QEP8" s="743"/>
      <c r="QEQ8" s="743"/>
      <c r="QER8" s="743"/>
      <c r="QES8" s="743"/>
      <c r="QET8" s="743"/>
      <c r="QEU8" s="743"/>
      <c r="QEV8" s="743"/>
      <c r="QEW8" s="743"/>
      <c r="QEX8" s="743"/>
      <c r="QEY8" s="743"/>
      <c r="QEZ8" s="743"/>
      <c r="QFA8" s="743"/>
      <c r="QFB8" s="743"/>
      <c r="QFC8" s="743"/>
      <c r="QFD8" s="743"/>
      <c r="QFE8" s="743"/>
      <c r="QFF8" s="743"/>
      <c r="QFG8" s="743"/>
      <c r="QFH8" s="743"/>
      <c r="QFI8" s="743"/>
      <c r="QFJ8" s="743"/>
      <c r="QFK8" s="743"/>
      <c r="QFL8" s="743"/>
      <c r="QFM8" s="743"/>
      <c r="QFN8" s="743"/>
      <c r="QFO8" s="743"/>
      <c r="QFP8" s="743"/>
      <c r="QFQ8" s="743"/>
      <c r="QFR8" s="743"/>
      <c r="QFS8" s="743"/>
      <c r="QFT8" s="743"/>
      <c r="QFU8" s="743"/>
      <c r="QFV8" s="743"/>
      <c r="QFW8" s="743"/>
      <c r="QFX8" s="743"/>
      <c r="QFY8" s="743"/>
      <c r="QFZ8" s="743"/>
      <c r="QGA8" s="743"/>
      <c r="QGB8" s="743"/>
      <c r="QGC8" s="743"/>
      <c r="QGD8" s="743"/>
      <c r="QGE8" s="743"/>
      <c r="QGF8" s="743"/>
      <c r="QGG8" s="743"/>
      <c r="QGH8" s="743"/>
      <c r="QGI8" s="743"/>
      <c r="QGJ8" s="743"/>
      <c r="QGK8" s="743"/>
      <c r="QGL8" s="743"/>
      <c r="QGM8" s="743"/>
      <c r="QGN8" s="743"/>
      <c r="QGO8" s="743"/>
      <c r="QGP8" s="743"/>
      <c r="QGQ8" s="743"/>
      <c r="QGR8" s="743"/>
      <c r="QGS8" s="743"/>
      <c r="QGT8" s="743"/>
      <c r="QGU8" s="743"/>
      <c r="QGV8" s="743"/>
      <c r="QGW8" s="743"/>
      <c r="QGX8" s="743"/>
      <c r="QGY8" s="743"/>
      <c r="QGZ8" s="743"/>
      <c r="QHA8" s="743"/>
      <c r="QHB8" s="743"/>
      <c r="QHC8" s="743"/>
      <c r="QHD8" s="743"/>
      <c r="QHE8" s="743"/>
      <c r="QHF8" s="743"/>
      <c r="QHG8" s="743"/>
      <c r="QHH8" s="743"/>
      <c r="QHI8" s="743"/>
      <c r="QHJ8" s="743"/>
      <c r="QHK8" s="743"/>
      <c r="QHL8" s="743"/>
      <c r="QHM8" s="743"/>
      <c r="QHN8" s="743"/>
      <c r="QHO8" s="743"/>
      <c r="QHP8" s="743"/>
      <c r="QHQ8" s="743"/>
      <c r="QHR8" s="743"/>
      <c r="QHS8" s="743"/>
      <c r="QHT8" s="743"/>
      <c r="QHU8" s="743"/>
      <c r="QHV8" s="743"/>
      <c r="QHW8" s="743"/>
      <c r="QHX8" s="743"/>
      <c r="QHY8" s="743"/>
      <c r="QHZ8" s="743"/>
      <c r="QIA8" s="743"/>
      <c r="QIB8" s="743"/>
      <c r="QIC8" s="743"/>
      <c r="QID8" s="743"/>
      <c r="QIE8" s="743"/>
      <c r="QIF8" s="743"/>
      <c r="QIG8" s="743"/>
      <c r="QIH8" s="743"/>
      <c r="QII8" s="743"/>
      <c r="QIJ8" s="743"/>
      <c r="QIK8" s="743"/>
      <c r="QIL8" s="743"/>
      <c r="QIM8" s="743"/>
      <c r="QIN8" s="743"/>
      <c r="QIO8" s="743"/>
      <c r="QIP8" s="743"/>
      <c r="QIQ8" s="743"/>
      <c r="QIR8" s="743"/>
      <c r="QIS8" s="743"/>
      <c r="QIT8" s="743"/>
      <c r="QIU8" s="743"/>
      <c r="QIV8" s="743"/>
      <c r="QIW8" s="743"/>
      <c r="QIX8" s="743"/>
      <c r="QIY8" s="743"/>
      <c r="QIZ8" s="743"/>
      <c r="QJA8" s="743"/>
      <c r="QJB8" s="743"/>
      <c r="QJC8" s="743"/>
      <c r="QJD8" s="743"/>
      <c r="QJE8" s="743"/>
      <c r="QJF8" s="743"/>
      <c r="QJG8" s="743"/>
      <c r="QJH8" s="743"/>
      <c r="QJI8" s="743"/>
      <c r="QJJ8" s="743"/>
      <c r="QJK8" s="743"/>
      <c r="QJL8" s="743"/>
      <c r="QJM8" s="743"/>
      <c r="QJN8" s="743"/>
      <c r="QJO8" s="743"/>
      <c r="QJP8" s="743"/>
      <c r="QJQ8" s="743"/>
      <c r="QJR8" s="743"/>
      <c r="QJS8" s="743"/>
      <c r="QJT8" s="743"/>
      <c r="QJU8" s="743"/>
      <c r="QJV8" s="743"/>
      <c r="QJW8" s="743"/>
      <c r="QJX8" s="743"/>
      <c r="QJY8" s="743"/>
      <c r="QJZ8" s="743"/>
      <c r="QKA8" s="743"/>
      <c r="QKB8" s="743"/>
      <c r="QKC8" s="743"/>
      <c r="QKD8" s="743"/>
      <c r="QKE8" s="743"/>
      <c r="QKF8" s="743"/>
      <c r="QKG8" s="743"/>
      <c r="QKH8" s="743"/>
      <c r="QKI8" s="743"/>
      <c r="QKJ8" s="743"/>
      <c r="QKK8" s="743"/>
      <c r="QKL8" s="743"/>
      <c r="QKM8" s="743"/>
      <c r="QKN8" s="743"/>
      <c r="QKO8" s="743"/>
      <c r="QKP8" s="743"/>
      <c r="QKQ8" s="743"/>
      <c r="QKR8" s="743"/>
      <c r="QKS8" s="743"/>
      <c r="QKT8" s="743"/>
      <c r="QKU8" s="743"/>
      <c r="QKV8" s="743"/>
      <c r="QKW8" s="743"/>
      <c r="QKX8" s="743"/>
      <c r="QKY8" s="743"/>
      <c r="QKZ8" s="743"/>
      <c r="QLA8" s="743"/>
      <c r="QLB8" s="743"/>
      <c r="QLC8" s="743"/>
      <c r="QLD8" s="743"/>
      <c r="QLE8" s="743"/>
      <c r="QLF8" s="743"/>
      <c r="QLG8" s="743"/>
      <c r="QLH8" s="743"/>
      <c r="QLI8" s="743"/>
      <c r="QLJ8" s="743"/>
      <c r="QLK8" s="743"/>
      <c r="QLL8" s="743"/>
      <c r="QLM8" s="743"/>
      <c r="QLN8" s="743"/>
      <c r="QLO8" s="743"/>
      <c r="QLP8" s="743"/>
      <c r="QLQ8" s="743"/>
      <c r="QLR8" s="743"/>
      <c r="QLS8" s="743"/>
      <c r="QLT8" s="743"/>
      <c r="QLU8" s="743"/>
      <c r="QLV8" s="743"/>
      <c r="QLW8" s="743"/>
      <c r="QLX8" s="743"/>
      <c r="QLY8" s="743"/>
      <c r="QLZ8" s="743"/>
      <c r="QMA8" s="743"/>
      <c r="QMB8" s="743"/>
      <c r="QMC8" s="743"/>
      <c r="QMD8" s="743"/>
      <c r="QME8" s="743"/>
      <c r="QMF8" s="743"/>
      <c r="QMG8" s="743"/>
      <c r="QMH8" s="743"/>
      <c r="QMI8" s="743"/>
      <c r="QMJ8" s="743"/>
      <c r="QMK8" s="743"/>
      <c r="QML8" s="743"/>
      <c r="QMM8" s="743"/>
      <c r="QMN8" s="743"/>
      <c r="QMO8" s="743"/>
      <c r="QMP8" s="743"/>
      <c r="QMQ8" s="743"/>
      <c r="QMR8" s="743"/>
      <c r="QMS8" s="743"/>
      <c r="QMT8" s="743"/>
      <c r="QMU8" s="743"/>
      <c r="QMV8" s="743"/>
      <c r="QMW8" s="743"/>
      <c r="QMX8" s="743"/>
      <c r="QMY8" s="743"/>
      <c r="QMZ8" s="743"/>
      <c r="QNA8" s="743"/>
      <c r="QNB8" s="743"/>
      <c r="QNC8" s="743"/>
      <c r="QND8" s="743"/>
      <c r="QNE8" s="743"/>
      <c r="QNF8" s="743"/>
      <c r="QNG8" s="743"/>
      <c r="QNH8" s="743"/>
      <c r="QNI8" s="743"/>
      <c r="QNJ8" s="743"/>
      <c r="QNK8" s="743"/>
      <c r="QNL8" s="743"/>
      <c r="QNM8" s="743"/>
      <c r="QNN8" s="743"/>
      <c r="QNO8" s="743"/>
      <c r="QNP8" s="743"/>
      <c r="QNQ8" s="743"/>
      <c r="QNR8" s="743"/>
      <c r="QNS8" s="743"/>
      <c r="QNT8" s="743"/>
      <c r="QNU8" s="743"/>
      <c r="QNV8" s="743"/>
      <c r="QNW8" s="743"/>
      <c r="QNX8" s="743"/>
      <c r="QNY8" s="743"/>
      <c r="QNZ8" s="743"/>
      <c r="QOA8" s="743"/>
      <c r="QOB8" s="743"/>
      <c r="QOC8" s="743"/>
      <c r="QOD8" s="743"/>
      <c r="QOE8" s="743"/>
      <c r="QOF8" s="743"/>
      <c r="QOG8" s="743"/>
      <c r="QOH8" s="743"/>
      <c r="QOI8" s="743"/>
      <c r="QOJ8" s="743"/>
      <c r="QOK8" s="743"/>
      <c r="QOL8" s="743"/>
      <c r="QOM8" s="743"/>
      <c r="QON8" s="743"/>
      <c r="QOO8" s="743"/>
      <c r="QOP8" s="743"/>
      <c r="QOQ8" s="743"/>
      <c r="QOR8" s="743"/>
      <c r="QOS8" s="743"/>
      <c r="QOT8" s="743"/>
      <c r="QOU8" s="743"/>
      <c r="QOV8" s="743"/>
      <c r="QOW8" s="743"/>
      <c r="QOX8" s="743"/>
      <c r="QOY8" s="743"/>
      <c r="QOZ8" s="743"/>
      <c r="QPA8" s="743"/>
      <c r="QPB8" s="743"/>
      <c r="QPC8" s="743"/>
      <c r="QPD8" s="743"/>
      <c r="QPE8" s="743"/>
      <c r="QPF8" s="743"/>
      <c r="QPG8" s="743"/>
      <c r="QPH8" s="743"/>
      <c r="QPI8" s="743"/>
      <c r="QPJ8" s="743"/>
      <c r="QPK8" s="743"/>
      <c r="QPL8" s="743"/>
      <c r="QPM8" s="743"/>
      <c r="QPN8" s="743"/>
      <c r="QPO8" s="743"/>
      <c r="QPP8" s="743"/>
      <c r="QPQ8" s="743"/>
      <c r="QPR8" s="743"/>
      <c r="QPS8" s="743"/>
      <c r="QPT8" s="743"/>
      <c r="QPU8" s="743"/>
      <c r="QPV8" s="743"/>
      <c r="QPW8" s="743"/>
      <c r="QPX8" s="743"/>
      <c r="QPY8" s="743"/>
      <c r="QPZ8" s="743"/>
      <c r="QQA8" s="743"/>
      <c r="QQB8" s="743"/>
      <c r="QQC8" s="743"/>
      <c r="QQD8" s="743"/>
      <c r="QQE8" s="743"/>
      <c r="QQF8" s="743"/>
      <c r="QQG8" s="743"/>
      <c r="QQH8" s="743"/>
      <c r="QQI8" s="743"/>
      <c r="QQJ8" s="743"/>
      <c r="QQK8" s="743"/>
      <c r="QQL8" s="743"/>
      <c r="QQM8" s="743"/>
      <c r="QQN8" s="743"/>
      <c r="QQO8" s="743"/>
      <c r="QQP8" s="743"/>
      <c r="QQQ8" s="743"/>
      <c r="QQR8" s="743"/>
      <c r="QQS8" s="743"/>
      <c r="QQT8" s="743"/>
      <c r="QQU8" s="743"/>
      <c r="QQV8" s="743"/>
      <c r="QQW8" s="743"/>
      <c r="QQX8" s="743"/>
      <c r="QQY8" s="743"/>
      <c r="QQZ8" s="743"/>
      <c r="QRA8" s="743"/>
      <c r="QRB8" s="743"/>
      <c r="QRC8" s="743"/>
      <c r="QRD8" s="743"/>
      <c r="QRE8" s="743"/>
      <c r="QRF8" s="743"/>
      <c r="QRG8" s="743"/>
      <c r="QRH8" s="743"/>
      <c r="QRI8" s="743"/>
      <c r="QRJ8" s="743"/>
      <c r="QRK8" s="743"/>
      <c r="QRL8" s="743"/>
      <c r="QRM8" s="743"/>
      <c r="QRN8" s="743"/>
      <c r="QRO8" s="743"/>
      <c r="QRP8" s="743"/>
      <c r="QRQ8" s="743"/>
      <c r="QRR8" s="743"/>
      <c r="QRS8" s="743"/>
      <c r="QRT8" s="743"/>
      <c r="QRU8" s="743"/>
      <c r="QRV8" s="743"/>
      <c r="QRW8" s="743"/>
      <c r="QRX8" s="743"/>
      <c r="QRY8" s="743"/>
      <c r="QRZ8" s="743"/>
      <c r="QSA8" s="743"/>
      <c r="QSB8" s="743"/>
      <c r="QSC8" s="743"/>
      <c r="QSD8" s="743"/>
      <c r="QSE8" s="743"/>
      <c r="QSF8" s="743"/>
      <c r="QSG8" s="743"/>
      <c r="QSH8" s="743"/>
      <c r="QSI8" s="743"/>
      <c r="QSJ8" s="743"/>
      <c r="QSK8" s="743"/>
      <c r="QSL8" s="743"/>
      <c r="QSM8" s="743"/>
      <c r="QSN8" s="743"/>
      <c r="QSO8" s="743"/>
      <c r="QSP8" s="743"/>
      <c r="QSQ8" s="743"/>
      <c r="QSR8" s="743"/>
      <c r="QSS8" s="743"/>
      <c r="QST8" s="743"/>
      <c r="QSU8" s="743"/>
      <c r="QSV8" s="743"/>
      <c r="QSW8" s="743"/>
      <c r="QSX8" s="743"/>
      <c r="QSY8" s="743"/>
      <c r="QSZ8" s="743"/>
      <c r="QTA8" s="743"/>
      <c r="QTB8" s="743"/>
      <c r="QTC8" s="743"/>
      <c r="QTD8" s="743"/>
      <c r="QTE8" s="743"/>
      <c r="QTF8" s="743"/>
      <c r="QTG8" s="743"/>
      <c r="QTH8" s="743"/>
      <c r="QTI8" s="743"/>
      <c r="QTJ8" s="743"/>
      <c r="QTK8" s="743"/>
      <c r="QTL8" s="743"/>
      <c r="QTM8" s="743"/>
      <c r="QTN8" s="743"/>
      <c r="QTO8" s="743"/>
      <c r="QTP8" s="743"/>
      <c r="QTQ8" s="743"/>
      <c r="QTR8" s="743"/>
      <c r="QTS8" s="743"/>
      <c r="QTT8" s="743"/>
      <c r="QTU8" s="743"/>
      <c r="QTV8" s="743"/>
      <c r="QTW8" s="743"/>
      <c r="QTX8" s="743"/>
      <c r="QTY8" s="743"/>
      <c r="QTZ8" s="743"/>
      <c r="QUA8" s="743"/>
      <c r="QUB8" s="743"/>
      <c r="QUC8" s="743"/>
      <c r="QUD8" s="743"/>
      <c r="QUE8" s="743"/>
      <c r="QUF8" s="743"/>
      <c r="QUG8" s="743"/>
      <c r="QUH8" s="743"/>
      <c r="QUI8" s="743"/>
      <c r="QUJ8" s="743"/>
      <c r="QUK8" s="743"/>
      <c r="QUL8" s="743"/>
      <c r="QUM8" s="743"/>
      <c r="QUN8" s="743"/>
      <c r="QUO8" s="743"/>
      <c r="QUP8" s="743"/>
      <c r="QUQ8" s="743"/>
      <c r="QUR8" s="743"/>
      <c r="QUS8" s="743"/>
      <c r="QUT8" s="743"/>
      <c r="QUU8" s="743"/>
      <c r="QUV8" s="743"/>
      <c r="QUW8" s="743"/>
      <c r="QUX8" s="743"/>
      <c r="QUY8" s="743"/>
      <c r="QUZ8" s="743"/>
      <c r="QVA8" s="743"/>
      <c r="QVB8" s="743"/>
      <c r="QVC8" s="743"/>
      <c r="QVD8" s="743"/>
      <c r="QVE8" s="743"/>
      <c r="QVF8" s="743"/>
      <c r="QVG8" s="743"/>
      <c r="QVH8" s="743"/>
      <c r="QVI8" s="743"/>
      <c r="QVJ8" s="743"/>
      <c r="QVK8" s="743"/>
      <c r="QVL8" s="743"/>
      <c r="QVM8" s="743"/>
      <c r="QVN8" s="743"/>
      <c r="QVO8" s="743"/>
      <c r="QVP8" s="743"/>
      <c r="QVQ8" s="743"/>
      <c r="QVR8" s="743"/>
      <c r="QVS8" s="743"/>
      <c r="QVT8" s="743"/>
      <c r="QVU8" s="743"/>
      <c r="QVV8" s="743"/>
      <c r="QVW8" s="743"/>
      <c r="QVX8" s="743"/>
      <c r="QVY8" s="743"/>
      <c r="QVZ8" s="743"/>
      <c r="QWA8" s="743"/>
      <c r="QWB8" s="743"/>
      <c r="QWC8" s="743"/>
      <c r="QWD8" s="743"/>
      <c r="QWE8" s="743"/>
      <c r="QWF8" s="743"/>
      <c r="QWG8" s="743"/>
      <c r="QWH8" s="743"/>
      <c r="QWI8" s="743"/>
      <c r="QWJ8" s="743"/>
      <c r="QWK8" s="743"/>
      <c r="QWL8" s="743"/>
      <c r="QWM8" s="743"/>
      <c r="QWN8" s="743"/>
      <c r="QWO8" s="743"/>
      <c r="QWP8" s="743"/>
      <c r="QWQ8" s="743"/>
      <c r="QWR8" s="743"/>
      <c r="QWS8" s="743"/>
      <c r="QWT8" s="743"/>
      <c r="QWU8" s="743"/>
      <c r="QWV8" s="743"/>
      <c r="QWW8" s="743"/>
      <c r="QWX8" s="743"/>
      <c r="QWY8" s="743"/>
      <c r="QWZ8" s="743"/>
      <c r="QXA8" s="743"/>
      <c r="QXB8" s="743"/>
      <c r="QXC8" s="743"/>
      <c r="QXD8" s="743"/>
      <c r="QXE8" s="743"/>
      <c r="QXF8" s="743"/>
      <c r="QXG8" s="743"/>
      <c r="QXH8" s="743"/>
      <c r="QXI8" s="743"/>
      <c r="QXJ8" s="743"/>
      <c r="QXK8" s="743"/>
      <c r="QXL8" s="743"/>
      <c r="QXM8" s="743"/>
      <c r="QXN8" s="743"/>
      <c r="QXO8" s="743"/>
      <c r="QXP8" s="743"/>
      <c r="QXQ8" s="743"/>
      <c r="QXR8" s="743"/>
      <c r="QXS8" s="743"/>
      <c r="QXT8" s="743"/>
      <c r="QXU8" s="743"/>
      <c r="QXV8" s="743"/>
      <c r="QXW8" s="743"/>
      <c r="QXX8" s="743"/>
      <c r="QXY8" s="743"/>
      <c r="QXZ8" s="743"/>
      <c r="QYA8" s="743"/>
      <c r="QYB8" s="743"/>
      <c r="QYC8" s="743"/>
      <c r="QYD8" s="743"/>
      <c r="QYE8" s="743"/>
      <c r="QYF8" s="743"/>
      <c r="QYG8" s="743"/>
      <c r="QYH8" s="743"/>
      <c r="QYI8" s="743"/>
      <c r="QYJ8" s="743"/>
      <c r="QYK8" s="743"/>
      <c r="QYL8" s="743"/>
      <c r="QYM8" s="743"/>
      <c r="QYN8" s="743"/>
      <c r="QYO8" s="743"/>
      <c r="QYP8" s="743"/>
      <c r="QYQ8" s="743"/>
      <c r="QYR8" s="743"/>
      <c r="QYS8" s="743"/>
      <c r="QYT8" s="743"/>
      <c r="QYU8" s="743"/>
      <c r="QYV8" s="743"/>
      <c r="QYW8" s="743"/>
      <c r="QYX8" s="743"/>
      <c r="QYY8" s="743"/>
      <c r="QYZ8" s="743"/>
      <c r="QZA8" s="743"/>
      <c r="QZB8" s="743"/>
      <c r="QZC8" s="743"/>
      <c r="QZD8" s="743"/>
      <c r="QZE8" s="743"/>
      <c r="QZF8" s="743"/>
      <c r="QZG8" s="743"/>
      <c r="QZH8" s="743"/>
      <c r="QZI8" s="743"/>
      <c r="QZJ8" s="743"/>
      <c r="QZK8" s="743"/>
      <c r="QZL8" s="743"/>
      <c r="QZM8" s="743"/>
      <c r="QZN8" s="743"/>
      <c r="QZO8" s="743"/>
      <c r="QZP8" s="743"/>
      <c r="QZQ8" s="743"/>
      <c r="QZR8" s="743"/>
      <c r="QZS8" s="743"/>
      <c r="QZT8" s="743"/>
      <c r="QZU8" s="743"/>
      <c r="QZV8" s="743"/>
      <c r="QZW8" s="743"/>
      <c r="QZX8" s="743"/>
      <c r="QZY8" s="743"/>
      <c r="QZZ8" s="743"/>
      <c r="RAA8" s="743"/>
      <c r="RAB8" s="743"/>
      <c r="RAC8" s="743"/>
      <c r="RAD8" s="743"/>
      <c r="RAE8" s="743"/>
      <c r="RAF8" s="743"/>
      <c r="RAG8" s="743"/>
      <c r="RAH8" s="743"/>
      <c r="RAI8" s="743"/>
      <c r="RAJ8" s="743"/>
      <c r="RAK8" s="743"/>
      <c r="RAL8" s="743"/>
      <c r="RAM8" s="743"/>
      <c r="RAN8" s="743"/>
      <c r="RAO8" s="743"/>
      <c r="RAP8" s="743"/>
      <c r="RAQ8" s="743"/>
      <c r="RAR8" s="743"/>
      <c r="RAS8" s="743"/>
      <c r="RAT8" s="743"/>
      <c r="RAU8" s="743"/>
      <c r="RAV8" s="743"/>
      <c r="RAW8" s="743"/>
      <c r="RAX8" s="743"/>
      <c r="RAY8" s="743"/>
      <c r="RAZ8" s="743"/>
      <c r="RBA8" s="743"/>
      <c r="RBB8" s="743"/>
      <c r="RBC8" s="743"/>
      <c r="RBD8" s="743"/>
      <c r="RBE8" s="743"/>
      <c r="RBF8" s="743"/>
      <c r="RBG8" s="743"/>
      <c r="RBH8" s="743"/>
      <c r="RBI8" s="743"/>
      <c r="RBJ8" s="743"/>
      <c r="RBK8" s="743"/>
      <c r="RBL8" s="743"/>
      <c r="RBM8" s="743"/>
      <c r="RBN8" s="743"/>
      <c r="RBO8" s="743"/>
      <c r="RBP8" s="743"/>
      <c r="RBQ8" s="743"/>
      <c r="RBR8" s="743"/>
      <c r="RBS8" s="743"/>
      <c r="RBT8" s="743"/>
      <c r="RBU8" s="743"/>
      <c r="RBV8" s="743"/>
      <c r="RBW8" s="743"/>
      <c r="RBX8" s="743"/>
      <c r="RBY8" s="743"/>
      <c r="RBZ8" s="743"/>
      <c r="RCA8" s="743"/>
      <c r="RCB8" s="743"/>
      <c r="RCC8" s="743"/>
      <c r="RCD8" s="743"/>
      <c r="RCE8" s="743"/>
      <c r="RCF8" s="743"/>
      <c r="RCG8" s="743"/>
      <c r="RCH8" s="743"/>
      <c r="RCI8" s="743"/>
      <c r="RCJ8" s="743"/>
      <c r="RCK8" s="743"/>
      <c r="RCL8" s="743"/>
      <c r="RCM8" s="743"/>
      <c r="RCN8" s="743"/>
      <c r="RCO8" s="743"/>
      <c r="RCP8" s="743"/>
      <c r="RCQ8" s="743"/>
      <c r="RCR8" s="743"/>
      <c r="RCS8" s="743"/>
      <c r="RCT8" s="743"/>
      <c r="RCU8" s="743"/>
      <c r="RCV8" s="743"/>
      <c r="RCW8" s="743"/>
      <c r="RCX8" s="743"/>
      <c r="RCY8" s="743"/>
      <c r="RCZ8" s="743"/>
      <c r="RDA8" s="743"/>
      <c r="RDB8" s="743"/>
      <c r="RDC8" s="743"/>
      <c r="RDD8" s="743"/>
      <c r="RDE8" s="743"/>
      <c r="RDF8" s="743"/>
      <c r="RDG8" s="743"/>
      <c r="RDH8" s="743"/>
      <c r="RDI8" s="743"/>
      <c r="RDJ8" s="743"/>
      <c r="RDK8" s="743"/>
      <c r="RDL8" s="743"/>
      <c r="RDM8" s="743"/>
      <c r="RDN8" s="743"/>
      <c r="RDO8" s="743"/>
      <c r="RDP8" s="743"/>
      <c r="RDQ8" s="743"/>
      <c r="RDR8" s="743"/>
      <c r="RDS8" s="743"/>
      <c r="RDT8" s="743"/>
      <c r="RDU8" s="743"/>
      <c r="RDV8" s="743"/>
      <c r="RDW8" s="743"/>
      <c r="RDX8" s="743"/>
      <c r="RDY8" s="743"/>
      <c r="RDZ8" s="743"/>
      <c r="REA8" s="743"/>
      <c r="REB8" s="743"/>
      <c r="REC8" s="743"/>
      <c r="RED8" s="743"/>
      <c r="REE8" s="743"/>
      <c r="REF8" s="743"/>
      <c r="REG8" s="743"/>
      <c r="REH8" s="743"/>
      <c r="REI8" s="743"/>
      <c r="REJ8" s="743"/>
      <c r="REK8" s="743"/>
      <c r="REL8" s="743"/>
      <c r="REM8" s="743"/>
      <c r="REN8" s="743"/>
      <c r="REO8" s="743"/>
      <c r="REP8" s="743"/>
      <c r="REQ8" s="743"/>
      <c r="RER8" s="743"/>
      <c r="RES8" s="743"/>
      <c r="RET8" s="743"/>
      <c r="REU8" s="743"/>
      <c r="REV8" s="743"/>
      <c r="REW8" s="743"/>
      <c r="REX8" s="743"/>
      <c r="REY8" s="743"/>
      <c r="REZ8" s="743"/>
      <c r="RFA8" s="743"/>
      <c r="RFB8" s="743"/>
      <c r="RFC8" s="743"/>
      <c r="RFD8" s="743"/>
      <c r="RFE8" s="743"/>
      <c r="RFF8" s="743"/>
      <c r="RFG8" s="743"/>
      <c r="RFH8" s="743"/>
      <c r="RFI8" s="743"/>
      <c r="RFJ8" s="743"/>
      <c r="RFK8" s="743"/>
      <c r="RFL8" s="743"/>
      <c r="RFM8" s="743"/>
      <c r="RFN8" s="743"/>
      <c r="RFO8" s="743"/>
      <c r="RFP8" s="743"/>
      <c r="RFQ8" s="743"/>
      <c r="RFR8" s="743"/>
      <c r="RFS8" s="743"/>
      <c r="RFT8" s="743"/>
      <c r="RFU8" s="743"/>
      <c r="RFV8" s="743"/>
      <c r="RFW8" s="743"/>
      <c r="RFX8" s="743"/>
      <c r="RFY8" s="743"/>
      <c r="RFZ8" s="743"/>
      <c r="RGA8" s="743"/>
      <c r="RGB8" s="743"/>
      <c r="RGC8" s="743"/>
      <c r="RGD8" s="743"/>
      <c r="RGE8" s="743"/>
      <c r="RGF8" s="743"/>
      <c r="RGG8" s="743"/>
      <c r="RGH8" s="743"/>
      <c r="RGI8" s="743"/>
      <c r="RGJ8" s="743"/>
      <c r="RGK8" s="743"/>
      <c r="RGL8" s="743"/>
      <c r="RGM8" s="743"/>
      <c r="RGN8" s="743"/>
      <c r="RGO8" s="743"/>
      <c r="RGP8" s="743"/>
      <c r="RGQ8" s="743"/>
      <c r="RGR8" s="743"/>
      <c r="RGS8" s="743"/>
      <c r="RGT8" s="743"/>
      <c r="RGU8" s="743"/>
      <c r="RGV8" s="743"/>
      <c r="RGW8" s="743"/>
      <c r="RGX8" s="743"/>
      <c r="RGY8" s="743"/>
      <c r="RGZ8" s="743"/>
      <c r="RHA8" s="743"/>
      <c r="RHB8" s="743"/>
      <c r="RHC8" s="743"/>
      <c r="RHD8" s="743"/>
      <c r="RHE8" s="743"/>
      <c r="RHF8" s="743"/>
      <c r="RHG8" s="743"/>
      <c r="RHH8" s="743"/>
      <c r="RHI8" s="743"/>
      <c r="RHJ8" s="743"/>
      <c r="RHK8" s="743"/>
      <c r="RHL8" s="743"/>
      <c r="RHM8" s="743"/>
      <c r="RHN8" s="743"/>
      <c r="RHO8" s="743"/>
      <c r="RHP8" s="743"/>
      <c r="RHQ8" s="743"/>
      <c r="RHR8" s="743"/>
      <c r="RHS8" s="743"/>
      <c r="RHT8" s="743"/>
      <c r="RHU8" s="743"/>
      <c r="RHV8" s="743"/>
      <c r="RHW8" s="743"/>
      <c r="RHX8" s="743"/>
      <c r="RHY8" s="743"/>
      <c r="RHZ8" s="743"/>
      <c r="RIA8" s="743"/>
      <c r="RIB8" s="743"/>
      <c r="RIC8" s="743"/>
      <c r="RID8" s="743"/>
      <c r="RIE8" s="743"/>
      <c r="RIF8" s="743"/>
      <c r="RIG8" s="743"/>
      <c r="RIH8" s="743"/>
      <c r="RII8" s="743"/>
      <c r="RIJ8" s="743"/>
      <c r="RIK8" s="743"/>
      <c r="RIL8" s="743"/>
      <c r="RIM8" s="743"/>
      <c r="RIN8" s="743"/>
      <c r="RIO8" s="743"/>
      <c r="RIP8" s="743"/>
      <c r="RIQ8" s="743"/>
      <c r="RIR8" s="743"/>
      <c r="RIS8" s="743"/>
      <c r="RIT8" s="743"/>
      <c r="RIU8" s="743"/>
      <c r="RIV8" s="743"/>
      <c r="RIW8" s="743"/>
      <c r="RIX8" s="743"/>
      <c r="RIY8" s="743"/>
      <c r="RIZ8" s="743"/>
      <c r="RJA8" s="743"/>
      <c r="RJB8" s="743"/>
      <c r="RJC8" s="743"/>
      <c r="RJD8" s="743"/>
      <c r="RJE8" s="743"/>
      <c r="RJF8" s="743"/>
      <c r="RJG8" s="743"/>
      <c r="RJH8" s="743"/>
      <c r="RJI8" s="743"/>
      <c r="RJJ8" s="743"/>
      <c r="RJK8" s="743"/>
      <c r="RJL8" s="743"/>
      <c r="RJM8" s="743"/>
      <c r="RJN8" s="743"/>
      <c r="RJO8" s="743"/>
      <c r="RJP8" s="743"/>
      <c r="RJQ8" s="743"/>
      <c r="RJR8" s="743"/>
      <c r="RJS8" s="743"/>
      <c r="RJT8" s="743"/>
      <c r="RJU8" s="743"/>
      <c r="RJV8" s="743"/>
      <c r="RJW8" s="743"/>
      <c r="RJX8" s="743"/>
      <c r="RJY8" s="743"/>
      <c r="RJZ8" s="743"/>
      <c r="RKA8" s="743"/>
      <c r="RKB8" s="743"/>
      <c r="RKC8" s="743"/>
      <c r="RKD8" s="743"/>
      <c r="RKE8" s="743"/>
      <c r="RKF8" s="743"/>
      <c r="RKG8" s="743"/>
      <c r="RKH8" s="743"/>
      <c r="RKI8" s="743"/>
      <c r="RKJ8" s="743"/>
      <c r="RKK8" s="743"/>
      <c r="RKL8" s="743"/>
      <c r="RKM8" s="743"/>
      <c r="RKN8" s="743"/>
      <c r="RKO8" s="743"/>
      <c r="RKP8" s="743"/>
      <c r="RKQ8" s="743"/>
      <c r="RKR8" s="743"/>
      <c r="RKS8" s="743"/>
      <c r="RKT8" s="743"/>
      <c r="RKU8" s="743"/>
      <c r="RKV8" s="743"/>
      <c r="RKW8" s="743"/>
      <c r="RKX8" s="743"/>
      <c r="RKY8" s="743"/>
      <c r="RKZ8" s="743"/>
      <c r="RLA8" s="743"/>
      <c r="RLB8" s="743"/>
      <c r="RLC8" s="743"/>
      <c r="RLD8" s="743"/>
      <c r="RLE8" s="743"/>
      <c r="RLF8" s="743"/>
      <c r="RLG8" s="743"/>
      <c r="RLH8" s="743"/>
      <c r="RLI8" s="743"/>
      <c r="RLJ8" s="743"/>
      <c r="RLK8" s="743"/>
      <c r="RLL8" s="743"/>
      <c r="RLM8" s="743"/>
      <c r="RLN8" s="743"/>
      <c r="RLO8" s="743"/>
      <c r="RLP8" s="743"/>
      <c r="RLQ8" s="743"/>
      <c r="RLR8" s="743"/>
      <c r="RLS8" s="743"/>
      <c r="RLT8" s="743"/>
      <c r="RLU8" s="743"/>
      <c r="RLV8" s="743"/>
      <c r="RLW8" s="743"/>
      <c r="RLX8" s="743"/>
      <c r="RLY8" s="743"/>
      <c r="RLZ8" s="743"/>
      <c r="RMA8" s="743"/>
      <c r="RMB8" s="743"/>
      <c r="RMC8" s="743"/>
      <c r="RMD8" s="743"/>
      <c r="RME8" s="743"/>
      <c r="RMF8" s="743"/>
      <c r="RMG8" s="743"/>
      <c r="RMH8" s="743"/>
      <c r="RMI8" s="743"/>
      <c r="RMJ8" s="743"/>
      <c r="RMK8" s="743"/>
      <c r="RML8" s="743"/>
      <c r="RMM8" s="743"/>
      <c r="RMN8" s="743"/>
      <c r="RMO8" s="743"/>
      <c r="RMP8" s="743"/>
      <c r="RMQ8" s="743"/>
      <c r="RMR8" s="743"/>
      <c r="RMS8" s="743"/>
      <c r="RMT8" s="743"/>
      <c r="RMU8" s="743"/>
      <c r="RMV8" s="743"/>
      <c r="RMW8" s="743"/>
      <c r="RMX8" s="743"/>
      <c r="RMY8" s="743"/>
      <c r="RMZ8" s="743"/>
      <c r="RNA8" s="743"/>
      <c r="RNB8" s="743"/>
      <c r="RNC8" s="743"/>
      <c r="RND8" s="743"/>
      <c r="RNE8" s="743"/>
      <c r="RNF8" s="743"/>
      <c r="RNG8" s="743"/>
      <c r="RNH8" s="743"/>
      <c r="RNI8" s="743"/>
      <c r="RNJ8" s="743"/>
      <c r="RNK8" s="743"/>
      <c r="RNL8" s="743"/>
      <c r="RNM8" s="743"/>
      <c r="RNN8" s="743"/>
      <c r="RNO8" s="743"/>
      <c r="RNP8" s="743"/>
      <c r="RNQ8" s="743"/>
      <c r="RNR8" s="743"/>
      <c r="RNS8" s="743"/>
      <c r="RNT8" s="743"/>
      <c r="RNU8" s="743"/>
      <c r="RNV8" s="743"/>
      <c r="RNW8" s="743"/>
      <c r="RNX8" s="743"/>
      <c r="RNY8" s="743"/>
      <c r="RNZ8" s="743"/>
      <c r="ROA8" s="743"/>
      <c r="ROB8" s="743"/>
      <c r="ROC8" s="743"/>
      <c r="ROD8" s="743"/>
      <c r="ROE8" s="743"/>
      <c r="ROF8" s="743"/>
      <c r="ROG8" s="743"/>
      <c r="ROH8" s="743"/>
      <c r="ROI8" s="743"/>
      <c r="ROJ8" s="743"/>
      <c r="ROK8" s="743"/>
      <c r="ROL8" s="743"/>
      <c r="ROM8" s="743"/>
      <c r="RON8" s="743"/>
      <c r="ROO8" s="743"/>
      <c r="ROP8" s="743"/>
      <c r="ROQ8" s="743"/>
      <c r="ROR8" s="743"/>
      <c r="ROS8" s="743"/>
      <c r="ROT8" s="743"/>
      <c r="ROU8" s="743"/>
      <c r="ROV8" s="743"/>
      <c r="ROW8" s="743"/>
      <c r="ROX8" s="743"/>
      <c r="ROY8" s="743"/>
      <c r="ROZ8" s="743"/>
      <c r="RPA8" s="743"/>
      <c r="RPB8" s="743"/>
      <c r="RPC8" s="743"/>
      <c r="RPD8" s="743"/>
      <c r="RPE8" s="743"/>
      <c r="RPF8" s="743"/>
      <c r="RPG8" s="743"/>
      <c r="RPH8" s="743"/>
      <c r="RPI8" s="743"/>
      <c r="RPJ8" s="743"/>
      <c r="RPK8" s="743"/>
      <c r="RPL8" s="743"/>
      <c r="RPM8" s="743"/>
      <c r="RPN8" s="743"/>
      <c r="RPO8" s="743"/>
      <c r="RPP8" s="743"/>
      <c r="RPQ8" s="743"/>
      <c r="RPR8" s="743"/>
      <c r="RPS8" s="743"/>
      <c r="RPT8" s="743"/>
      <c r="RPU8" s="743"/>
      <c r="RPV8" s="743"/>
      <c r="RPW8" s="743"/>
      <c r="RPX8" s="743"/>
      <c r="RPY8" s="743"/>
      <c r="RPZ8" s="743"/>
      <c r="RQA8" s="743"/>
      <c r="RQB8" s="743"/>
      <c r="RQC8" s="743"/>
      <c r="RQD8" s="743"/>
      <c r="RQE8" s="743"/>
      <c r="RQF8" s="743"/>
      <c r="RQG8" s="743"/>
      <c r="RQH8" s="743"/>
      <c r="RQI8" s="743"/>
      <c r="RQJ8" s="743"/>
      <c r="RQK8" s="743"/>
      <c r="RQL8" s="743"/>
      <c r="RQM8" s="743"/>
      <c r="RQN8" s="743"/>
      <c r="RQO8" s="743"/>
      <c r="RQP8" s="743"/>
      <c r="RQQ8" s="743"/>
      <c r="RQR8" s="743"/>
      <c r="RQS8" s="743"/>
      <c r="RQT8" s="743"/>
      <c r="RQU8" s="743"/>
      <c r="RQV8" s="743"/>
      <c r="RQW8" s="743"/>
      <c r="RQX8" s="743"/>
      <c r="RQY8" s="743"/>
      <c r="RQZ8" s="743"/>
      <c r="RRA8" s="743"/>
      <c r="RRB8" s="743"/>
      <c r="RRC8" s="743"/>
      <c r="RRD8" s="743"/>
      <c r="RRE8" s="743"/>
      <c r="RRF8" s="743"/>
      <c r="RRG8" s="743"/>
      <c r="RRH8" s="743"/>
      <c r="RRI8" s="743"/>
      <c r="RRJ8" s="743"/>
      <c r="RRK8" s="743"/>
      <c r="RRL8" s="743"/>
      <c r="RRM8" s="743"/>
      <c r="RRN8" s="743"/>
      <c r="RRO8" s="743"/>
      <c r="RRP8" s="743"/>
      <c r="RRQ8" s="743"/>
      <c r="RRR8" s="743"/>
      <c r="RRS8" s="743"/>
      <c r="RRT8" s="743"/>
      <c r="RRU8" s="743"/>
      <c r="RRV8" s="743"/>
      <c r="RRW8" s="743"/>
      <c r="RRX8" s="743"/>
      <c r="RRY8" s="743"/>
      <c r="RRZ8" s="743"/>
      <c r="RSA8" s="743"/>
      <c r="RSB8" s="743"/>
      <c r="RSC8" s="743"/>
      <c r="RSD8" s="743"/>
      <c r="RSE8" s="743"/>
      <c r="RSF8" s="743"/>
      <c r="RSG8" s="743"/>
      <c r="RSH8" s="743"/>
      <c r="RSI8" s="743"/>
      <c r="RSJ8" s="743"/>
      <c r="RSK8" s="743"/>
      <c r="RSL8" s="743"/>
      <c r="RSM8" s="743"/>
      <c r="RSN8" s="743"/>
      <c r="RSO8" s="743"/>
      <c r="RSP8" s="743"/>
      <c r="RSQ8" s="743"/>
      <c r="RSR8" s="743"/>
      <c r="RSS8" s="743"/>
      <c r="RST8" s="743"/>
      <c r="RSU8" s="743"/>
      <c r="RSV8" s="743"/>
      <c r="RSW8" s="743"/>
      <c r="RSX8" s="743"/>
      <c r="RSY8" s="743"/>
      <c r="RSZ8" s="743"/>
      <c r="RTA8" s="743"/>
      <c r="RTB8" s="743"/>
      <c r="RTC8" s="743"/>
      <c r="RTD8" s="743"/>
      <c r="RTE8" s="743"/>
      <c r="RTF8" s="743"/>
      <c r="RTG8" s="743"/>
      <c r="RTH8" s="743"/>
      <c r="RTI8" s="743"/>
      <c r="RTJ8" s="743"/>
      <c r="RTK8" s="743"/>
      <c r="RTL8" s="743"/>
      <c r="RTM8" s="743"/>
      <c r="RTN8" s="743"/>
      <c r="RTO8" s="743"/>
      <c r="RTP8" s="743"/>
      <c r="RTQ8" s="743"/>
      <c r="RTR8" s="743"/>
      <c r="RTS8" s="743"/>
      <c r="RTT8" s="743"/>
      <c r="RTU8" s="743"/>
      <c r="RTV8" s="743"/>
      <c r="RTW8" s="743"/>
      <c r="RTX8" s="743"/>
      <c r="RTY8" s="743"/>
      <c r="RTZ8" s="743"/>
      <c r="RUA8" s="743"/>
      <c r="RUB8" s="743"/>
      <c r="RUC8" s="743"/>
      <c r="RUD8" s="743"/>
      <c r="RUE8" s="743"/>
      <c r="RUF8" s="743"/>
      <c r="RUG8" s="743"/>
      <c r="RUH8" s="743"/>
      <c r="RUI8" s="743"/>
      <c r="RUJ8" s="743"/>
      <c r="RUK8" s="743"/>
      <c r="RUL8" s="743"/>
      <c r="RUM8" s="743"/>
      <c r="RUN8" s="743"/>
      <c r="RUO8" s="743"/>
      <c r="RUP8" s="743"/>
      <c r="RUQ8" s="743"/>
      <c r="RUR8" s="743"/>
      <c r="RUS8" s="743"/>
      <c r="RUT8" s="743"/>
      <c r="RUU8" s="743"/>
      <c r="RUV8" s="743"/>
      <c r="RUW8" s="743"/>
      <c r="RUX8" s="743"/>
      <c r="RUY8" s="743"/>
      <c r="RUZ8" s="743"/>
      <c r="RVA8" s="743"/>
      <c r="RVB8" s="743"/>
      <c r="RVC8" s="743"/>
      <c r="RVD8" s="743"/>
      <c r="RVE8" s="743"/>
      <c r="RVF8" s="743"/>
      <c r="RVG8" s="743"/>
      <c r="RVH8" s="743"/>
      <c r="RVI8" s="743"/>
      <c r="RVJ8" s="743"/>
      <c r="RVK8" s="743"/>
      <c r="RVL8" s="743"/>
      <c r="RVM8" s="743"/>
      <c r="RVN8" s="743"/>
      <c r="RVO8" s="743"/>
      <c r="RVP8" s="743"/>
      <c r="RVQ8" s="743"/>
      <c r="RVR8" s="743"/>
      <c r="RVS8" s="743"/>
      <c r="RVT8" s="743"/>
      <c r="RVU8" s="743"/>
      <c r="RVV8" s="743"/>
      <c r="RVW8" s="743"/>
      <c r="RVX8" s="743"/>
      <c r="RVY8" s="743"/>
      <c r="RVZ8" s="743"/>
      <c r="RWA8" s="743"/>
      <c r="RWB8" s="743"/>
      <c r="RWC8" s="743"/>
      <c r="RWD8" s="743"/>
      <c r="RWE8" s="743"/>
      <c r="RWF8" s="743"/>
      <c r="RWG8" s="743"/>
      <c r="RWH8" s="743"/>
      <c r="RWI8" s="743"/>
      <c r="RWJ8" s="743"/>
      <c r="RWK8" s="743"/>
      <c r="RWL8" s="743"/>
      <c r="RWM8" s="743"/>
      <c r="RWN8" s="743"/>
      <c r="RWO8" s="743"/>
      <c r="RWP8" s="743"/>
      <c r="RWQ8" s="743"/>
      <c r="RWR8" s="743"/>
      <c r="RWS8" s="743"/>
      <c r="RWT8" s="743"/>
      <c r="RWU8" s="743"/>
      <c r="RWV8" s="743"/>
      <c r="RWW8" s="743"/>
      <c r="RWX8" s="743"/>
      <c r="RWY8" s="743"/>
      <c r="RWZ8" s="743"/>
      <c r="RXA8" s="743"/>
      <c r="RXB8" s="743"/>
      <c r="RXC8" s="743"/>
      <c r="RXD8" s="743"/>
      <c r="RXE8" s="743"/>
      <c r="RXF8" s="743"/>
      <c r="RXG8" s="743"/>
      <c r="RXH8" s="743"/>
      <c r="RXI8" s="743"/>
      <c r="RXJ8" s="743"/>
      <c r="RXK8" s="743"/>
      <c r="RXL8" s="743"/>
      <c r="RXM8" s="743"/>
      <c r="RXN8" s="743"/>
      <c r="RXO8" s="743"/>
      <c r="RXP8" s="743"/>
      <c r="RXQ8" s="743"/>
      <c r="RXR8" s="743"/>
      <c r="RXS8" s="743"/>
      <c r="RXT8" s="743"/>
      <c r="RXU8" s="743"/>
      <c r="RXV8" s="743"/>
      <c r="RXW8" s="743"/>
      <c r="RXX8" s="743"/>
      <c r="RXY8" s="743"/>
      <c r="RXZ8" s="743"/>
      <c r="RYA8" s="743"/>
      <c r="RYB8" s="743"/>
      <c r="RYC8" s="743"/>
      <c r="RYD8" s="743"/>
      <c r="RYE8" s="743"/>
      <c r="RYF8" s="743"/>
      <c r="RYG8" s="743"/>
      <c r="RYH8" s="743"/>
      <c r="RYI8" s="743"/>
      <c r="RYJ8" s="743"/>
      <c r="RYK8" s="743"/>
      <c r="RYL8" s="743"/>
      <c r="RYM8" s="743"/>
      <c r="RYN8" s="743"/>
      <c r="RYO8" s="743"/>
      <c r="RYP8" s="743"/>
      <c r="RYQ8" s="743"/>
      <c r="RYR8" s="743"/>
      <c r="RYS8" s="743"/>
      <c r="RYT8" s="743"/>
      <c r="RYU8" s="743"/>
      <c r="RYV8" s="743"/>
      <c r="RYW8" s="743"/>
      <c r="RYX8" s="743"/>
      <c r="RYY8" s="743"/>
      <c r="RYZ8" s="743"/>
      <c r="RZA8" s="743"/>
      <c r="RZB8" s="743"/>
      <c r="RZC8" s="743"/>
      <c r="RZD8" s="743"/>
      <c r="RZE8" s="743"/>
      <c r="RZF8" s="743"/>
      <c r="RZG8" s="743"/>
      <c r="RZH8" s="743"/>
      <c r="RZI8" s="743"/>
      <c r="RZJ8" s="743"/>
      <c r="RZK8" s="743"/>
      <c r="RZL8" s="743"/>
      <c r="RZM8" s="743"/>
      <c r="RZN8" s="743"/>
      <c r="RZO8" s="743"/>
      <c r="RZP8" s="743"/>
      <c r="RZQ8" s="743"/>
      <c r="RZR8" s="743"/>
      <c r="RZS8" s="743"/>
      <c r="RZT8" s="743"/>
      <c r="RZU8" s="743"/>
      <c r="RZV8" s="743"/>
      <c r="RZW8" s="743"/>
      <c r="RZX8" s="743"/>
      <c r="RZY8" s="743"/>
      <c r="RZZ8" s="743"/>
      <c r="SAA8" s="743"/>
      <c r="SAB8" s="743"/>
      <c r="SAC8" s="743"/>
      <c r="SAD8" s="743"/>
      <c r="SAE8" s="743"/>
      <c r="SAF8" s="743"/>
      <c r="SAG8" s="743"/>
      <c r="SAH8" s="743"/>
      <c r="SAI8" s="743"/>
      <c r="SAJ8" s="743"/>
      <c r="SAK8" s="743"/>
      <c r="SAL8" s="743"/>
      <c r="SAM8" s="743"/>
      <c r="SAN8" s="743"/>
      <c r="SAO8" s="743"/>
      <c r="SAP8" s="743"/>
      <c r="SAQ8" s="743"/>
      <c r="SAR8" s="743"/>
      <c r="SAS8" s="743"/>
      <c r="SAT8" s="743"/>
      <c r="SAU8" s="743"/>
      <c r="SAV8" s="743"/>
      <c r="SAW8" s="743"/>
      <c r="SAX8" s="743"/>
      <c r="SAY8" s="743"/>
      <c r="SAZ8" s="743"/>
      <c r="SBA8" s="743"/>
      <c r="SBB8" s="743"/>
      <c r="SBC8" s="743"/>
      <c r="SBD8" s="743"/>
      <c r="SBE8" s="743"/>
      <c r="SBF8" s="743"/>
      <c r="SBG8" s="743"/>
      <c r="SBH8" s="743"/>
      <c r="SBI8" s="743"/>
      <c r="SBJ8" s="743"/>
      <c r="SBK8" s="743"/>
      <c r="SBL8" s="743"/>
      <c r="SBM8" s="743"/>
      <c r="SBN8" s="743"/>
      <c r="SBO8" s="743"/>
      <c r="SBP8" s="743"/>
      <c r="SBQ8" s="743"/>
      <c r="SBR8" s="743"/>
      <c r="SBS8" s="743"/>
      <c r="SBT8" s="743"/>
      <c r="SBU8" s="743"/>
      <c r="SBV8" s="743"/>
      <c r="SBW8" s="743"/>
      <c r="SBX8" s="743"/>
      <c r="SBY8" s="743"/>
      <c r="SBZ8" s="743"/>
      <c r="SCA8" s="743"/>
      <c r="SCB8" s="743"/>
      <c r="SCC8" s="743"/>
      <c r="SCD8" s="743"/>
      <c r="SCE8" s="743"/>
      <c r="SCF8" s="743"/>
      <c r="SCG8" s="743"/>
      <c r="SCH8" s="743"/>
      <c r="SCI8" s="743"/>
      <c r="SCJ8" s="743"/>
      <c r="SCK8" s="743"/>
      <c r="SCL8" s="743"/>
      <c r="SCM8" s="743"/>
      <c r="SCN8" s="743"/>
      <c r="SCO8" s="743"/>
      <c r="SCP8" s="743"/>
      <c r="SCQ8" s="743"/>
      <c r="SCR8" s="743"/>
      <c r="SCS8" s="743"/>
      <c r="SCT8" s="743"/>
      <c r="SCU8" s="743"/>
      <c r="SCV8" s="743"/>
      <c r="SCW8" s="743"/>
      <c r="SCX8" s="743"/>
      <c r="SCY8" s="743"/>
      <c r="SCZ8" s="743"/>
      <c r="SDA8" s="743"/>
      <c r="SDB8" s="743"/>
      <c r="SDC8" s="743"/>
      <c r="SDD8" s="743"/>
      <c r="SDE8" s="743"/>
      <c r="SDF8" s="743"/>
      <c r="SDG8" s="743"/>
      <c r="SDH8" s="743"/>
      <c r="SDI8" s="743"/>
      <c r="SDJ8" s="743"/>
      <c r="SDK8" s="743"/>
      <c r="SDL8" s="743"/>
      <c r="SDM8" s="743"/>
      <c r="SDN8" s="743"/>
      <c r="SDO8" s="743"/>
      <c r="SDP8" s="743"/>
      <c r="SDQ8" s="743"/>
      <c r="SDR8" s="743"/>
      <c r="SDS8" s="743"/>
      <c r="SDT8" s="743"/>
      <c r="SDU8" s="743"/>
      <c r="SDV8" s="743"/>
      <c r="SDW8" s="743"/>
      <c r="SDX8" s="743"/>
      <c r="SDY8" s="743"/>
      <c r="SDZ8" s="743"/>
      <c r="SEA8" s="743"/>
      <c r="SEB8" s="743"/>
      <c r="SEC8" s="743"/>
      <c r="SED8" s="743"/>
      <c r="SEE8" s="743"/>
      <c r="SEF8" s="743"/>
      <c r="SEG8" s="743"/>
      <c r="SEH8" s="743"/>
      <c r="SEI8" s="743"/>
      <c r="SEJ8" s="743"/>
      <c r="SEK8" s="743"/>
      <c r="SEL8" s="743"/>
      <c r="SEM8" s="743"/>
      <c r="SEN8" s="743"/>
      <c r="SEO8" s="743"/>
      <c r="SEP8" s="743"/>
      <c r="SEQ8" s="743"/>
      <c r="SER8" s="743"/>
      <c r="SES8" s="743"/>
      <c r="SET8" s="743"/>
      <c r="SEU8" s="743"/>
      <c r="SEV8" s="743"/>
      <c r="SEW8" s="743"/>
      <c r="SEX8" s="743"/>
      <c r="SEY8" s="743"/>
      <c r="SEZ8" s="743"/>
      <c r="SFA8" s="743"/>
      <c r="SFB8" s="743"/>
      <c r="SFC8" s="743"/>
      <c r="SFD8" s="743"/>
      <c r="SFE8" s="743"/>
      <c r="SFF8" s="743"/>
      <c r="SFG8" s="743"/>
      <c r="SFH8" s="743"/>
      <c r="SFI8" s="743"/>
      <c r="SFJ8" s="743"/>
      <c r="SFK8" s="743"/>
      <c r="SFL8" s="743"/>
      <c r="SFM8" s="743"/>
      <c r="SFN8" s="743"/>
      <c r="SFO8" s="743"/>
      <c r="SFP8" s="743"/>
      <c r="SFQ8" s="743"/>
      <c r="SFR8" s="743"/>
      <c r="SFS8" s="743"/>
      <c r="SFT8" s="743"/>
      <c r="SFU8" s="743"/>
      <c r="SFV8" s="743"/>
      <c r="SFW8" s="743"/>
      <c r="SFX8" s="743"/>
      <c r="SFY8" s="743"/>
      <c r="SFZ8" s="743"/>
      <c r="SGA8" s="743"/>
      <c r="SGB8" s="743"/>
      <c r="SGC8" s="743"/>
      <c r="SGD8" s="743"/>
      <c r="SGE8" s="743"/>
      <c r="SGF8" s="743"/>
      <c r="SGG8" s="743"/>
      <c r="SGH8" s="743"/>
      <c r="SGI8" s="743"/>
      <c r="SGJ8" s="743"/>
      <c r="SGK8" s="743"/>
      <c r="SGL8" s="743"/>
      <c r="SGM8" s="743"/>
      <c r="SGN8" s="743"/>
      <c r="SGO8" s="743"/>
      <c r="SGP8" s="743"/>
      <c r="SGQ8" s="743"/>
      <c r="SGR8" s="743"/>
      <c r="SGS8" s="743"/>
      <c r="SGT8" s="743"/>
      <c r="SGU8" s="743"/>
      <c r="SGV8" s="743"/>
      <c r="SGW8" s="743"/>
      <c r="SGX8" s="743"/>
      <c r="SGY8" s="743"/>
      <c r="SGZ8" s="743"/>
      <c r="SHA8" s="743"/>
      <c r="SHB8" s="743"/>
      <c r="SHC8" s="743"/>
      <c r="SHD8" s="743"/>
      <c r="SHE8" s="743"/>
      <c r="SHF8" s="743"/>
      <c r="SHG8" s="743"/>
      <c r="SHH8" s="743"/>
      <c r="SHI8" s="743"/>
      <c r="SHJ8" s="743"/>
      <c r="SHK8" s="743"/>
      <c r="SHL8" s="743"/>
      <c r="SHM8" s="743"/>
      <c r="SHN8" s="743"/>
      <c r="SHO8" s="743"/>
      <c r="SHP8" s="743"/>
      <c r="SHQ8" s="743"/>
      <c r="SHR8" s="743"/>
      <c r="SHS8" s="743"/>
      <c r="SHT8" s="743"/>
      <c r="SHU8" s="743"/>
      <c r="SHV8" s="743"/>
      <c r="SHW8" s="743"/>
      <c r="SHX8" s="743"/>
      <c r="SHY8" s="743"/>
      <c r="SHZ8" s="743"/>
      <c r="SIA8" s="743"/>
      <c r="SIB8" s="743"/>
      <c r="SIC8" s="743"/>
      <c r="SID8" s="743"/>
      <c r="SIE8" s="743"/>
      <c r="SIF8" s="743"/>
      <c r="SIG8" s="743"/>
      <c r="SIH8" s="743"/>
      <c r="SII8" s="743"/>
      <c r="SIJ8" s="743"/>
      <c r="SIK8" s="743"/>
      <c r="SIL8" s="743"/>
      <c r="SIM8" s="743"/>
      <c r="SIN8" s="743"/>
      <c r="SIO8" s="743"/>
      <c r="SIP8" s="743"/>
      <c r="SIQ8" s="743"/>
      <c r="SIR8" s="743"/>
      <c r="SIS8" s="743"/>
      <c r="SIT8" s="743"/>
      <c r="SIU8" s="743"/>
      <c r="SIV8" s="743"/>
      <c r="SIW8" s="743"/>
      <c r="SIX8" s="743"/>
      <c r="SIY8" s="743"/>
      <c r="SIZ8" s="743"/>
      <c r="SJA8" s="743"/>
      <c r="SJB8" s="743"/>
      <c r="SJC8" s="743"/>
      <c r="SJD8" s="743"/>
      <c r="SJE8" s="743"/>
      <c r="SJF8" s="743"/>
      <c r="SJG8" s="743"/>
      <c r="SJH8" s="743"/>
      <c r="SJI8" s="743"/>
      <c r="SJJ8" s="743"/>
      <c r="SJK8" s="743"/>
      <c r="SJL8" s="743"/>
      <c r="SJM8" s="743"/>
      <c r="SJN8" s="743"/>
      <c r="SJO8" s="743"/>
      <c r="SJP8" s="743"/>
      <c r="SJQ8" s="743"/>
      <c r="SJR8" s="743"/>
      <c r="SJS8" s="743"/>
      <c r="SJT8" s="743"/>
      <c r="SJU8" s="743"/>
      <c r="SJV8" s="743"/>
      <c r="SJW8" s="743"/>
      <c r="SJX8" s="743"/>
      <c r="SJY8" s="743"/>
      <c r="SJZ8" s="743"/>
      <c r="SKA8" s="743"/>
      <c r="SKB8" s="743"/>
      <c r="SKC8" s="743"/>
      <c r="SKD8" s="743"/>
      <c r="SKE8" s="743"/>
      <c r="SKF8" s="743"/>
      <c r="SKG8" s="743"/>
      <c r="SKH8" s="743"/>
      <c r="SKI8" s="743"/>
      <c r="SKJ8" s="743"/>
      <c r="SKK8" s="743"/>
      <c r="SKL8" s="743"/>
      <c r="SKM8" s="743"/>
      <c r="SKN8" s="743"/>
      <c r="SKO8" s="743"/>
      <c r="SKP8" s="743"/>
      <c r="SKQ8" s="743"/>
      <c r="SKR8" s="743"/>
      <c r="SKS8" s="743"/>
      <c r="SKT8" s="743"/>
      <c r="SKU8" s="743"/>
      <c r="SKV8" s="743"/>
      <c r="SKW8" s="743"/>
      <c r="SKX8" s="743"/>
      <c r="SKY8" s="743"/>
      <c r="SKZ8" s="743"/>
      <c r="SLA8" s="743"/>
      <c r="SLB8" s="743"/>
      <c r="SLC8" s="743"/>
      <c r="SLD8" s="743"/>
      <c r="SLE8" s="743"/>
      <c r="SLF8" s="743"/>
      <c r="SLG8" s="743"/>
      <c r="SLH8" s="743"/>
      <c r="SLI8" s="743"/>
      <c r="SLJ8" s="743"/>
      <c r="SLK8" s="743"/>
      <c r="SLL8" s="743"/>
      <c r="SLM8" s="743"/>
      <c r="SLN8" s="743"/>
      <c r="SLO8" s="743"/>
      <c r="SLP8" s="743"/>
      <c r="SLQ8" s="743"/>
      <c r="SLR8" s="743"/>
      <c r="SLS8" s="743"/>
      <c r="SLT8" s="743"/>
      <c r="SLU8" s="743"/>
      <c r="SLV8" s="743"/>
      <c r="SLW8" s="743"/>
      <c r="SLX8" s="743"/>
      <c r="SLY8" s="743"/>
      <c r="SLZ8" s="743"/>
      <c r="SMA8" s="743"/>
      <c r="SMB8" s="743"/>
      <c r="SMC8" s="743"/>
      <c r="SMD8" s="743"/>
      <c r="SME8" s="743"/>
      <c r="SMF8" s="743"/>
      <c r="SMG8" s="743"/>
      <c r="SMH8" s="743"/>
      <c r="SMI8" s="743"/>
      <c r="SMJ8" s="743"/>
      <c r="SMK8" s="743"/>
      <c r="SML8" s="743"/>
      <c r="SMM8" s="743"/>
      <c r="SMN8" s="743"/>
      <c r="SMO8" s="743"/>
      <c r="SMP8" s="743"/>
      <c r="SMQ8" s="743"/>
      <c r="SMR8" s="743"/>
      <c r="SMS8" s="743"/>
      <c r="SMT8" s="743"/>
      <c r="SMU8" s="743"/>
      <c r="SMV8" s="743"/>
      <c r="SMW8" s="743"/>
      <c r="SMX8" s="743"/>
      <c r="SMY8" s="743"/>
      <c r="SMZ8" s="743"/>
      <c r="SNA8" s="743"/>
      <c r="SNB8" s="743"/>
      <c r="SNC8" s="743"/>
      <c r="SND8" s="743"/>
      <c r="SNE8" s="743"/>
      <c r="SNF8" s="743"/>
      <c r="SNG8" s="743"/>
      <c r="SNH8" s="743"/>
      <c r="SNI8" s="743"/>
      <c r="SNJ8" s="743"/>
      <c r="SNK8" s="743"/>
      <c r="SNL8" s="743"/>
      <c r="SNM8" s="743"/>
      <c r="SNN8" s="743"/>
      <c r="SNO8" s="743"/>
      <c r="SNP8" s="743"/>
      <c r="SNQ8" s="743"/>
      <c r="SNR8" s="743"/>
      <c r="SNS8" s="743"/>
      <c r="SNT8" s="743"/>
      <c r="SNU8" s="743"/>
      <c r="SNV8" s="743"/>
      <c r="SNW8" s="743"/>
      <c r="SNX8" s="743"/>
      <c r="SNY8" s="743"/>
      <c r="SNZ8" s="743"/>
      <c r="SOA8" s="743"/>
      <c r="SOB8" s="743"/>
      <c r="SOC8" s="743"/>
      <c r="SOD8" s="743"/>
      <c r="SOE8" s="743"/>
      <c r="SOF8" s="743"/>
      <c r="SOG8" s="743"/>
      <c r="SOH8" s="743"/>
      <c r="SOI8" s="743"/>
      <c r="SOJ8" s="743"/>
      <c r="SOK8" s="743"/>
      <c r="SOL8" s="743"/>
      <c r="SOM8" s="743"/>
      <c r="SON8" s="743"/>
      <c r="SOO8" s="743"/>
      <c r="SOP8" s="743"/>
      <c r="SOQ8" s="743"/>
      <c r="SOR8" s="743"/>
      <c r="SOS8" s="743"/>
      <c r="SOT8" s="743"/>
      <c r="SOU8" s="743"/>
      <c r="SOV8" s="743"/>
      <c r="SOW8" s="743"/>
      <c r="SOX8" s="743"/>
      <c r="SOY8" s="743"/>
      <c r="SOZ8" s="743"/>
      <c r="SPA8" s="743"/>
      <c r="SPB8" s="743"/>
      <c r="SPC8" s="743"/>
      <c r="SPD8" s="743"/>
      <c r="SPE8" s="743"/>
      <c r="SPF8" s="743"/>
      <c r="SPG8" s="743"/>
      <c r="SPH8" s="743"/>
      <c r="SPI8" s="743"/>
      <c r="SPJ8" s="743"/>
      <c r="SPK8" s="743"/>
      <c r="SPL8" s="743"/>
      <c r="SPM8" s="743"/>
      <c r="SPN8" s="743"/>
      <c r="SPO8" s="743"/>
      <c r="SPP8" s="743"/>
      <c r="SPQ8" s="743"/>
      <c r="SPR8" s="743"/>
      <c r="SPS8" s="743"/>
      <c r="SPT8" s="743"/>
      <c r="SPU8" s="743"/>
      <c r="SPV8" s="743"/>
      <c r="SPW8" s="743"/>
      <c r="SPX8" s="743"/>
      <c r="SPY8" s="743"/>
      <c r="SPZ8" s="743"/>
      <c r="SQA8" s="743"/>
      <c r="SQB8" s="743"/>
      <c r="SQC8" s="743"/>
      <c r="SQD8" s="743"/>
      <c r="SQE8" s="743"/>
      <c r="SQF8" s="743"/>
      <c r="SQG8" s="743"/>
      <c r="SQH8" s="743"/>
      <c r="SQI8" s="743"/>
      <c r="SQJ8" s="743"/>
      <c r="SQK8" s="743"/>
      <c r="SQL8" s="743"/>
      <c r="SQM8" s="743"/>
      <c r="SQN8" s="743"/>
      <c r="SQO8" s="743"/>
      <c r="SQP8" s="743"/>
      <c r="SQQ8" s="743"/>
      <c r="SQR8" s="743"/>
      <c r="SQS8" s="743"/>
      <c r="SQT8" s="743"/>
      <c r="SQU8" s="743"/>
      <c r="SQV8" s="743"/>
      <c r="SQW8" s="743"/>
      <c r="SQX8" s="743"/>
      <c r="SQY8" s="743"/>
      <c r="SQZ8" s="743"/>
      <c r="SRA8" s="743"/>
      <c r="SRB8" s="743"/>
      <c r="SRC8" s="743"/>
      <c r="SRD8" s="743"/>
      <c r="SRE8" s="743"/>
      <c r="SRF8" s="743"/>
      <c r="SRG8" s="743"/>
      <c r="SRH8" s="743"/>
      <c r="SRI8" s="743"/>
      <c r="SRJ8" s="743"/>
      <c r="SRK8" s="743"/>
      <c r="SRL8" s="743"/>
      <c r="SRM8" s="743"/>
      <c r="SRN8" s="743"/>
      <c r="SRO8" s="743"/>
      <c r="SRP8" s="743"/>
      <c r="SRQ8" s="743"/>
      <c r="SRR8" s="743"/>
      <c r="SRS8" s="743"/>
      <c r="SRT8" s="743"/>
      <c r="SRU8" s="743"/>
      <c r="SRV8" s="743"/>
      <c r="SRW8" s="743"/>
      <c r="SRX8" s="743"/>
      <c r="SRY8" s="743"/>
      <c r="SRZ8" s="743"/>
      <c r="SSA8" s="743"/>
      <c r="SSB8" s="743"/>
      <c r="SSC8" s="743"/>
      <c r="SSD8" s="743"/>
      <c r="SSE8" s="743"/>
      <c r="SSF8" s="743"/>
      <c r="SSG8" s="743"/>
      <c r="SSH8" s="743"/>
      <c r="SSI8" s="743"/>
      <c r="SSJ8" s="743"/>
      <c r="SSK8" s="743"/>
      <c r="SSL8" s="743"/>
      <c r="SSM8" s="743"/>
      <c r="SSN8" s="743"/>
      <c r="SSO8" s="743"/>
      <c r="SSP8" s="743"/>
      <c r="SSQ8" s="743"/>
      <c r="SSR8" s="743"/>
      <c r="SSS8" s="743"/>
      <c r="SST8" s="743"/>
      <c r="SSU8" s="743"/>
      <c r="SSV8" s="743"/>
      <c r="SSW8" s="743"/>
      <c r="SSX8" s="743"/>
      <c r="SSY8" s="743"/>
      <c r="SSZ8" s="743"/>
      <c r="STA8" s="743"/>
      <c r="STB8" s="743"/>
      <c r="STC8" s="743"/>
      <c r="STD8" s="743"/>
      <c r="STE8" s="743"/>
      <c r="STF8" s="743"/>
      <c r="STG8" s="743"/>
      <c r="STH8" s="743"/>
      <c r="STI8" s="743"/>
      <c r="STJ8" s="743"/>
      <c r="STK8" s="743"/>
      <c r="STL8" s="743"/>
      <c r="STM8" s="743"/>
      <c r="STN8" s="743"/>
      <c r="STO8" s="743"/>
      <c r="STP8" s="743"/>
      <c r="STQ8" s="743"/>
      <c r="STR8" s="743"/>
      <c r="STS8" s="743"/>
      <c r="STT8" s="743"/>
      <c r="STU8" s="743"/>
      <c r="STV8" s="743"/>
      <c r="STW8" s="743"/>
      <c r="STX8" s="743"/>
      <c r="STY8" s="743"/>
      <c r="STZ8" s="743"/>
      <c r="SUA8" s="743"/>
      <c r="SUB8" s="743"/>
      <c r="SUC8" s="743"/>
      <c r="SUD8" s="743"/>
      <c r="SUE8" s="743"/>
      <c r="SUF8" s="743"/>
      <c r="SUG8" s="743"/>
      <c r="SUH8" s="743"/>
      <c r="SUI8" s="743"/>
      <c r="SUJ8" s="743"/>
      <c r="SUK8" s="743"/>
      <c r="SUL8" s="743"/>
      <c r="SUM8" s="743"/>
      <c r="SUN8" s="743"/>
      <c r="SUO8" s="743"/>
      <c r="SUP8" s="743"/>
      <c r="SUQ8" s="743"/>
      <c r="SUR8" s="743"/>
      <c r="SUS8" s="743"/>
      <c r="SUT8" s="743"/>
      <c r="SUU8" s="743"/>
      <c r="SUV8" s="743"/>
      <c r="SUW8" s="743"/>
      <c r="SUX8" s="743"/>
      <c r="SUY8" s="743"/>
      <c r="SUZ8" s="743"/>
      <c r="SVA8" s="743"/>
      <c r="SVB8" s="743"/>
      <c r="SVC8" s="743"/>
      <c r="SVD8" s="743"/>
      <c r="SVE8" s="743"/>
      <c r="SVF8" s="743"/>
      <c r="SVG8" s="743"/>
      <c r="SVH8" s="743"/>
      <c r="SVI8" s="743"/>
      <c r="SVJ8" s="743"/>
      <c r="SVK8" s="743"/>
      <c r="SVL8" s="743"/>
      <c r="SVM8" s="743"/>
      <c r="SVN8" s="743"/>
      <c r="SVO8" s="743"/>
      <c r="SVP8" s="743"/>
      <c r="SVQ8" s="743"/>
      <c r="SVR8" s="743"/>
      <c r="SVS8" s="743"/>
      <c r="SVT8" s="743"/>
      <c r="SVU8" s="743"/>
      <c r="SVV8" s="743"/>
      <c r="SVW8" s="743"/>
      <c r="SVX8" s="743"/>
      <c r="SVY8" s="743"/>
      <c r="SVZ8" s="743"/>
      <c r="SWA8" s="743"/>
      <c r="SWB8" s="743"/>
      <c r="SWC8" s="743"/>
      <c r="SWD8" s="743"/>
      <c r="SWE8" s="743"/>
      <c r="SWF8" s="743"/>
      <c r="SWG8" s="743"/>
      <c r="SWH8" s="743"/>
      <c r="SWI8" s="743"/>
      <c r="SWJ8" s="743"/>
      <c r="SWK8" s="743"/>
      <c r="SWL8" s="743"/>
      <c r="SWM8" s="743"/>
      <c r="SWN8" s="743"/>
      <c r="SWO8" s="743"/>
      <c r="SWP8" s="743"/>
      <c r="SWQ8" s="743"/>
      <c r="SWR8" s="743"/>
      <c r="SWS8" s="743"/>
      <c r="SWT8" s="743"/>
      <c r="SWU8" s="743"/>
      <c r="SWV8" s="743"/>
      <c r="SWW8" s="743"/>
      <c r="SWX8" s="743"/>
      <c r="SWY8" s="743"/>
      <c r="SWZ8" s="743"/>
      <c r="SXA8" s="743"/>
      <c r="SXB8" s="743"/>
      <c r="SXC8" s="743"/>
      <c r="SXD8" s="743"/>
      <c r="SXE8" s="743"/>
      <c r="SXF8" s="743"/>
      <c r="SXG8" s="743"/>
      <c r="SXH8" s="743"/>
      <c r="SXI8" s="743"/>
      <c r="SXJ8" s="743"/>
      <c r="SXK8" s="743"/>
      <c r="SXL8" s="743"/>
      <c r="SXM8" s="743"/>
      <c r="SXN8" s="743"/>
      <c r="SXO8" s="743"/>
      <c r="SXP8" s="743"/>
      <c r="SXQ8" s="743"/>
      <c r="SXR8" s="743"/>
      <c r="SXS8" s="743"/>
      <c r="SXT8" s="743"/>
      <c r="SXU8" s="743"/>
      <c r="SXV8" s="743"/>
      <c r="SXW8" s="743"/>
      <c r="SXX8" s="743"/>
      <c r="SXY8" s="743"/>
      <c r="SXZ8" s="743"/>
      <c r="SYA8" s="743"/>
      <c r="SYB8" s="743"/>
      <c r="SYC8" s="743"/>
      <c r="SYD8" s="743"/>
      <c r="SYE8" s="743"/>
      <c r="SYF8" s="743"/>
      <c r="SYG8" s="743"/>
      <c r="SYH8" s="743"/>
      <c r="SYI8" s="743"/>
      <c r="SYJ8" s="743"/>
      <c r="SYK8" s="743"/>
      <c r="SYL8" s="743"/>
      <c r="SYM8" s="743"/>
      <c r="SYN8" s="743"/>
      <c r="SYO8" s="743"/>
      <c r="SYP8" s="743"/>
      <c r="SYQ8" s="743"/>
      <c r="SYR8" s="743"/>
      <c r="SYS8" s="743"/>
      <c r="SYT8" s="743"/>
      <c r="SYU8" s="743"/>
      <c r="SYV8" s="743"/>
      <c r="SYW8" s="743"/>
      <c r="SYX8" s="743"/>
      <c r="SYY8" s="743"/>
      <c r="SYZ8" s="743"/>
      <c r="SZA8" s="743"/>
      <c r="SZB8" s="743"/>
      <c r="SZC8" s="743"/>
      <c r="SZD8" s="743"/>
      <c r="SZE8" s="743"/>
      <c r="SZF8" s="743"/>
      <c r="SZG8" s="743"/>
      <c r="SZH8" s="743"/>
      <c r="SZI8" s="743"/>
      <c r="SZJ8" s="743"/>
      <c r="SZK8" s="743"/>
      <c r="SZL8" s="743"/>
      <c r="SZM8" s="743"/>
      <c r="SZN8" s="743"/>
      <c r="SZO8" s="743"/>
      <c r="SZP8" s="743"/>
      <c r="SZQ8" s="743"/>
      <c r="SZR8" s="743"/>
      <c r="SZS8" s="743"/>
      <c r="SZT8" s="743"/>
      <c r="SZU8" s="743"/>
      <c r="SZV8" s="743"/>
      <c r="SZW8" s="743"/>
      <c r="SZX8" s="743"/>
      <c r="SZY8" s="743"/>
      <c r="SZZ8" s="743"/>
      <c r="TAA8" s="743"/>
      <c r="TAB8" s="743"/>
      <c r="TAC8" s="743"/>
      <c r="TAD8" s="743"/>
      <c r="TAE8" s="743"/>
      <c r="TAF8" s="743"/>
      <c r="TAG8" s="743"/>
      <c r="TAH8" s="743"/>
      <c r="TAI8" s="743"/>
      <c r="TAJ8" s="743"/>
      <c r="TAK8" s="743"/>
      <c r="TAL8" s="743"/>
      <c r="TAM8" s="743"/>
      <c r="TAN8" s="743"/>
      <c r="TAO8" s="743"/>
      <c r="TAP8" s="743"/>
      <c r="TAQ8" s="743"/>
      <c r="TAR8" s="743"/>
      <c r="TAS8" s="743"/>
      <c r="TAT8" s="743"/>
      <c r="TAU8" s="743"/>
      <c r="TAV8" s="743"/>
      <c r="TAW8" s="743"/>
      <c r="TAX8" s="743"/>
      <c r="TAY8" s="743"/>
      <c r="TAZ8" s="743"/>
      <c r="TBA8" s="743"/>
      <c r="TBB8" s="743"/>
      <c r="TBC8" s="743"/>
      <c r="TBD8" s="743"/>
      <c r="TBE8" s="743"/>
      <c r="TBF8" s="743"/>
      <c r="TBG8" s="743"/>
      <c r="TBH8" s="743"/>
      <c r="TBI8" s="743"/>
      <c r="TBJ8" s="743"/>
      <c r="TBK8" s="743"/>
      <c r="TBL8" s="743"/>
      <c r="TBM8" s="743"/>
      <c r="TBN8" s="743"/>
      <c r="TBO8" s="743"/>
      <c r="TBP8" s="743"/>
      <c r="TBQ8" s="743"/>
      <c r="TBR8" s="743"/>
      <c r="TBS8" s="743"/>
      <c r="TBT8" s="743"/>
      <c r="TBU8" s="743"/>
      <c r="TBV8" s="743"/>
      <c r="TBW8" s="743"/>
      <c r="TBX8" s="743"/>
      <c r="TBY8" s="743"/>
      <c r="TBZ8" s="743"/>
      <c r="TCA8" s="743"/>
      <c r="TCB8" s="743"/>
      <c r="TCC8" s="743"/>
      <c r="TCD8" s="743"/>
      <c r="TCE8" s="743"/>
      <c r="TCF8" s="743"/>
      <c r="TCG8" s="743"/>
      <c r="TCH8" s="743"/>
      <c r="TCI8" s="743"/>
      <c r="TCJ8" s="743"/>
      <c r="TCK8" s="743"/>
      <c r="TCL8" s="743"/>
      <c r="TCM8" s="743"/>
      <c r="TCN8" s="743"/>
      <c r="TCO8" s="743"/>
      <c r="TCP8" s="743"/>
      <c r="TCQ8" s="743"/>
      <c r="TCR8" s="743"/>
      <c r="TCS8" s="743"/>
      <c r="TCT8" s="743"/>
      <c r="TCU8" s="743"/>
      <c r="TCV8" s="743"/>
      <c r="TCW8" s="743"/>
      <c r="TCX8" s="743"/>
      <c r="TCY8" s="743"/>
      <c r="TCZ8" s="743"/>
      <c r="TDA8" s="743"/>
      <c r="TDB8" s="743"/>
      <c r="TDC8" s="743"/>
      <c r="TDD8" s="743"/>
      <c r="TDE8" s="743"/>
      <c r="TDF8" s="743"/>
      <c r="TDG8" s="743"/>
      <c r="TDH8" s="743"/>
      <c r="TDI8" s="743"/>
      <c r="TDJ8" s="743"/>
      <c r="TDK8" s="743"/>
      <c r="TDL8" s="743"/>
      <c r="TDM8" s="743"/>
      <c r="TDN8" s="743"/>
      <c r="TDO8" s="743"/>
      <c r="TDP8" s="743"/>
      <c r="TDQ8" s="743"/>
      <c r="TDR8" s="743"/>
      <c r="TDS8" s="743"/>
      <c r="TDT8" s="743"/>
      <c r="TDU8" s="743"/>
      <c r="TDV8" s="743"/>
      <c r="TDW8" s="743"/>
      <c r="TDX8" s="743"/>
      <c r="TDY8" s="743"/>
      <c r="TDZ8" s="743"/>
      <c r="TEA8" s="743"/>
      <c r="TEB8" s="743"/>
      <c r="TEC8" s="743"/>
      <c r="TED8" s="743"/>
      <c r="TEE8" s="743"/>
      <c r="TEF8" s="743"/>
      <c r="TEG8" s="743"/>
      <c r="TEH8" s="743"/>
      <c r="TEI8" s="743"/>
      <c r="TEJ8" s="743"/>
      <c r="TEK8" s="743"/>
      <c r="TEL8" s="743"/>
      <c r="TEM8" s="743"/>
      <c r="TEN8" s="743"/>
      <c r="TEO8" s="743"/>
      <c r="TEP8" s="743"/>
      <c r="TEQ8" s="743"/>
      <c r="TER8" s="743"/>
      <c r="TES8" s="743"/>
      <c r="TET8" s="743"/>
      <c r="TEU8" s="743"/>
      <c r="TEV8" s="743"/>
      <c r="TEW8" s="743"/>
      <c r="TEX8" s="743"/>
      <c r="TEY8" s="743"/>
      <c r="TEZ8" s="743"/>
      <c r="TFA8" s="743"/>
      <c r="TFB8" s="743"/>
      <c r="TFC8" s="743"/>
      <c r="TFD8" s="743"/>
      <c r="TFE8" s="743"/>
      <c r="TFF8" s="743"/>
      <c r="TFG8" s="743"/>
      <c r="TFH8" s="743"/>
      <c r="TFI8" s="743"/>
      <c r="TFJ8" s="743"/>
      <c r="TFK8" s="743"/>
      <c r="TFL8" s="743"/>
      <c r="TFM8" s="743"/>
      <c r="TFN8" s="743"/>
      <c r="TFO8" s="743"/>
      <c r="TFP8" s="743"/>
      <c r="TFQ8" s="743"/>
      <c r="TFR8" s="743"/>
      <c r="TFS8" s="743"/>
      <c r="TFT8" s="743"/>
      <c r="TFU8" s="743"/>
      <c r="TFV8" s="743"/>
      <c r="TFW8" s="743"/>
      <c r="TFX8" s="743"/>
      <c r="TFY8" s="743"/>
      <c r="TFZ8" s="743"/>
      <c r="TGA8" s="743"/>
      <c r="TGB8" s="743"/>
      <c r="TGC8" s="743"/>
      <c r="TGD8" s="743"/>
      <c r="TGE8" s="743"/>
      <c r="TGF8" s="743"/>
      <c r="TGG8" s="743"/>
      <c r="TGH8" s="743"/>
      <c r="TGI8" s="743"/>
      <c r="TGJ8" s="743"/>
      <c r="TGK8" s="743"/>
      <c r="TGL8" s="743"/>
      <c r="TGM8" s="743"/>
      <c r="TGN8" s="743"/>
      <c r="TGO8" s="743"/>
      <c r="TGP8" s="743"/>
      <c r="TGQ8" s="743"/>
      <c r="TGR8" s="743"/>
      <c r="TGS8" s="743"/>
      <c r="TGT8" s="743"/>
      <c r="TGU8" s="743"/>
      <c r="TGV8" s="743"/>
      <c r="TGW8" s="743"/>
      <c r="TGX8" s="743"/>
      <c r="TGY8" s="743"/>
      <c r="TGZ8" s="743"/>
      <c r="THA8" s="743"/>
      <c r="THB8" s="743"/>
      <c r="THC8" s="743"/>
      <c r="THD8" s="743"/>
      <c r="THE8" s="743"/>
      <c r="THF8" s="743"/>
      <c r="THG8" s="743"/>
      <c r="THH8" s="743"/>
      <c r="THI8" s="743"/>
      <c r="THJ8" s="743"/>
      <c r="THK8" s="743"/>
      <c r="THL8" s="743"/>
      <c r="THM8" s="743"/>
      <c r="THN8" s="743"/>
      <c r="THO8" s="743"/>
      <c r="THP8" s="743"/>
      <c r="THQ8" s="743"/>
      <c r="THR8" s="743"/>
      <c r="THS8" s="743"/>
      <c r="THT8" s="743"/>
      <c r="THU8" s="743"/>
      <c r="THV8" s="743"/>
      <c r="THW8" s="743"/>
      <c r="THX8" s="743"/>
      <c r="THY8" s="743"/>
      <c r="THZ8" s="743"/>
      <c r="TIA8" s="743"/>
      <c r="TIB8" s="743"/>
      <c r="TIC8" s="743"/>
      <c r="TID8" s="743"/>
      <c r="TIE8" s="743"/>
      <c r="TIF8" s="743"/>
      <c r="TIG8" s="743"/>
      <c r="TIH8" s="743"/>
      <c r="TII8" s="743"/>
      <c r="TIJ8" s="743"/>
      <c r="TIK8" s="743"/>
      <c r="TIL8" s="743"/>
      <c r="TIM8" s="743"/>
      <c r="TIN8" s="743"/>
      <c r="TIO8" s="743"/>
      <c r="TIP8" s="743"/>
      <c r="TIQ8" s="743"/>
      <c r="TIR8" s="743"/>
      <c r="TIS8" s="743"/>
      <c r="TIT8" s="743"/>
      <c r="TIU8" s="743"/>
      <c r="TIV8" s="743"/>
      <c r="TIW8" s="743"/>
      <c r="TIX8" s="743"/>
      <c r="TIY8" s="743"/>
      <c r="TIZ8" s="743"/>
      <c r="TJA8" s="743"/>
      <c r="TJB8" s="743"/>
      <c r="TJC8" s="743"/>
      <c r="TJD8" s="743"/>
      <c r="TJE8" s="743"/>
      <c r="TJF8" s="743"/>
      <c r="TJG8" s="743"/>
      <c r="TJH8" s="743"/>
      <c r="TJI8" s="743"/>
      <c r="TJJ8" s="743"/>
      <c r="TJK8" s="743"/>
      <c r="TJL8" s="743"/>
      <c r="TJM8" s="743"/>
      <c r="TJN8" s="743"/>
      <c r="TJO8" s="743"/>
      <c r="TJP8" s="743"/>
      <c r="TJQ8" s="743"/>
      <c r="TJR8" s="743"/>
      <c r="TJS8" s="743"/>
      <c r="TJT8" s="743"/>
      <c r="TJU8" s="743"/>
      <c r="TJV8" s="743"/>
      <c r="TJW8" s="743"/>
      <c r="TJX8" s="743"/>
      <c r="TJY8" s="743"/>
      <c r="TJZ8" s="743"/>
      <c r="TKA8" s="743"/>
      <c r="TKB8" s="743"/>
      <c r="TKC8" s="743"/>
      <c r="TKD8" s="743"/>
      <c r="TKE8" s="743"/>
      <c r="TKF8" s="743"/>
      <c r="TKG8" s="743"/>
      <c r="TKH8" s="743"/>
      <c r="TKI8" s="743"/>
      <c r="TKJ8" s="743"/>
      <c r="TKK8" s="743"/>
      <c r="TKL8" s="743"/>
      <c r="TKM8" s="743"/>
      <c r="TKN8" s="743"/>
      <c r="TKO8" s="743"/>
      <c r="TKP8" s="743"/>
      <c r="TKQ8" s="743"/>
      <c r="TKR8" s="743"/>
      <c r="TKS8" s="743"/>
      <c r="TKT8" s="743"/>
      <c r="TKU8" s="743"/>
      <c r="TKV8" s="743"/>
      <c r="TKW8" s="743"/>
      <c r="TKX8" s="743"/>
      <c r="TKY8" s="743"/>
      <c r="TKZ8" s="743"/>
      <c r="TLA8" s="743"/>
      <c r="TLB8" s="743"/>
      <c r="TLC8" s="743"/>
      <c r="TLD8" s="743"/>
      <c r="TLE8" s="743"/>
      <c r="TLF8" s="743"/>
      <c r="TLG8" s="743"/>
      <c r="TLH8" s="743"/>
      <c r="TLI8" s="743"/>
      <c r="TLJ8" s="743"/>
      <c r="TLK8" s="743"/>
      <c r="TLL8" s="743"/>
      <c r="TLM8" s="743"/>
      <c r="TLN8" s="743"/>
      <c r="TLO8" s="743"/>
      <c r="TLP8" s="743"/>
      <c r="TLQ8" s="743"/>
      <c r="TLR8" s="743"/>
      <c r="TLS8" s="743"/>
      <c r="TLT8" s="743"/>
      <c r="TLU8" s="743"/>
      <c r="TLV8" s="743"/>
      <c r="TLW8" s="743"/>
      <c r="TLX8" s="743"/>
      <c r="TLY8" s="743"/>
      <c r="TLZ8" s="743"/>
      <c r="TMA8" s="743"/>
      <c r="TMB8" s="743"/>
      <c r="TMC8" s="743"/>
      <c r="TMD8" s="743"/>
      <c r="TME8" s="743"/>
      <c r="TMF8" s="743"/>
      <c r="TMG8" s="743"/>
      <c r="TMH8" s="743"/>
      <c r="TMI8" s="743"/>
      <c r="TMJ8" s="743"/>
      <c r="TMK8" s="743"/>
      <c r="TML8" s="743"/>
      <c r="TMM8" s="743"/>
      <c r="TMN8" s="743"/>
      <c r="TMO8" s="743"/>
      <c r="TMP8" s="743"/>
      <c r="TMQ8" s="743"/>
      <c r="TMR8" s="743"/>
      <c r="TMS8" s="743"/>
      <c r="TMT8" s="743"/>
      <c r="TMU8" s="743"/>
      <c r="TMV8" s="743"/>
      <c r="TMW8" s="743"/>
      <c r="TMX8" s="743"/>
      <c r="TMY8" s="743"/>
      <c r="TMZ8" s="743"/>
      <c r="TNA8" s="743"/>
      <c r="TNB8" s="743"/>
      <c r="TNC8" s="743"/>
      <c r="TND8" s="743"/>
      <c r="TNE8" s="743"/>
      <c r="TNF8" s="743"/>
      <c r="TNG8" s="743"/>
      <c r="TNH8" s="743"/>
      <c r="TNI8" s="743"/>
      <c r="TNJ8" s="743"/>
      <c r="TNK8" s="743"/>
      <c r="TNL8" s="743"/>
      <c r="TNM8" s="743"/>
      <c r="TNN8" s="743"/>
      <c r="TNO8" s="743"/>
      <c r="TNP8" s="743"/>
      <c r="TNQ8" s="743"/>
      <c r="TNR8" s="743"/>
      <c r="TNS8" s="743"/>
      <c r="TNT8" s="743"/>
      <c r="TNU8" s="743"/>
      <c r="TNV8" s="743"/>
      <c r="TNW8" s="743"/>
      <c r="TNX8" s="743"/>
      <c r="TNY8" s="743"/>
      <c r="TNZ8" s="743"/>
      <c r="TOA8" s="743"/>
      <c r="TOB8" s="743"/>
      <c r="TOC8" s="743"/>
      <c r="TOD8" s="743"/>
      <c r="TOE8" s="743"/>
      <c r="TOF8" s="743"/>
      <c r="TOG8" s="743"/>
      <c r="TOH8" s="743"/>
      <c r="TOI8" s="743"/>
      <c r="TOJ8" s="743"/>
      <c r="TOK8" s="743"/>
      <c r="TOL8" s="743"/>
      <c r="TOM8" s="743"/>
      <c r="TON8" s="743"/>
      <c r="TOO8" s="743"/>
      <c r="TOP8" s="743"/>
      <c r="TOQ8" s="743"/>
      <c r="TOR8" s="743"/>
      <c r="TOS8" s="743"/>
      <c r="TOT8" s="743"/>
      <c r="TOU8" s="743"/>
      <c r="TOV8" s="743"/>
      <c r="TOW8" s="743"/>
      <c r="TOX8" s="743"/>
      <c r="TOY8" s="743"/>
      <c r="TOZ8" s="743"/>
      <c r="TPA8" s="743"/>
      <c r="TPB8" s="743"/>
      <c r="TPC8" s="743"/>
      <c r="TPD8" s="743"/>
      <c r="TPE8" s="743"/>
      <c r="TPF8" s="743"/>
      <c r="TPG8" s="743"/>
      <c r="TPH8" s="743"/>
      <c r="TPI8" s="743"/>
      <c r="TPJ8" s="743"/>
      <c r="TPK8" s="743"/>
      <c r="TPL8" s="743"/>
      <c r="TPM8" s="743"/>
      <c r="TPN8" s="743"/>
      <c r="TPO8" s="743"/>
      <c r="TPP8" s="743"/>
      <c r="TPQ8" s="743"/>
      <c r="TPR8" s="743"/>
      <c r="TPS8" s="743"/>
      <c r="TPT8" s="743"/>
      <c r="TPU8" s="743"/>
      <c r="TPV8" s="743"/>
      <c r="TPW8" s="743"/>
      <c r="TPX8" s="743"/>
      <c r="TPY8" s="743"/>
      <c r="TPZ8" s="743"/>
      <c r="TQA8" s="743"/>
      <c r="TQB8" s="743"/>
      <c r="TQC8" s="743"/>
      <c r="TQD8" s="743"/>
      <c r="TQE8" s="743"/>
      <c r="TQF8" s="743"/>
      <c r="TQG8" s="743"/>
      <c r="TQH8" s="743"/>
      <c r="TQI8" s="743"/>
      <c r="TQJ8" s="743"/>
      <c r="TQK8" s="743"/>
      <c r="TQL8" s="743"/>
      <c r="TQM8" s="743"/>
      <c r="TQN8" s="743"/>
      <c r="TQO8" s="743"/>
      <c r="TQP8" s="743"/>
      <c r="TQQ8" s="743"/>
      <c r="TQR8" s="743"/>
      <c r="TQS8" s="743"/>
      <c r="TQT8" s="743"/>
      <c r="TQU8" s="743"/>
      <c r="TQV8" s="743"/>
      <c r="TQW8" s="743"/>
      <c r="TQX8" s="743"/>
      <c r="TQY8" s="743"/>
      <c r="TQZ8" s="743"/>
      <c r="TRA8" s="743"/>
      <c r="TRB8" s="743"/>
      <c r="TRC8" s="743"/>
      <c r="TRD8" s="743"/>
      <c r="TRE8" s="743"/>
      <c r="TRF8" s="743"/>
      <c r="TRG8" s="743"/>
      <c r="TRH8" s="743"/>
      <c r="TRI8" s="743"/>
      <c r="TRJ8" s="743"/>
      <c r="TRK8" s="743"/>
      <c r="TRL8" s="743"/>
      <c r="TRM8" s="743"/>
      <c r="TRN8" s="743"/>
      <c r="TRO8" s="743"/>
      <c r="TRP8" s="743"/>
      <c r="TRQ8" s="743"/>
      <c r="TRR8" s="743"/>
      <c r="TRS8" s="743"/>
      <c r="TRT8" s="743"/>
      <c r="TRU8" s="743"/>
      <c r="TRV8" s="743"/>
      <c r="TRW8" s="743"/>
      <c r="TRX8" s="743"/>
      <c r="TRY8" s="743"/>
      <c r="TRZ8" s="743"/>
      <c r="TSA8" s="743"/>
      <c r="TSB8" s="743"/>
      <c r="TSC8" s="743"/>
      <c r="TSD8" s="743"/>
      <c r="TSE8" s="743"/>
      <c r="TSF8" s="743"/>
      <c r="TSG8" s="743"/>
      <c r="TSH8" s="743"/>
      <c r="TSI8" s="743"/>
      <c r="TSJ8" s="743"/>
      <c r="TSK8" s="743"/>
      <c r="TSL8" s="743"/>
      <c r="TSM8" s="743"/>
      <c r="TSN8" s="743"/>
      <c r="TSO8" s="743"/>
      <c r="TSP8" s="743"/>
      <c r="TSQ8" s="743"/>
      <c r="TSR8" s="743"/>
      <c r="TSS8" s="743"/>
      <c r="TST8" s="743"/>
      <c r="TSU8" s="743"/>
      <c r="TSV8" s="743"/>
      <c r="TSW8" s="743"/>
      <c r="TSX8" s="743"/>
      <c r="TSY8" s="743"/>
      <c r="TSZ8" s="743"/>
      <c r="TTA8" s="743"/>
      <c r="TTB8" s="743"/>
      <c r="TTC8" s="743"/>
      <c r="TTD8" s="743"/>
      <c r="TTE8" s="743"/>
      <c r="TTF8" s="743"/>
      <c r="TTG8" s="743"/>
      <c r="TTH8" s="743"/>
      <c r="TTI8" s="743"/>
      <c r="TTJ8" s="743"/>
      <c r="TTK8" s="743"/>
      <c r="TTL8" s="743"/>
      <c r="TTM8" s="743"/>
      <c r="TTN8" s="743"/>
      <c r="TTO8" s="743"/>
      <c r="TTP8" s="743"/>
      <c r="TTQ8" s="743"/>
      <c r="TTR8" s="743"/>
      <c r="TTS8" s="743"/>
      <c r="TTT8" s="743"/>
      <c r="TTU8" s="743"/>
      <c r="TTV8" s="743"/>
      <c r="TTW8" s="743"/>
      <c r="TTX8" s="743"/>
      <c r="TTY8" s="743"/>
      <c r="TTZ8" s="743"/>
      <c r="TUA8" s="743"/>
      <c r="TUB8" s="743"/>
      <c r="TUC8" s="743"/>
      <c r="TUD8" s="743"/>
      <c r="TUE8" s="743"/>
      <c r="TUF8" s="743"/>
      <c r="TUG8" s="743"/>
      <c r="TUH8" s="743"/>
      <c r="TUI8" s="743"/>
      <c r="TUJ8" s="743"/>
      <c r="TUK8" s="743"/>
      <c r="TUL8" s="743"/>
      <c r="TUM8" s="743"/>
      <c r="TUN8" s="743"/>
      <c r="TUO8" s="743"/>
      <c r="TUP8" s="743"/>
      <c r="TUQ8" s="743"/>
      <c r="TUR8" s="743"/>
      <c r="TUS8" s="743"/>
      <c r="TUT8" s="743"/>
      <c r="TUU8" s="743"/>
      <c r="TUV8" s="743"/>
      <c r="TUW8" s="743"/>
      <c r="TUX8" s="743"/>
      <c r="TUY8" s="743"/>
      <c r="TUZ8" s="743"/>
      <c r="TVA8" s="743"/>
      <c r="TVB8" s="743"/>
      <c r="TVC8" s="743"/>
      <c r="TVD8" s="743"/>
      <c r="TVE8" s="743"/>
      <c r="TVF8" s="743"/>
      <c r="TVG8" s="743"/>
      <c r="TVH8" s="743"/>
      <c r="TVI8" s="743"/>
      <c r="TVJ8" s="743"/>
      <c r="TVK8" s="743"/>
      <c r="TVL8" s="743"/>
      <c r="TVM8" s="743"/>
      <c r="TVN8" s="743"/>
      <c r="TVO8" s="743"/>
      <c r="TVP8" s="743"/>
      <c r="TVQ8" s="743"/>
      <c r="TVR8" s="743"/>
      <c r="TVS8" s="743"/>
      <c r="TVT8" s="743"/>
      <c r="TVU8" s="743"/>
      <c r="TVV8" s="743"/>
      <c r="TVW8" s="743"/>
      <c r="TVX8" s="743"/>
      <c r="TVY8" s="743"/>
      <c r="TVZ8" s="743"/>
      <c r="TWA8" s="743"/>
      <c r="TWB8" s="743"/>
      <c r="TWC8" s="743"/>
      <c r="TWD8" s="743"/>
      <c r="TWE8" s="743"/>
      <c r="TWF8" s="743"/>
      <c r="TWG8" s="743"/>
      <c r="TWH8" s="743"/>
      <c r="TWI8" s="743"/>
      <c r="TWJ8" s="743"/>
      <c r="TWK8" s="743"/>
      <c r="TWL8" s="743"/>
      <c r="TWM8" s="743"/>
      <c r="TWN8" s="743"/>
      <c r="TWO8" s="743"/>
      <c r="TWP8" s="743"/>
      <c r="TWQ8" s="743"/>
      <c r="TWR8" s="743"/>
      <c r="TWS8" s="743"/>
      <c r="TWT8" s="743"/>
      <c r="TWU8" s="743"/>
      <c r="TWV8" s="743"/>
      <c r="TWW8" s="743"/>
      <c r="TWX8" s="743"/>
      <c r="TWY8" s="743"/>
      <c r="TWZ8" s="743"/>
      <c r="TXA8" s="743"/>
      <c r="TXB8" s="743"/>
      <c r="TXC8" s="743"/>
      <c r="TXD8" s="743"/>
      <c r="TXE8" s="743"/>
      <c r="TXF8" s="743"/>
      <c r="TXG8" s="743"/>
      <c r="TXH8" s="743"/>
      <c r="TXI8" s="743"/>
      <c r="TXJ8" s="743"/>
      <c r="TXK8" s="743"/>
      <c r="TXL8" s="743"/>
      <c r="TXM8" s="743"/>
      <c r="TXN8" s="743"/>
      <c r="TXO8" s="743"/>
      <c r="TXP8" s="743"/>
      <c r="TXQ8" s="743"/>
      <c r="TXR8" s="743"/>
      <c r="TXS8" s="743"/>
      <c r="TXT8" s="743"/>
      <c r="TXU8" s="743"/>
      <c r="TXV8" s="743"/>
      <c r="TXW8" s="743"/>
      <c r="TXX8" s="743"/>
      <c r="TXY8" s="743"/>
      <c r="TXZ8" s="743"/>
      <c r="TYA8" s="743"/>
      <c r="TYB8" s="743"/>
      <c r="TYC8" s="743"/>
      <c r="TYD8" s="743"/>
      <c r="TYE8" s="743"/>
      <c r="TYF8" s="743"/>
      <c r="TYG8" s="743"/>
      <c r="TYH8" s="743"/>
      <c r="TYI8" s="743"/>
      <c r="TYJ8" s="743"/>
      <c r="TYK8" s="743"/>
      <c r="TYL8" s="743"/>
      <c r="TYM8" s="743"/>
      <c r="TYN8" s="743"/>
      <c r="TYO8" s="743"/>
      <c r="TYP8" s="743"/>
      <c r="TYQ8" s="743"/>
      <c r="TYR8" s="743"/>
      <c r="TYS8" s="743"/>
      <c r="TYT8" s="743"/>
      <c r="TYU8" s="743"/>
      <c r="TYV8" s="743"/>
      <c r="TYW8" s="743"/>
      <c r="TYX8" s="743"/>
      <c r="TYY8" s="743"/>
      <c r="TYZ8" s="743"/>
      <c r="TZA8" s="743"/>
      <c r="TZB8" s="743"/>
      <c r="TZC8" s="743"/>
      <c r="TZD8" s="743"/>
      <c r="TZE8" s="743"/>
      <c r="TZF8" s="743"/>
      <c r="TZG8" s="743"/>
      <c r="TZH8" s="743"/>
      <c r="TZI8" s="743"/>
      <c r="TZJ8" s="743"/>
      <c r="TZK8" s="743"/>
      <c r="TZL8" s="743"/>
      <c r="TZM8" s="743"/>
      <c r="TZN8" s="743"/>
      <c r="TZO8" s="743"/>
      <c r="TZP8" s="743"/>
      <c r="TZQ8" s="743"/>
      <c r="TZR8" s="743"/>
      <c r="TZS8" s="743"/>
      <c r="TZT8" s="743"/>
      <c r="TZU8" s="743"/>
      <c r="TZV8" s="743"/>
      <c r="TZW8" s="743"/>
      <c r="TZX8" s="743"/>
      <c r="TZY8" s="743"/>
      <c r="TZZ8" s="743"/>
      <c r="UAA8" s="743"/>
      <c r="UAB8" s="743"/>
      <c r="UAC8" s="743"/>
      <c r="UAD8" s="743"/>
      <c r="UAE8" s="743"/>
      <c r="UAF8" s="743"/>
      <c r="UAG8" s="743"/>
      <c r="UAH8" s="743"/>
      <c r="UAI8" s="743"/>
      <c r="UAJ8" s="743"/>
      <c r="UAK8" s="743"/>
      <c r="UAL8" s="743"/>
      <c r="UAM8" s="743"/>
      <c r="UAN8" s="743"/>
      <c r="UAO8" s="743"/>
      <c r="UAP8" s="743"/>
      <c r="UAQ8" s="743"/>
      <c r="UAR8" s="743"/>
      <c r="UAS8" s="743"/>
      <c r="UAT8" s="743"/>
      <c r="UAU8" s="743"/>
      <c r="UAV8" s="743"/>
      <c r="UAW8" s="743"/>
      <c r="UAX8" s="743"/>
      <c r="UAY8" s="743"/>
      <c r="UAZ8" s="743"/>
      <c r="UBA8" s="743"/>
      <c r="UBB8" s="743"/>
      <c r="UBC8" s="743"/>
      <c r="UBD8" s="743"/>
      <c r="UBE8" s="743"/>
      <c r="UBF8" s="743"/>
      <c r="UBG8" s="743"/>
      <c r="UBH8" s="743"/>
      <c r="UBI8" s="743"/>
      <c r="UBJ8" s="743"/>
      <c r="UBK8" s="743"/>
      <c r="UBL8" s="743"/>
      <c r="UBM8" s="743"/>
      <c r="UBN8" s="743"/>
      <c r="UBO8" s="743"/>
      <c r="UBP8" s="743"/>
      <c r="UBQ8" s="743"/>
      <c r="UBR8" s="743"/>
      <c r="UBS8" s="743"/>
      <c r="UBT8" s="743"/>
      <c r="UBU8" s="743"/>
      <c r="UBV8" s="743"/>
      <c r="UBW8" s="743"/>
      <c r="UBX8" s="743"/>
      <c r="UBY8" s="743"/>
      <c r="UBZ8" s="743"/>
      <c r="UCA8" s="743"/>
      <c r="UCB8" s="743"/>
      <c r="UCC8" s="743"/>
      <c r="UCD8" s="743"/>
      <c r="UCE8" s="743"/>
      <c r="UCF8" s="743"/>
      <c r="UCG8" s="743"/>
      <c r="UCH8" s="743"/>
      <c r="UCI8" s="743"/>
      <c r="UCJ8" s="743"/>
      <c r="UCK8" s="743"/>
      <c r="UCL8" s="743"/>
      <c r="UCM8" s="743"/>
      <c r="UCN8" s="743"/>
      <c r="UCO8" s="743"/>
      <c r="UCP8" s="743"/>
      <c r="UCQ8" s="743"/>
      <c r="UCR8" s="743"/>
      <c r="UCS8" s="743"/>
      <c r="UCT8" s="743"/>
      <c r="UCU8" s="743"/>
      <c r="UCV8" s="743"/>
      <c r="UCW8" s="743"/>
      <c r="UCX8" s="743"/>
      <c r="UCY8" s="743"/>
      <c r="UCZ8" s="743"/>
      <c r="UDA8" s="743"/>
      <c r="UDB8" s="743"/>
      <c r="UDC8" s="743"/>
      <c r="UDD8" s="743"/>
      <c r="UDE8" s="743"/>
      <c r="UDF8" s="743"/>
      <c r="UDG8" s="743"/>
      <c r="UDH8" s="743"/>
      <c r="UDI8" s="743"/>
      <c r="UDJ8" s="743"/>
      <c r="UDK8" s="743"/>
      <c r="UDL8" s="743"/>
      <c r="UDM8" s="743"/>
      <c r="UDN8" s="743"/>
      <c r="UDO8" s="743"/>
      <c r="UDP8" s="743"/>
      <c r="UDQ8" s="743"/>
      <c r="UDR8" s="743"/>
      <c r="UDS8" s="743"/>
      <c r="UDT8" s="743"/>
      <c r="UDU8" s="743"/>
      <c r="UDV8" s="743"/>
      <c r="UDW8" s="743"/>
      <c r="UDX8" s="743"/>
      <c r="UDY8" s="743"/>
      <c r="UDZ8" s="743"/>
      <c r="UEA8" s="743"/>
      <c r="UEB8" s="743"/>
      <c r="UEC8" s="743"/>
      <c r="UED8" s="743"/>
      <c r="UEE8" s="743"/>
      <c r="UEF8" s="743"/>
      <c r="UEG8" s="743"/>
      <c r="UEH8" s="743"/>
      <c r="UEI8" s="743"/>
      <c r="UEJ8" s="743"/>
      <c r="UEK8" s="743"/>
      <c r="UEL8" s="743"/>
      <c r="UEM8" s="743"/>
      <c r="UEN8" s="743"/>
      <c r="UEO8" s="743"/>
      <c r="UEP8" s="743"/>
      <c r="UEQ8" s="743"/>
      <c r="UER8" s="743"/>
      <c r="UES8" s="743"/>
      <c r="UET8" s="743"/>
      <c r="UEU8" s="743"/>
      <c r="UEV8" s="743"/>
      <c r="UEW8" s="743"/>
      <c r="UEX8" s="743"/>
      <c r="UEY8" s="743"/>
      <c r="UEZ8" s="743"/>
      <c r="UFA8" s="743"/>
      <c r="UFB8" s="743"/>
      <c r="UFC8" s="743"/>
      <c r="UFD8" s="743"/>
      <c r="UFE8" s="743"/>
      <c r="UFF8" s="743"/>
      <c r="UFG8" s="743"/>
      <c r="UFH8" s="743"/>
      <c r="UFI8" s="743"/>
      <c r="UFJ8" s="743"/>
      <c r="UFK8" s="743"/>
      <c r="UFL8" s="743"/>
      <c r="UFM8" s="743"/>
      <c r="UFN8" s="743"/>
      <c r="UFO8" s="743"/>
      <c r="UFP8" s="743"/>
      <c r="UFQ8" s="743"/>
      <c r="UFR8" s="743"/>
      <c r="UFS8" s="743"/>
      <c r="UFT8" s="743"/>
      <c r="UFU8" s="743"/>
      <c r="UFV8" s="743"/>
      <c r="UFW8" s="743"/>
      <c r="UFX8" s="743"/>
      <c r="UFY8" s="743"/>
      <c r="UFZ8" s="743"/>
      <c r="UGA8" s="743"/>
      <c r="UGB8" s="743"/>
      <c r="UGC8" s="743"/>
      <c r="UGD8" s="743"/>
      <c r="UGE8" s="743"/>
      <c r="UGF8" s="743"/>
      <c r="UGG8" s="743"/>
      <c r="UGH8" s="743"/>
      <c r="UGI8" s="743"/>
      <c r="UGJ8" s="743"/>
      <c r="UGK8" s="743"/>
      <c r="UGL8" s="743"/>
      <c r="UGM8" s="743"/>
      <c r="UGN8" s="743"/>
      <c r="UGO8" s="743"/>
      <c r="UGP8" s="743"/>
      <c r="UGQ8" s="743"/>
      <c r="UGR8" s="743"/>
      <c r="UGS8" s="743"/>
      <c r="UGT8" s="743"/>
      <c r="UGU8" s="743"/>
      <c r="UGV8" s="743"/>
      <c r="UGW8" s="743"/>
      <c r="UGX8" s="743"/>
      <c r="UGY8" s="743"/>
      <c r="UGZ8" s="743"/>
      <c r="UHA8" s="743"/>
      <c r="UHB8" s="743"/>
      <c r="UHC8" s="743"/>
      <c r="UHD8" s="743"/>
      <c r="UHE8" s="743"/>
      <c r="UHF8" s="743"/>
      <c r="UHG8" s="743"/>
      <c r="UHH8" s="743"/>
      <c r="UHI8" s="743"/>
      <c r="UHJ8" s="743"/>
      <c r="UHK8" s="743"/>
      <c r="UHL8" s="743"/>
      <c r="UHM8" s="743"/>
      <c r="UHN8" s="743"/>
      <c r="UHO8" s="743"/>
      <c r="UHP8" s="743"/>
      <c r="UHQ8" s="743"/>
      <c r="UHR8" s="743"/>
      <c r="UHS8" s="743"/>
      <c r="UHT8" s="743"/>
      <c r="UHU8" s="743"/>
      <c r="UHV8" s="743"/>
      <c r="UHW8" s="743"/>
      <c r="UHX8" s="743"/>
      <c r="UHY8" s="743"/>
      <c r="UHZ8" s="743"/>
      <c r="UIA8" s="743"/>
      <c r="UIB8" s="743"/>
      <c r="UIC8" s="743"/>
      <c r="UID8" s="743"/>
      <c r="UIE8" s="743"/>
      <c r="UIF8" s="743"/>
      <c r="UIG8" s="743"/>
      <c r="UIH8" s="743"/>
      <c r="UII8" s="743"/>
      <c r="UIJ8" s="743"/>
      <c r="UIK8" s="743"/>
      <c r="UIL8" s="743"/>
      <c r="UIM8" s="743"/>
      <c r="UIN8" s="743"/>
      <c r="UIO8" s="743"/>
      <c r="UIP8" s="743"/>
      <c r="UIQ8" s="743"/>
      <c r="UIR8" s="743"/>
      <c r="UIS8" s="743"/>
      <c r="UIT8" s="743"/>
      <c r="UIU8" s="743"/>
      <c r="UIV8" s="743"/>
      <c r="UIW8" s="743"/>
      <c r="UIX8" s="743"/>
      <c r="UIY8" s="743"/>
      <c r="UIZ8" s="743"/>
      <c r="UJA8" s="743"/>
      <c r="UJB8" s="743"/>
      <c r="UJC8" s="743"/>
      <c r="UJD8" s="743"/>
      <c r="UJE8" s="743"/>
      <c r="UJF8" s="743"/>
      <c r="UJG8" s="743"/>
      <c r="UJH8" s="743"/>
      <c r="UJI8" s="743"/>
      <c r="UJJ8" s="743"/>
      <c r="UJK8" s="743"/>
      <c r="UJL8" s="743"/>
      <c r="UJM8" s="743"/>
      <c r="UJN8" s="743"/>
      <c r="UJO8" s="743"/>
      <c r="UJP8" s="743"/>
      <c r="UJQ8" s="743"/>
      <c r="UJR8" s="743"/>
      <c r="UJS8" s="743"/>
      <c r="UJT8" s="743"/>
      <c r="UJU8" s="743"/>
      <c r="UJV8" s="743"/>
      <c r="UJW8" s="743"/>
      <c r="UJX8" s="743"/>
      <c r="UJY8" s="743"/>
      <c r="UJZ8" s="743"/>
      <c r="UKA8" s="743"/>
      <c r="UKB8" s="743"/>
      <c r="UKC8" s="743"/>
      <c r="UKD8" s="743"/>
      <c r="UKE8" s="743"/>
      <c r="UKF8" s="743"/>
      <c r="UKG8" s="743"/>
      <c r="UKH8" s="743"/>
      <c r="UKI8" s="743"/>
      <c r="UKJ8" s="743"/>
      <c r="UKK8" s="743"/>
      <c r="UKL8" s="743"/>
      <c r="UKM8" s="743"/>
      <c r="UKN8" s="743"/>
      <c r="UKO8" s="743"/>
      <c r="UKP8" s="743"/>
      <c r="UKQ8" s="743"/>
      <c r="UKR8" s="743"/>
      <c r="UKS8" s="743"/>
      <c r="UKT8" s="743"/>
      <c r="UKU8" s="743"/>
      <c r="UKV8" s="743"/>
      <c r="UKW8" s="743"/>
      <c r="UKX8" s="743"/>
      <c r="UKY8" s="743"/>
      <c r="UKZ8" s="743"/>
      <c r="ULA8" s="743"/>
      <c r="ULB8" s="743"/>
      <c r="ULC8" s="743"/>
      <c r="ULD8" s="743"/>
      <c r="ULE8" s="743"/>
      <c r="ULF8" s="743"/>
      <c r="ULG8" s="743"/>
      <c r="ULH8" s="743"/>
      <c r="ULI8" s="743"/>
      <c r="ULJ8" s="743"/>
      <c r="ULK8" s="743"/>
      <c r="ULL8" s="743"/>
      <c r="ULM8" s="743"/>
      <c r="ULN8" s="743"/>
      <c r="ULO8" s="743"/>
      <c r="ULP8" s="743"/>
      <c r="ULQ8" s="743"/>
      <c r="ULR8" s="743"/>
      <c r="ULS8" s="743"/>
      <c r="ULT8" s="743"/>
      <c r="ULU8" s="743"/>
      <c r="ULV8" s="743"/>
      <c r="ULW8" s="743"/>
      <c r="ULX8" s="743"/>
      <c r="ULY8" s="743"/>
      <c r="ULZ8" s="743"/>
      <c r="UMA8" s="743"/>
      <c r="UMB8" s="743"/>
      <c r="UMC8" s="743"/>
      <c r="UMD8" s="743"/>
      <c r="UME8" s="743"/>
      <c r="UMF8" s="743"/>
      <c r="UMG8" s="743"/>
      <c r="UMH8" s="743"/>
      <c r="UMI8" s="743"/>
      <c r="UMJ8" s="743"/>
      <c r="UMK8" s="743"/>
      <c r="UML8" s="743"/>
      <c r="UMM8" s="743"/>
      <c r="UMN8" s="743"/>
      <c r="UMO8" s="743"/>
      <c r="UMP8" s="743"/>
      <c r="UMQ8" s="743"/>
      <c r="UMR8" s="743"/>
      <c r="UMS8" s="743"/>
      <c r="UMT8" s="743"/>
      <c r="UMU8" s="743"/>
      <c r="UMV8" s="743"/>
      <c r="UMW8" s="743"/>
      <c r="UMX8" s="743"/>
      <c r="UMY8" s="743"/>
      <c r="UMZ8" s="743"/>
      <c r="UNA8" s="743"/>
      <c r="UNB8" s="743"/>
      <c r="UNC8" s="743"/>
      <c r="UND8" s="743"/>
      <c r="UNE8" s="743"/>
      <c r="UNF8" s="743"/>
      <c r="UNG8" s="743"/>
      <c r="UNH8" s="743"/>
      <c r="UNI8" s="743"/>
      <c r="UNJ8" s="743"/>
      <c r="UNK8" s="743"/>
      <c r="UNL8" s="743"/>
      <c r="UNM8" s="743"/>
      <c r="UNN8" s="743"/>
      <c r="UNO8" s="743"/>
      <c r="UNP8" s="743"/>
      <c r="UNQ8" s="743"/>
      <c r="UNR8" s="743"/>
      <c r="UNS8" s="743"/>
      <c r="UNT8" s="743"/>
      <c r="UNU8" s="743"/>
      <c r="UNV8" s="743"/>
      <c r="UNW8" s="743"/>
      <c r="UNX8" s="743"/>
      <c r="UNY8" s="743"/>
      <c r="UNZ8" s="743"/>
      <c r="UOA8" s="743"/>
      <c r="UOB8" s="743"/>
      <c r="UOC8" s="743"/>
      <c r="UOD8" s="743"/>
      <c r="UOE8" s="743"/>
      <c r="UOF8" s="743"/>
      <c r="UOG8" s="743"/>
      <c r="UOH8" s="743"/>
      <c r="UOI8" s="743"/>
      <c r="UOJ8" s="743"/>
      <c r="UOK8" s="743"/>
      <c r="UOL8" s="743"/>
      <c r="UOM8" s="743"/>
      <c r="UON8" s="743"/>
      <c r="UOO8" s="743"/>
      <c r="UOP8" s="743"/>
      <c r="UOQ8" s="743"/>
      <c r="UOR8" s="743"/>
      <c r="UOS8" s="743"/>
      <c r="UOT8" s="743"/>
      <c r="UOU8" s="743"/>
      <c r="UOV8" s="743"/>
      <c r="UOW8" s="743"/>
      <c r="UOX8" s="743"/>
      <c r="UOY8" s="743"/>
      <c r="UOZ8" s="743"/>
      <c r="UPA8" s="743"/>
      <c r="UPB8" s="743"/>
      <c r="UPC8" s="743"/>
      <c r="UPD8" s="743"/>
      <c r="UPE8" s="743"/>
      <c r="UPF8" s="743"/>
      <c r="UPG8" s="743"/>
      <c r="UPH8" s="743"/>
      <c r="UPI8" s="743"/>
      <c r="UPJ8" s="743"/>
      <c r="UPK8" s="743"/>
      <c r="UPL8" s="743"/>
      <c r="UPM8" s="743"/>
      <c r="UPN8" s="743"/>
      <c r="UPO8" s="743"/>
      <c r="UPP8" s="743"/>
      <c r="UPQ8" s="743"/>
      <c r="UPR8" s="743"/>
      <c r="UPS8" s="743"/>
      <c r="UPT8" s="743"/>
      <c r="UPU8" s="743"/>
      <c r="UPV8" s="743"/>
      <c r="UPW8" s="743"/>
      <c r="UPX8" s="743"/>
      <c r="UPY8" s="743"/>
      <c r="UPZ8" s="743"/>
      <c r="UQA8" s="743"/>
      <c r="UQB8" s="743"/>
      <c r="UQC8" s="743"/>
      <c r="UQD8" s="743"/>
      <c r="UQE8" s="743"/>
      <c r="UQF8" s="743"/>
      <c r="UQG8" s="743"/>
      <c r="UQH8" s="743"/>
      <c r="UQI8" s="743"/>
      <c r="UQJ8" s="743"/>
      <c r="UQK8" s="743"/>
      <c r="UQL8" s="743"/>
      <c r="UQM8" s="743"/>
      <c r="UQN8" s="743"/>
      <c r="UQO8" s="743"/>
      <c r="UQP8" s="743"/>
      <c r="UQQ8" s="743"/>
      <c r="UQR8" s="743"/>
      <c r="UQS8" s="743"/>
      <c r="UQT8" s="743"/>
      <c r="UQU8" s="743"/>
      <c r="UQV8" s="743"/>
      <c r="UQW8" s="743"/>
      <c r="UQX8" s="743"/>
      <c r="UQY8" s="743"/>
      <c r="UQZ8" s="743"/>
      <c r="URA8" s="743"/>
      <c r="URB8" s="743"/>
      <c r="URC8" s="743"/>
      <c r="URD8" s="743"/>
      <c r="URE8" s="743"/>
      <c r="URF8" s="743"/>
      <c r="URG8" s="743"/>
      <c r="URH8" s="743"/>
      <c r="URI8" s="743"/>
      <c r="URJ8" s="743"/>
      <c r="URK8" s="743"/>
      <c r="URL8" s="743"/>
      <c r="URM8" s="743"/>
      <c r="URN8" s="743"/>
      <c r="URO8" s="743"/>
      <c r="URP8" s="743"/>
      <c r="URQ8" s="743"/>
      <c r="URR8" s="743"/>
      <c r="URS8" s="743"/>
      <c r="URT8" s="743"/>
      <c r="URU8" s="743"/>
      <c r="URV8" s="743"/>
      <c r="URW8" s="743"/>
      <c r="URX8" s="743"/>
      <c r="URY8" s="743"/>
      <c r="URZ8" s="743"/>
      <c r="USA8" s="743"/>
      <c r="USB8" s="743"/>
      <c r="USC8" s="743"/>
      <c r="USD8" s="743"/>
      <c r="USE8" s="743"/>
      <c r="USF8" s="743"/>
      <c r="USG8" s="743"/>
      <c r="USH8" s="743"/>
      <c r="USI8" s="743"/>
      <c r="USJ8" s="743"/>
      <c r="USK8" s="743"/>
      <c r="USL8" s="743"/>
      <c r="USM8" s="743"/>
      <c r="USN8" s="743"/>
      <c r="USO8" s="743"/>
      <c r="USP8" s="743"/>
      <c r="USQ8" s="743"/>
      <c r="USR8" s="743"/>
      <c r="USS8" s="743"/>
      <c r="UST8" s="743"/>
      <c r="USU8" s="743"/>
      <c r="USV8" s="743"/>
      <c r="USW8" s="743"/>
      <c r="USX8" s="743"/>
      <c r="USY8" s="743"/>
      <c r="USZ8" s="743"/>
      <c r="UTA8" s="743"/>
      <c r="UTB8" s="743"/>
      <c r="UTC8" s="743"/>
      <c r="UTD8" s="743"/>
      <c r="UTE8" s="743"/>
      <c r="UTF8" s="743"/>
      <c r="UTG8" s="743"/>
      <c r="UTH8" s="743"/>
      <c r="UTI8" s="743"/>
      <c r="UTJ8" s="743"/>
      <c r="UTK8" s="743"/>
      <c r="UTL8" s="743"/>
      <c r="UTM8" s="743"/>
      <c r="UTN8" s="743"/>
      <c r="UTO8" s="743"/>
      <c r="UTP8" s="743"/>
      <c r="UTQ8" s="743"/>
      <c r="UTR8" s="743"/>
      <c r="UTS8" s="743"/>
      <c r="UTT8" s="743"/>
      <c r="UTU8" s="743"/>
      <c r="UTV8" s="743"/>
      <c r="UTW8" s="743"/>
      <c r="UTX8" s="743"/>
      <c r="UTY8" s="743"/>
      <c r="UTZ8" s="743"/>
      <c r="UUA8" s="743"/>
      <c r="UUB8" s="743"/>
      <c r="UUC8" s="743"/>
      <c r="UUD8" s="743"/>
      <c r="UUE8" s="743"/>
      <c r="UUF8" s="743"/>
      <c r="UUG8" s="743"/>
      <c r="UUH8" s="743"/>
      <c r="UUI8" s="743"/>
      <c r="UUJ8" s="743"/>
      <c r="UUK8" s="743"/>
      <c r="UUL8" s="743"/>
      <c r="UUM8" s="743"/>
      <c r="UUN8" s="743"/>
      <c r="UUO8" s="743"/>
      <c r="UUP8" s="743"/>
      <c r="UUQ8" s="743"/>
      <c r="UUR8" s="743"/>
      <c r="UUS8" s="743"/>
      <c r="UUT8" s="743"/>
      <c r="UUU8" s="743"/>
      <c r="UUV8" s="743"/>
      <c r="UUW8" s="743"/>
      <c r="UUX8" s="743"/>
      <c r="UUY8" s="743"/>
      <c r="UUZ8" s="743"/>
      <c r="UVA8" s="743"/>
      <c r="UVB8" s="743"/>
      <c r="UVC8" s="743"/>
      <c r="UVD8" s="743"/>
      <c r="UVE8" s="743"/>
      <c r="UVF8" s="743"/>
      <c r="UVG8" s="743"/>
      <c r="UVH8" s="743"/>
      <c r="UVI8" s="743"/>
      <c r="UVJ8" s="743"/>
      <c r="UVK8" s="743"/>
      <c r="UVL8" s="743"/>
      <c r="UVM8" s="743"/>
      <c r="UVN8" s="743"/>
      <c r="UVO8" s="743"/>
      <c r="UVP8" s="743"/>
      <c r="UVQ8" s="743"/>
      <c r="UVR8" s="743"/>
      <c r="UVS8" s="743"/>
      <c r="UVT8" s="743"/>
      <c r="UVU8" s="743"/>
      <c r="UVV8" s="743"/>
      <c r="UVW8" s="743"/>
      <c r="UVX8" s="743"/>
      <c r="UVY8" s="743"/>
      <c r="UVZ8" s="743"/>
      <c r="UWA8" s="743"/>
      <c r="UWB8" s="743"/>
      <c r="UWC8" s="743"/>
      <c r="UWD8" s="743"/>
      <c r="UWE8" s="743"/>
      <c r="UWF8" s="743"/>
      <c r="UWG8" s="743"/>
      <c r="UWH8" s="743"/>
      <c r="UWI8" s="743"/>
      <c r="UWJ8" s="743"/>
      <c r="UWK8" s="743"/>
      <c r="UWL8" s="743"/>
      <c r="UWM8" s="743"/>
      <c r="UWN8" s="743"/>
      <c r="UWO8" s="743"/>
      <c r="UWP8" s="743"/>
      <c r="UWQ8" s="743"/>
      <c r="UWR8" s="743"/>
      <c r="UWS8" s="743"/>
      <c r="UWT8" s="743"/>
      <c r="UWU8" s="743"/>
      <c r="UWV8" s="743"/>
      <c r="UWW8" s="743"/>
      <c r="UWX8" s="743"/>
      <c r="UWY8" s="743"/>
      <c r="UWZ8" s="743"/>
      <c r="UXA8" s="743"/>
      <c r="UXB8" s="743"/>
      <c r="UXC8" s="743"/>
      <c r="UXD8" s="743"/>
      <c r="UXE8" s="743"/>
      <c r="UXF8" s="743"/>
      <c r="UXG8" s="743"/>
      <c r="UXH8" s="743"/>
      <c r="UXI8" s="743"/>
      <c r="UXJ8" s="743"/>
      <c r="UXK8" s="743"/>
      <c r="UXL8" s="743"/>
      <c r="UXM8" s="743"/>
      <c r="UXN8" s="743"/>
      <c r="UXO8" s="743"/>
      <c r="UXP8" s="743"/>
      <c r="UXQ8" s="743"/>
      <c r="UXR8" s="743"/>
      <c r="UXS8" s="743"/>
      <c r="UXT8" s="743"/>
      <c r="UXU8" s="743"/>
      <c r="UXV8" s="743"/>
      <c r="UXW8" s="743"/>
      <c r="UXX8" s="743"/>
      <c r="UXY8" s="743"/>
      <c r="UXZ8" s="743"/>
      <c r="UYA8" s="743"/>
      <c r="UYB8" s="743"/>
      <c r="UYC8" s="743"/>
      <c r="UYD8" s="743"/>
      <c r="UYE8" s="743"/>
      <c r="UYF8" s="743"/>
      <c r="UYG8" s="743"/>
      <c r="UYH8" s="743"/>
      <c r="UYI8" s="743"/>
      <c r="UYJ8" s="743"/>
      <c r="UYK8" s="743"/>
      <c r="UYL8" s="743"/>
      <c r="UYM8" s="743"/>
      <c r="UYN8" s="743"/>
      <c r="UYO8" s="743"/>
      <c r="UYP8" s="743"/>
      <c r="UYQ8" s="743"/>
      <c r="UYR8" s="743"/>
      <c r="UYS8" s="743"/>
      <c r="UYT8" s="743"/>
      <c r="UYU8" s="743"/>
      <c r="UYV8" s="743"/>
      <c r="UYW8" s="743"/>
      <c r="UYX8" s="743"/>
      <c r="UYY8" s="743"/>
      <c r="UYZ8" s="743"/>
      <c r="UZA8" s="743"/>
      <c r="UZB8" s="743"/>
      <c r="UZC8" s="743"/>
      <c r="UZD8" s="743"/>
      <c r="UZE8" s="743"/>
      <c r="UZF8" s="743"/>
      <c r="UZG8" s="743"/>
      <c r="UZH8" s="743"/>
      <c r="UZI8" s="743"/>
      <c r="UZJ8" s="743"/>
      <c r="UZK8" s="743"/>
      <c r="UZL8" s="743"/>
      <c r="UZM8" s="743"/>
      <c r="UZN8" s="743"/>
      <c r="UZO8" s="743"/>
      <c r="UZP8" s="743"/>
      <c r="UZQ8" s="743"/>
      <c r="UZR8" s="743"/>
      <c r="UZS8" s="743"/>
      <c r="UZT8" s="743"/>
      <c r="UZU8" s="743"/>
      <c r="UZV8" s="743"/>
      <c r="UZW8" s="743"/>
      <c r="UZX8" s="743"/>
      <c r="UZY8" s="743"/>
      <c r="UZZ8" s="743"/>
      <c r="VAA8" s="743"/>
      <c r="VAB8" s="743"/>
      <c r="VAC8" s="743"/>
      <c r="VAD8" s="743"/>
      <c r="VAE8" s="743"/>
      <c r="VAF8" s="743"/>
      <c r="VAG8" s="743"/>
      <c r="VAH8" s="743"/>
      <c r="VAI8" s="743"/>
      <c r="VAJ8" s="743"/>
      <c r="VAK8" s="743"/>
      <c r="VAL8" s="743"/>
      <c r="VAM8" s="743"/>
      <c r="VAN8" s="743"/>
      <c r="VAO8" s="743"/>
      <c r="VAP8" s="743"/>
      <c r="VAQ8" s="743"/>
      <c r="VAR8" s="743"/>
      <c r="VAS8" s="743"/>
      <c r="VAT8" s="743"/>
      <c r="VAU8" s="743"/>
      <c r="VAV8" s="743"/>
      <c r="VAW8" s="743"/>
      <c r="VAX8" s="743"/>
      <c r="VAY8" s="743"/>
      <c r="VAZ8" s="743"/>
      <c r="VBA8" s="743"/>
      <c r="VBB8" s="743"/>
      <c r="VBC8" s="743"/>
      <c r="VBD8" s="743"/>
      <c r="VBE8" s="743"/>
      <c r="VBF8" s="743"/>
      <c r="VBG8" s="743"/>
      <c r="VBH8" s="743"/>
      <c r="VBI8" s="743"/>
      <c r="VBJ8" s="743"/>
      <c r="VBK8" s="743"/>
      <c r="VBL8" s="743"/>
      <c r="VBM8" s="743"/>
      <c r="VBN8" s="743"/>
      <c r="VBO8" s="743"/>
      <c r="VBP8" s="743"/>
      <c r="VBQ8" s="743"/>
      <c r="VBR8" s="743"/>
      <c r="VBS8" s="743"/>
      <c r="VBT8" s="743"/>
      <c r="VBU8" s="743"/>
      <c r="VBV8" s="743"/>
      <c r="VBW8" s="743"/>
      <c r="VBX8" s="743"/>
      <c r="VBY8" s="743"/>
      <c r="VBZ8" s="743"/>
      <c r="VCA8" s="743"/>
      <c r="VCB8" s="743"/>
      <c r="VCC8" s="743"/>
      <c r="VCD8" s="743"/>
      <c r="VCE8" s="743"/>
      <c r="VCF8" s="743"/>
      <c r="VCG8" s="743"/>
      <c r="VCH8" s="743"/>
      <c r="VCI8" s="743"/>
      <c r="VCJ8" s="743"/>
      <c r="VCK8" s="743"/>
      <c r="VCL8" s="743"/>
      <c r="VCM8" s="743"/>
      <c r="VCN8" s="743"/>
      <c r="VCO8" s="743"/>
      <c r="VCP8" s="743"/>
      <c r="VCQ8" s="743"/>
      <c r="VCR8" s="743"/>
      <c r="VCS8" s="743"/>
      <c r="VCT8" s="743"/>
      <c r="VCU8" s="743"/>
      <c r="VCV8" s="743"/>
      <c r="VCW8" s="743"/>
      <c r="VCX8" s="743"/>
      <c r="VCY8" s="743"/>
      <c r="VCZ8" s="743"/>
      <c r="VDA8" s="743"/>
      <c r="VDB8" s="743"/>
      <c r="VDC8" s="743"/>
      <c r="VDD8" s="743"/>
      <c r="VDE8" s="743"/>
      <c r="VDF8" s="743"/>
      <c r="VDG8" s="743"/>
      <c r="VDH8" s="743"/>
      <c r="VDI8" s="743"/>
      <c r="VDJ8" s="743"/>
      <c r="VDK8" s="743"/>
      <c r="VDL8" s="743"/>
      <c r="VDM8" s="743"/>
      <c r="VDN8" s="743"/>
      <c r="VDO8" s="743"/>
      <c r="VDP8" s="743"/>
      <c r="VDQ8" s="743"/>
      <c r="VDR8" s="743"/>
      <c r="VDS8" s="743"/>
      <c r="VDT8" s="743"/>
      <c r="VDU8" s="743"/>
      <c r="VDV8" s="743"/>
      <c r="VDW8" s="743"/>
      <c r="VDX8" s="743"/>
      <c r="VDY8" s="743"/>
      <c r="VDZ8" s="743"/>
      <c r="VEA8" s="743"/>
      <c r="VEB8" s="743"/>
      <c r="VEC8" s="743"/>
      <c r="VED8" s="743"/>
      <c r="VEE8" s="743"/>
      <c r="VEF8" s="743"/>
      <c r="VEG8" s="743"/>
      <c r="VEH8" s="743"/>
      <c r="VEI8" s="743"/>
      <c r="VEJ8" s="743"/>
      <c r="VEK8" s="743"/>
      <c r="VEL8" s="743"/>
      <c r="VEM8" s="743"/>
      <c r="VEN8" s="743"/>
      <c r="VEO8" s="743"/>
      <c r="VEP8" s="743"/>
      <c r="VEQ8" s="743"/>
      <c r="VER8" s="743"/>
      <c r="VES8" s="743"/>
      <c r="VET8" s="743"/>
      <c r="VEU8" s="743"/>
      <c r="VEV8" s="743"/>
      <c r="VEW8" s="743"/>
      <c r="VEX8" s="743"/>
      <c r="VEY8" s="743"/>
      <c r="VEZ8" s="743"/>
      <c r="VFA8" s="743"/>
      <c r="VFB8" s="743"/>
      <c r="VFC8" s="743"/>
      <c r="VFD8" s="743"/>
      <c r="VFE8" s="743"/>
      <c r="VFF8" s="743"/>
      <c r="VFG8" s="743"/>
      <c r="VFH8" s="743"/>
      <c r="VFI8" s="743"/>
      <c r="VFJ8" s="743"/>
      <c r="VFK8" s="743"/>
      <c r="VFL8" s="743"/>
      <c r="VFM8" s="743"/>
      <c r="VFN8" s="743"/>
      <c r="VFO8" s="743"/>
      <c r="VFP8" s="743"/>
      <c r="VFQ8" s="743"/>
      <c r="VFR8" s="743"/>
      <c r="VFS8" s="743"/>
      <c r="VFT8" s="743"/>
      <c r="VFU8" s="743"/>
      <c r="VFV8" s="743"/>
      <c r="VFW8" s="743"/>
      <c r="VFX8" s="743"/>
      <c r="VFY8" s="743"/>
      <c r="VFZ8" s="743"/>
      <c r="VGA8" s="743"/>
      <c r="VGB8" s="743"/>
      <c r="VGC8" s="743"/>
      <c r="VGD8" s="743"/>
      <c r="VGE8" s="743"/>
      <c r="VGF8" s="743"/>
      <c r="VGG8" s="743"/>
      <c r="VGH8" s="743"/>
      <c r="VGI8" s="743"/>
      <c r="VGJ8" s="743"/>
      <c r="VGK8" s="743"/>
      <c r="VGL8" s="743"/>
      <c r="VGM8" s="743"/>
      <c r="VGN8" s="743"/>
      <c r="VGO8" s="743"/>
      <c r="VGP8" s="743"/>
      <c r="VGQ8" s="743"/>
      <c r="VGR8" s="743"/>
      <c r="VGS8" s="743"/>
      <c r="VGT8" s="743"/>
      <c r="VGU8" s="743"/>
      <c r="VGV8" s="743"/>
      <c r="VGW8" s="743"/>
      <c r="VGX8" s="743"/>
      <c r="VGY8" s="743"/>
      <c r="VGZ8" s="743"/>
      <c r="VHA8" s="743"/>
      <c r="VHB8" s="743"/>
      <c r="VHC8" s="743"/>
      <c r="VHD8" s="743"/>
      <c r="VHE8" s="743"/>
      <c r="VHF8" s="743"/>
      <c r="VHG8" s="743"/>
      <c r="VHH8" s="743"/>
      <c r="VHI8" s="743"/>
      <c r="VHJ8" s="743"/>
      <c r="VHK8" s="743"/>
      <c r="VHL8" s="743"/>
      <c r="VHM8" s="743"/>
      <c r="VHN8" s="743"/>
      <c r="VHO8" s="743"/>
      <c r="VHP8" s="743"/>
      <c r="VHQ8" s="743"/>
      <c r="VHR8" s="743"/>
      <c r="VHS8" s="743"/>
      <c r="VHT8" s="743"/>
      <c r="VHU8" s="743"/>
      <c r="VHV8" s="743"/>
      <c r="VHW8" s="743"/>
      <c r="VHX8" s="743"/>
      <c r="VHY8" s="743"/>
      <c r="VHZ8" s="743"/>
      <c r="VIA8" s="743"/>
      <c r="VIB8" s="743"/>
      <c r="VIC8" s="743"/>
      <c r="VID8" s="743"/>
      <c r="VIE8" s="743"/>
      <c r="VIF8" s="743"/>
      <c r="VIG8" s="743"/>
      <c r="VIH8" s="743"/>
      <c r="VII8" s="743"/>
      <c r="VIJ8" s="743"/>
      <c r="VIK8" s="743"/>
      <c r="VIL8" s="743"/>
      <c r="VIM8" s="743"/>
      <c r="VIN8" s="743"/>
      <c r="VIO8" s="743"/>
      <c r="VIP8" s="743"/>
      <c r="VIQ8" s="743"/>
      <c r="VIR8" s="743"/>
      <c r="VIS8" s="743"/>
      <c r="VIT8" s="743"/>
      <c r="VIU8" s="743"/>
      <c r="VIV8" s="743"/>
      <c r="VIW8" s="743"/>
      <c r="VIX8" s="743"/>
      <c r="VIY8" s="743"/>
      <c r="VIZ8" s="743"/>
      <c r="VJA8" s="743"/>
      <c r="VJB8" s="743"/>
      <c r="VJC8" s="743"/>
      <c r="VJD8" s="743"/>
      <c r="VJE8" s="743"/>
      <c r="VJF8" s="743"/>
      <c r="VJG8" s="743"/>
      <c r="VJH8" s="743"/>
      <c r="VJI8" s="743"/>
      <c r="VJJ8" s="743"/>
      <c r="VJK8" s="743"/>
      <c r="VJL8" s="743"/>
      <c r="VJM8" s="743"/>
      <c r="VJN8" s="743"/>
      <c r="VJO8" s="743"/>
      <c r="VJP8" s="743"/>
      <c r="VJQ8" s="743"/>
      <c r="VJR8" s="743"/>
      <c r="VJS8" s="743"/>
      <c r="VJT8" s="743"/>
      <c r="VJU8" s="743"/>
      <c r="VJV8" s="743"/>
      <c r="VJW8" s="743"/>
      <c r="VJX8" s="743"/>
      <c r="VJY8" s="743"/>
      <c r="VJZ8" s="743"/>
      <c r="VKA8" s="743"/>
      <c r="VKB8" s="743"/>
      <c r="VKC8" s="743"/>
      <c r="VKD8" s="743"/>
      <c r="VKE8" s="743"/>
      <c r="VKF8" s="743"/>
      <c r="VKG8" s="743"/>
      <c r="VKH8" s="743"/>
      <c r="VKI8" s="743"/>
      <c r="VKJ8" s="743"/>
      <c r="VKK8" s="743"/>
      <c r="VKL8" s="743"/>
      <c r="VKM8" s="743"/>
      <c r="VKN8" s="743"/>
      <c r="VKO8" s="743"/>
      <c r="VKP8" s="743"/>
      <c r="VKQ8" s="743"/>
      <c r="VKR8" s="743"/>
      <c r="VKS8" s="743"/>
      <c r="VKT8" s="743"/>
      <c r="VKU8" s="743"/>
      <c r="VKV8" s="743"/>
      <c r="VKW8" s="743"/>
      <c r="VKX8" s="743"/>
      <c r="VKY8" s="743"/>
      <c r="VKZ8" s="743"/>
      <c r="VLA8" s="743"/>
      <c r="VLB8" s="743"/>
      <c r="VLC8" s="743"/>
      <c r="VLD8" s="743"/>
      <c r="VLE8" s="743"/>
      <c r="VLF8" s="743"/>
      <c r="VLG8" s="743"/>
      <c r="VLH8" s="743"/>
      <c r="VLI8" s="743"/>
      <c r="VLJ8" s="743"/>
      <c r="VLK8" s="743"/>
      <c r="VLL8" s="743"/>
      <c r="VLM8" s="743"/>
      <c r="VLN8" s="743"/>
      <c r="VLO8" s="743"/>
      <c r="VLP8" s="743"/>
      <c r="VLQ8" s="743"/>
      <c r="VLR8" s="743"/>
      <c r="VLS8" s="743"/>
      <c r="VLT8" s="743"/>
      <c r="VLU8" s="743"/>
      <c r="VLV8" s="743"/>
      <c r="VLW8" s="743"/>
      <c r="VLX8" s="743"/>
      <c r="VLY8" s="743"/>
      <c r="VLZ8" s="743"/>
      <c r="VMA8" s="743"/>
      <c r="VMB8" s="743"/>
      <c r="VMC8" s="743"/>
      <c r="VMD8" s="743"/>
      <c r="VME8" s="743"/>
      <c r="VMF8" s="743"/>
      <c r="VMG8" s="743"/>
      <c r="VMH8" s="743"/>
      <c r="VMI8" s="743"/>
      <c r="VMJ8" s="743"/>
      <c r="VMK8" s="743"/>
      <c r="VML8" s="743"/>
      <c r="VMM8" s="743"/>
      <c r="VMN8" s="743"/>
      <c r="VMO8" s="743"/>
      <c r="VMP8" s="743"/>
      <c r="VMQ8" s="743"/>
      <c r="VMR8" s="743"/>
      <c r="VMS8" s="743"/>
      <c r="VMT8" s="743"/>
      <c r="VMU8" s="743"/>
      <c r="VMV8" s="743"/>
      <c r="VMW8" s="743"/>
      <c r="VMX8" s="743"/>
      <c r="VMY8" s="743"/>
      <c r="VMZ8" s="743"/>
      <c r="VNA8" s="743"/>
      <c r="VNB8" s="743"/>
      <c r="VNC8" s="743"/>
      <c r="VND8" s="743"/>
      <c r="VNE8" s="743"/>
      <c r="VNF8" s="743"/>
      <c r="VNG8" s="743"/>
      <c r="VNH8" s="743"/>
      <c r="VNI8" s="743"/>
      <c r="VNJ8" s="743"/>
      <c r="VNK8" s="743"/>
      <c r="VNL8" s="743"/>
      <c r="VNM8" s="743"/>
      <c r="VNN8" s="743"/>
      <c r="VNO8" s="743"/>
      <c r="VNP8" s="743"/>
      <c r="VNQ8" s="743"/>
      <c r="VNR8" s="743"/>
      <c r="VNS8" s="743"/>
      <c r="VNT8" s="743"/>
      <c r="VNU8" s="743"/>
      <c r="VNV8" s="743"/>
      <c r="VNW8" s="743"/>
      <c r="VNX8" s="743"/>
      <c r="VNY8" s="743"/>
      <c r="VNZ8" s="743"/>
      <c r="VOA8" s="743"/>
      <c r="VOB8" s="743"/>
      <c r="VOC8" s="743"/>
      <c r="VOD8" s="743"/>
      <c r="VOE8" s="743"/>
      <c r="VOF8" s="743"/>
      <c r="VOG8" s="743"/>
      <c r="VOH8" s="743"/>
      <c r="VOI8" s="743"/>
      <c r="VOJ8" s="743"/>
      <c r="VOK8" s="743"/>
      <c r="VOL8" s="743"/>
      <c r="VOM8" s="743"/>
      <c r="VON8" s="743"/>
      <c r="VOO8" s="743"/>
      <c r="VOP8" s="743"/>
      <c r="VOQ8" s="743"/>
      <c r="VOR8" s="743"/>
      <c r="VOS8" s="743"/>
      <c r="VOT8" s="743"/>
      <c r="VOU8" s="743"/>
      <c r="VOV8" s="743"/>
      <c r="VOW8" s="743"/>
      <c r="VOX8" s="743"/>
      <c r="VOY8" s="743"/>
      <c r="VOZ8" s="743"/>
      <c r="VPA8" s="743"/>
      <c r="VPB8" s="743"/>
      <c r="VPC8" s="743"/>
      <c r="VPD8" s="743"/>
      <c r="VPE8" s="743"/>
      <c r="VPF8" s="743"/>
      <c r="VPG8" s="743"/>
      <c r="VPH8" s="743"/>
      <c r="VPI8" s="743"/>
      <c r="VPJ8" s="743"/>
      <c r="VPK8" s="743"/>
      <c r="VPL8" s="743"/>
      <c r="VPM8" s="743"/>
      <c r="VPN8" s="743"/>
      <c r="VPO8" s="743"/>
      <c r="VPP8" s="743"/>
      <c r="VPQ8" s="743"/>
      <c r="VPR8" s="743"/>
      <c r="VPS8" s="743"/>
      <c r="VPT8" s="743"/>
      <c r="VPU8" s="743"/>
      <c r="VPV8" s="743"/>
      <c r="VPW8" s="743"/>
      <c r="VPX8" s="743"/>
      <c r="VPY8" s="743"/>
      <c r="VPZ8" s="743"/>
      <c r="VQA8" s="743"/>
      <c r="VQB8" s="743"/>
      <c r="VQC8" s="743"/>
      <c r="VQD8" s="743"/>
      <c r="VQE8" s="743"/>
      <c r="VQF8" s="743"/>
      <c r="VQG8" s="743"/>
      <c r="VQH8" s="743"/>
      <c r="VQI8" s="743"/>
      <c r="VQJ8" s="743"/>
      <c r="VQK8" s="743"/>
      <c r="VQL8" s="743"/>
      <c r="VQM8" s="743"/>
      <c r="VQN8" s="743"/>
      <c r="VQO8" s="743"/>
      <c r="VQP8" s="743"/>
      <c r="VQQ8" s="743"/>
      <c r="VQR8" s="743"/>
      <c r="VQS8" s="743"/>
      <c r="VQT8" s="743"/>
      <c r="VQU8" s="743"/>
      <c r="VQV8" s="743"/>
      <c r="VQW8" s="743"/>
      <c r="VQX8" s="743"/>
      <c r="VQY8" s="743"/>
      <c r="VQZ8" s="743"/>
      <c r="VRA8" s="743"/>
      <c r="VRB8" s="743"/>
      <c r="VRC8" s="743"/>
      <c r="VRD8" s="743"/>
      <c r="VRE8" s="743"/>
      <c r="VRF8" s="743"/>
      <c r="VRG8" s="743"/>
      <c r="VRH8" s="743"/>
      <c r="VRI8" s="743"/>
      <c r="VRJ8" s="743"/>
      <c r="VRK8" s="743"/>
      <c r="VRL8" s="743"/>
      <c r="VRM8" s="743"/>
      <c r="VRN8" s="743"/>
      <c r="VRO8" s="743"/>
      <c r="VRP8" s="743"/>
      <c r="VRQ8" s="743"/>
      <c r="VRR8" s="743"/>
      <c r="VRS8" s="743"/>
      <c r="VRT8" s="743"/>
      <c r="VRU8" s="743"/>
      <c r="VRV8" s="743"/>
      <c r="VRW8" s="743"/>
      <c r="VRX8" s="743"/>
      <c r="VRY8" s="743"/>
      <c r="VRZ8" s="743"/>
      <c r="VSA8" s="743"/>
      <c r="VSB8" s="743"/>
      <c r="VSC8" s="743"/>
      <c r="VSD8" s="743"/>
      <c r="VSE8" s="743"/>
      <c r="VSF8" s="743"/>
      <c r="VSG8" s="743"/>
      <c r="VSH8" s="743"/>
      <c r="VSI8" s="743"/>
      <c r="VSJ8" s="743"/>
      <c r="VSK8" s="743"/>
      <c r="VSL8" s="743"/>
      <c r="VSM8" s="743"/>
      <c r="VSN8" s="743"/>
      <c r="VSO8" s="743"/>
      <c r="VSP8" s="743"/>
      <c r="VSQ8" s="743"/>
      <c r="VSR8" s="743"/>
      <c r="VSS8" s="743"/>
      <c r="VST8" s="743"/>
      <c r="VSU8" s="743"/>
      <c r="VSV8" s="743"/>
      <c r="VSW8" s="743"/>
      <c r="VSX8" s="743"/>
      <c r="VSY8" s="743"/>
      <c r="VSZ8" s="743"/>
      <c r="VTA8" s="743"/>
      <c r="VTB8" s="743"/>
      <c r="VTC8" s="743"/>
      <c r="VTD8" s="743"/>
      <c r="VTE8" s="743"/>
      <c r="VTF8" s="743"/>
      <c r="VTG8" s="743"/>
      <c r="VTH8" s="743"/>
      <c r="VTI8" s="743"/>
      <c r="VTJ8" s="743"/>
      <c r="VTK8" s="743"/>
      <c r="VTL8" s="743"/>
      <c r="VTM8" s="743"/>
      <c r="VTN8" s="743"/>
      <c r="VTO8" s="743"/>
      <c r="VTP8" s="743"/>
      <c r="VTQ8" s="743"/>
      <c r="VTR8" s="743"/>
      <c r="VTS8" s="743"/>
      <c r="VTT8" s="743"/>
      <c r="VTU8" s="743"/>
      <c r="VTV8" s="743"/>
      <c r="VTW8" s="743"/>
      <c r="VTX8" s="743"/>
      <c r="VTY8" s="743"/>
      <c r="VTZ8" s="743"/>
      <c r="VUA8" s="743"/>
      <c r="VUB8" s="743"/>
      <c r="VUC8" s="743"/>
      <c r="VUD8" s="743"/>
      <c r="VUE8" s="743"/>
      <c r="VUF8" s="743"/>
      <c r="VUG8" s="743"/>
      <c r="VUH8" s="743"/>
      <c r="VUI8" s="743"/>
      <c r="VUJ8" s="743"/>
      <c r="VUK8" s="743"/>
      <c r="VUL8" s="743"/>
      <c r="VUM8" s="743"/>
      <c r="VUN8" s="743"/>
      <c r="VUO8" s="743"/>
      <c r="VUP8" s="743"/>
      <c r="VUQ8" s="743"/>
      <c r="VUR8" s="743"/>
      <c r="VUS8" s="743"/>
      <c r="VUT8" s="743"/>
      <c r="VUU8" s="743"/>
      <c r="VUV8" s="743"/>
      <c r="VUW8" s="743"/>
      <c r="VUX8" s="743"/>
      <c r="VUY8" s="743"/>
      <c r="VUZ8" s="743"/>
      <c r="VVA8" s="743"/>
      <c r="VVB8" s="743"/>
      <c r="VVC8" s="743"/>
      <c r="VVD8" s="743"/>
      <c r="VVE8" s="743"/>
      <c r="VVF8" s="743"/>
      <c r="VVG8" s="743"/>
      <c r="VVH8" s="743"/>
      <c r="VVI8" s="743"/>
      <c r="VVJ8" s="743"/>
      <c r="VVK8" s="743"/>
      <c r="VVL8" s="743"/>
      <c r="VVM8" s="743"/>
      <c r="VVN8" s="743"/>
      <c r="VVO8" s="743"/>
      <c r="VVP8" s="743"/>
      <c r="VVQ8" s="743"/>
      <c r="VVR8" s="743"/>
      <c r="VVS8" s="743"/>
      <c r="VVT8" s="743"/>
      <c r="VVU8" s="743"/>
      <c r="VVV8" s="743"/>
      <c r="VVW8" s="743"/>
      <c r="VVX8" s="743"/>
      <c r="VVY8" s="743"/>
      <c r="VVZ8" s="743"/>
      <c r="VWA8" s="743"/>
      <c r="VWB8" s="743"/>
      <c r="VWC8" s="743"/>
      <c r="VWD8" s="743"/>
      <c r="VWE8" s="743"/>
      <c r="VWF8" s="743"/>
      <c r="VWG8" s="743"/>
      <c r="VWH8" s="743"/>
      <c r="VWI8" s="743"/>
      <c r="VWJ8" s="743"/>
      <c r="VWK8" s="743"/>
      <c r="VWL8" s="743"/>
      <c r="VWM8" s="743"/>
      <c r="VWN8" s="743"/>
      <c r="VWO8" s="743"/>
      <c r="VWP8" s="743"/>
      <c r="VWQ8" s="743"/>
      <c r="VWR8" s="743"/>
      <c r="VWS8" s="743"/>
      <c r="VWT8" s="743"/>
      <c r="VWU8" s="743"/>
      <c r="VWV8" s="743"/>
      <c r="VWW8" s="743"/>
      <c r="VWX8" s="743"/>
      <c r="VWY8" s="743"/>
      <c r="VWZ8" s="743"/>
      <c r="VXA8" s="743"/>
      <c r="VXB8" s="743"/>
      <c r="VXC8" s="743"/>
      <c r="VXD8" s="743"/>
      <c r="VXE8" s="743"/>
      <c r="VXF8" s="743"/>
      <c r="VXG8" s="743"/>
      <c r="VXH8" s="743"/>
      <c r="VXI8" s="743"/>
      <c r="VXJ8" s="743"/>
      <c r="VXK8" s="743"/>
      <c r="VXL8" s="743"/>
      <c r="VXM8" s="743"/>
      <c r="VXN8" s="743"/>
      <c r="VXO8" s="743"/>
      <c r="VXP8" s="743"/>
      <c r="VXQ8" s="743"/>
      <c r="VXR8" s="743"/>
      <c r="VXS8" s="743"/>
      <c r="VXT8" s="743"/>
      <c r="VXU8" s="743"/>
      <c r="VXV8" s="743"/>
      <c r="VXW8" s="743"/>
      <c r="VXX8" s="743"/>
      <c r="VXY8" s="743"/>
      <c r="VXZ8" s="743"/>
      <c r="VYA8" s="743"/>
      <c r="VYB8" s="743"/>
      <c r="VYC8" s="743"/>
      <c r="VYD8" s="743"/>
      <c r="VYE8" s="743"/>
      <c r="VYF8" s="743"/>
      <c r="VYG8" s="743"/>
      <c r="VYH8" s="743"/>
      <c r="VYI8" s="743"/>
      <c r="VYJ8" s="743"/>
      <c r="VYK8" s="743"/>
      <c r="VYL8" s="743"/>
      <c r="VYM8" s="743"/>
      <c r="VYN8" s="743"/>
      <c r="VYO8" s="743"/>
      <c r="VYP8" s="743"/>
      <c r="VYQ8" s="743"/>
      <c r="VYR8" s="743"/>
      <c r="VYS8" s="743"/>
      <c r="VYT8" s="743"/>
      <c r="VYU8" s="743"/>
      <c r="VYV8" s="743"/>
      <c r="VYW8" s="743"/>
      <c r="VYX8" s="743"/>
      <c r="VYY8" s="743"/>
      <c r="VYZ8" s="743"/>
      <c r="VZA8" s="743"/>
      <c r="VZB8" s="743"/>
      <c r="VZC8" s="743"/>
      <c r="VZD8" s="743"/>
      <c r="VZE8" s="743"/>
      <c r="VZF8" s="743"/>
      <c r="VZG8" s="743"/>
      <c r="VZH8" s="743"/>
      <c r="VZI8" s="743"/>
      <c r="VZJ8" s="743"/>
      <c r="VZK8" s="743"/>
      <c r="VZL8" s="743"/>
      <c r="VZM8" s="743"/>
      <c r="VZN8" s="743"/>
      <c r="VZO8" s="743"/>
      <c r="VZP8" s="743"/>
      <c r="VZQ8" s="743"/>
      <c r="VZR8" s="743"/>
      <c r="VZS8" s="743"/>
      <c r="VZT8" s="743"/>
      <c r="VZU8" s="743"/>
      <c r="VZV8" s="743"/>
      <c r="VZW8" s="743"/>
      <c r="VZX8" s="743"/>
      <c r="VZY8" s="743"/>
      <c r="VZZ8" s="743"/>
      <c r="WAA8" s="743"/>
      <c r="WAB8" s="743"/>
      <c r="WAC8" s="743"/>
      <c r="WAD8" s="743"/>
      <c r="WAE8" s="743"/>
      <c r="WAF8" s="743"/>
      <c r="WAG8" s="743"/>
      <c r="WAH8" s="743"/>
      <c r="WAI8" s="743"/>
      <c r="WAJ8" s="743"/>
      <c r="WAK8" s="743"/>
      <c r="WAL8" s="743"/>
      <c r="WAM8" s="743"/>
      <c r="WAN8" s="743"/>
      <c r="WAO8" s="743"/>
      <c r="WAP8" s="743"/>
      <c r="WAQ8" s="743"/>
      <c r="WAR8" s="743"/>
      <c r="WAS8" s="743"/>
      <c r="WAT8" s="743"/>
      <c r="WAU8" s="743"/>
      <c r="WAV8" s="743"/>
      <c r="WAW8" s="743"/>
      <c r="WAX8" s="743"/>
      <c r="WAY8" s="743"/>
      <c r="WAZ8" s="743"/>
      <c r="WBA8" s="743"/>
      <c r="WBB8" s="743"/>
      <c r="WBC8" s="743"/>
      <c r="WBD8" s="743"/>
      <c r="WBE8" s="743"/>
      <c r="WBF8" s="743"/>
      <c r="WBG8" s="743"/>
      <c r="WBH8" s="743"/>
      <c r="WBI8" s="743"/>
      <c r="WBJ8" s="743"/>
      <c r="WBK8" s="743"/>
      <c r="WBL8" s="743"/>
      <c r="WBM8" s="743"/>
      <c r="WBN8" s="743"/>
      <c r="WBO8" s="743"/>
      <c r="WBP8" s="743"/>
      <c r="WBQ8" s="743"/>
      <c r="WBR8" s="743"/>
      <c r="WBS8" s="743"/>
      <c r="WBT8" s="743"/>
      <c r="WBU8" s="743"/>
      <c r="WBV8" s="743"/>
      <c r="WBW8" s="743"/>
      <c r="WBX8" s="743"/>
      <c r="WBY8" s="743"/>
      <c r="WBZ8" s="743"/>
      <c r="WCA8" s="743"/>
      <c r="WCB8" s="743"/>
      <c r="WCC8" s="743"/>
      <c r="WCD8" s="743"/>
      <c r="WCE8" s="743"/>
      <c r="WCF8" s="743"/>
      <c r="WCG8" s="743"/>
      <c r="WCH8" s="743"/>
      <c r="WCI8" s="743"/>
      <c r="WCJ8" s="743"/>
      <c r="WCK8" s="743"/>
      <c r="WCL8" s="743"/>
      <c r="WCM8" s="743"/>
      <c r="WCN8" s="743"/>
      <c r="WCO8" s="743"/>
      <c r="WCP8" s="743"/>
      <c r="WCQ8" s="743"/>
      <c r="WCR8" s="743"/>
      <c r="WCS8" s="743"/>
      <c r="WCT8" s="743"/>
      <c r="WCU8" s="743"/>
      <c r="WCV8" s="743"/>
      <c r="WCW8" s="743"/>
      <c r="WCX8" s="743"/>
      <c r="WCY8" s="743"/>
      <c r="WCZ8" s="743"/>
      <c r="WDA8" s="743"/>
      <c r="WDB8" s="743"/>
      <c r="WDC8" s="743"/>
      <c r="WDD8" s="743"/>
      <c r="WDE8" s="743"/>
      <c r="WDF8" s="743"/>
      <c r="WDG8" s="743"/>
      <c r="WDH8" s="743"/>
      <c r="WDI8" s="743"/>
      <c r="WDJ8" s="743"/>
      <c r="WDK8" s="743"/>
      <c r="WDL8" s="743"/>
      <c r="WDM8" s="743"/>
      <c r="WDN8" s="743"/>
      <c r="WDO8" s="743"/>
      <c r="WDP8" s="743"/>
      <c r="WDQ8" s="743"/>
      <c r="WDR8" s="743"/>
      <c r="WDS8" s="743"/>
      <c r="WDT8" s="743"/>
      <c r="WDU8" s="743"/>
      <c r="WDV8" s="743"/>
      <c r="WDW8" s="743"/>
      <c r="WDX8" s="743"/>
      <c r="WDY8" s="743"/>
      <c r="WDZ8" s="743"/>
      <c r="WEA8" s="743"/>
      <c r="WEB8" s="743"/>
      <c r="WEC8" s="743"/>
      <c r="WED8" s="743"/>
      <c r="WEE8" s="743"/>
      <c r="WEF8" s="743"/>
      <c r="WEG8" s="743"/>
      <c r="WEH8" s="743"/>
      <c r="WEI8" s="743"/>
      <c r="WEJ8" s="743"/>
      <c r="WEK8" s="743"/>
      <c r="WEL8" s="743"/>
      <c r="WEM8" s="743"/>
      <c r="WEN8" s="743"/>
      <c r="WEO8" s="743"/>
      <c r="WEP8" s="743"/>
      <c r="WEQ8" s="743"/>
      <c r="WER8" s="743"/>
      <c r="WES8" s="743"/>
      <c r="WET8" s="743"/>
      <c r="WEU8" s="743"/>
      <c r="WEV8" s="743"/>
      <c r="WEW8" s="743"/>
      <c r="WEX8" s="743"/>
      <c r="WEY8" s="743"/>
      <c r="WEZ8" s="743"/>
      <c r="WFA8" s="743"/>
      <c r="WFB8" s="743"/>
      <c r="WFC8" s="743"/>
      <c r="WFD8" s="743"/>
      <c r="WFE8" s="743"/>
      <c r="WFF8" s="743"/>
      <c r="WFG8" s="743"/>
      <c r="WFH8" s="743"/>
      <c r="WFI8" s="743"/>
      <c r="WFJ8" s="743"/>
      <c r="WFK8" s="743"/>
      <c r="WFL8" s="743"/>
      <c r="WFM8" s="743"/>
      <c r="WFN8" s="743"/>
      <c r="WFO8" s="743"/>
      <c r="WFP8" s="743"/>
      <c r="WFQ8" s="743"/>
      <c r="WFR8" s="743"/>
      <c r="WFS8" s="743"/>
      <c r="WFT8" s="743"/>
      <c r="WFU8" s="743"/>
      <c r="WFV8" s="743"/>
      <c r="WFW8" s="743"/>
      <c r="WFX8" s="743"/>
      <c r="WFY8" s="743"/>
      <c r="WFZ8" s="743"/>
      <c r="WGA8" s="743"/>
      <c r="WGB8" s="743"/>
      <c r="WGC8" s="743"/>
      <c r="WGD8" s="743"/>
      <c r="WGE8" s="743"/>
      <c r="WGF8" s="743"/>
      <c r="WGG8" s="743"/>
      <c r="WGH8" s="743"/>
      <c r="WGI8" s="743"/>
      <c r="WGJ8" s="743"/>
      <c r="WGK8" s="743"/>
      <c r="WGL8" s="743"/>
      <c r="WGM8" s="743"/>
      <c r="WGN8" s="743"/>
      <c r="WGO8" s="743"/>
      <c r="WGP8" s="743"/>
      <c r="WGQ8" s="743"/>
      <c r="WGR8" s="743"/>
      <c r="WGS8" s="743"/>
      <c r="WGT8" s="743"/>
      <c r="WGU8" s="743"/>
      <c r="WGV8" s="743"/>
      <c r="WGW8" s="743"/>
      <c r="WGX8" s="743"/>
      <c r="WGY8" s="743"/>
      <c r="WGZ8" s="743"/>
      <c r="WHA8" s="743"/>
      <c r="WHB8" s="743"/>
      <c r="WHC8" s="743"/>
      <c r="WHD8" s="743"/>
      <c r="WHE8" s="743"/>
      <c r="WHF8" s="743"/>
      <c r="WHG8" s="743"/>
      <c r="WHH8" s="743"/>
      <c r="WHI8" s="743"/>
      <c r="WHJ8" s="743"/>
      <c r="WHK8" s="743"/>
      <c r="WHL8" s="743"/>
      <c r="WHM8" s="743"/>
      <c r="WHN8" s="743"/>
      <c r="WHO8" s="743"/>
      <c r="WHP8" s="743"/>
      <c r="WHQ8" s="743"/>
      <c r="WHR8" s="743"/>
      <c r="WHS8" s="743"/>
      <c r="WHT8" s="743"/>
      <c r="WHU8" s="743"/>
      <c r="WHV8" s="743"/>
      <c r="WHW8" s="743"/>
      <c r="WHX8" s="743"/>
      <c r="WHY8" s="743"/>
      <c r="WHZ8" s="743"/>
      <c r="WIA8" s="743"/>
      <c r="WIB8" s="743"/>
      <c r="WIC8" s="743"/>
      <c r="WID8" s="743"/>
      <c r="WIE8" s="743"/>
      <c r="WIF8" s="743"/>
      <c r="WIG8" s="743"/>
      <c r="WIH8" s="743"/>
      <c r="WII8" s="743"/>
      <c r="WIJ8" s="743"/>
      <c r="WIK8" s="743"/>
      <c r="WIL8" s="743"/>
      <c r="WIM8" s="743"/>
      <c r="WIN8" s="743"/>
      <c r="WIO8" s="743"/>
      <c r="WIP8" s="743"/>
      <c r="WIQ8" s="743"/>
      <c r="WIR8" s="743"/>
      <c r="WIS8" s="743"/>
      <c r="WIT8" s="743"/>
      <c r="WIU8" s="743"/>
      <c r="WIV8" s="743"/>
      <c r="WIW8" s="743"/>
      <c r="WIX8" s="743"/>
      <c r="WIY8" s="743"/>
      <c r="WIZ8" s="743"/>
      <c r="WJA8" s="743"/>
      <c r="WJB8" s="743"/>
      <c r="WJC8" s="743"/>
      <c r="WJD8" s="743"/>
      <c r="WJE8" s="743"/>
      <c r="WJF8" s="743"/>
      <c r="WJG8" s="743"/>
      <c r="WJH8" s="743"/>
      <c r="WJI8" s="743"/>
      <c r="WJJ8" s="743"/>
      <c r="WJK8" s="743"/>
      <c r="WJL8" s="743"/>
      <c r="WJM8" s="743"/>
      <c r="WJN8" s="743"/>
      <c r="WJO8" s="743"/>
      <c r="WJP8" s="743"/>
      <c r="WJQ8" s="743"/>
      <c r="WJR8" s="743"/>
      <c r="WJS8" s="743"/>
      <c r="WJT8" s="743"/>
      <c r="WJU8" s="743"/>
      <c r="WJV8" s="743"/>
      <c r="WJW8" s="743"/>
      <c r="WJX8" s="743"/>
      <c r="WJY8" s="743"/>
      <c r="WJZ8" s="743"/>
      <c r="WKA8" s="743"/>
      <c r="WKB8" s="743"/>
      <c r="WKC8" s="743"/>
      <c r="WKD8" s="743"/>
      <c r="WKE8" s="743"/>
      <c r="WKF8" s="743"/>
      <c r="WKG8" s="743"/>
      <c r="WKH8" s="743"/>
      <c r="WKI8" s="743"/>
      <c r="WKJ8" s="743"/>
      <c r="WKK8" s="743"/>
      <c r="WKL8" s="743"/>
      <c r="WKM8" s="743"/>
      <c r="WKN8" s="743"/>
      <c r="WKO8" s="743"/>
      <c r="WKP8" s="743"/>
      <c r="WKQ8" s="743"/>
      <c r="WKR8" s="743"/>
      <c r="WKS8" s="743"/>
      <c r="WKT8" s="743"/>
      <c r="WKU8" s="743"/>
      <c r="WKV8" s="743"/>
      <c r="WKW8" s="743"/>
      <c r="WKX8" s="743"/>
      <c r="WKY8" s="743"/>
      <c r="WKZ8" s="743"/>
      <c r="WLA8" s="743"/>
      <c r="WLB8" s="743"/>
      <c r="WLC8" s="743"/>
      <c r="WLD8" s="743"/>
      <c r="WLE8" s="743"/>
      <c r="WLF8" s="743"/>
      <c r="WLG8" s="743"/>
      <c r="WLH8" s="743"/>
      <c r="WLI8" s="743"/>
      <c r="WLJ8" s="743"/>
      <c r="WLK8" s="743"/>
      <c r="WLL8" s="743"/>
      <c r="WLM8" s="743"/>
      <c r="WLN8" s="743"/>
      <c r="WLO8" s="743"/>
      <c r="WLP8" s="743"/>
      <c r="WLQ8" s="743"/>
      <c r="WLR8" s="743"/>
      <c r="WLS8" s="743"/>
      <c r="WLT8" s="743"/>
      <c r="WLU8" s="743"/>
      <c r="WLV8" s="743"/>
      <c r="WLW8" s="743"/>
      <c r="WLX8" s="743"/>
      <c r="WLY8" s="743"/>
      <c r="WLZ8" s="743"/>
      <c r="WMA8" s="743"/>
      <c r="WMB8" s="743"/>
      <c r="WMC8" s="743"/>
      <c r="WMD8" s="743"/>
      <c r="WME8" s="743"/>
      <c r="WMF8" s="743"/>
      <c r="WMG8" s="743"/>
      <c r="WMH8" s="743"/>
      <c r="WMI8" s="743"/>
      <c r="WMJ8" s="743"/>
      <c r="WMK8" s="743"/>
      <c r="WML8" s="743"/>
      <c r="WMM8" s="743"/>
      <c r="WMN8" s="743"/>
      <c r="WMO8" s="743"/>
      <c r="WMP8" s="743"/>
      <c r="WMQ8" s="743"/>
      <c r="WMR8" s="743"/>
      <c r="WMS8" s="743"/>
      <c r="WMT8" s="743"/>
      <c r="WMU8" s="743"/>
      <c r="WMV8" s="743"/>
      <c r="WMW8" s="743"/>
      <c r="WMX8" s="743"/>
      <c r="WMY8" s="743"/>
      <c r="WMZ8" s="743"/>
      <c r="WNA8" s="743"/>
      <c r="WNB8" s="743"/>
      <c r="WNC8" s="743"/>
      <c r="WND8" s="743"/>
      <c r="WNE8" s="743"/>
      <c r="WNF8" s="743"/>
      <c r="WNG8" s="743"/>
      <c r="WNH8" s="743"/>
      <c r="WNI8" s="743"/>
      <c r="WNJ8" s="743"/>
      <c r="WNK8" s="743"/>
      <c r="WNL8" s="743"/>
      <c r="WNM8" s="743"/>
      <c r="WNN8" s="743"/>
      <c r="WNO8" s="743"/>
      <c r="WNP8" s="743"/>
      <c r="WNQ8" s="743"/>
      <c r="WNR8" s="743"/>
      <c r="WNS8" s="743"/>
      <c r="WNT8" s="743"/>
      <c r="WNU8" s="743"/>
      <c r="WNV8" s="743"/>
      <c r="WNW8" s="743"/>
      <c r="WNX8" s="743"/>
      <c r="WNY8" s="743"/>
      <c r="WNZ8" s="743"/>
      <c r="WOA8" s="743"/>
      <c r="WOB8" s="743"/>
      <c r="WOC8" s="743"/>
      <c r="WOD8" s="743"/>
      <c r="WOE8" s="743"/>
      <c r="WOF8" s="743"/>
      <c r="WOG8" s="743"/>
      <c r="WOH8" s="743"/>
      <c r="WOI8" s="743"/>
      <c r="WOJ8" s="743"/>
      <c r="WOK8" s="743"/>
      <c r="WOL8" s="743"/>
      <c r="WOM8" s="743"/>
      <c r="WON8" s="743"/>
      <c r="WOO8" s="743"/>
      <c r="WOP8" s="743"/>
      <c r="WOQ8" s="743"/>
      <c r="WOR8" s="743"/>
      <c r="WOS8" s="743"/>
      <c r="WOT8" s="743"/>
      <c r="WOU8" s="743"/>
      <c r="WOV8" s="743"/>
      <c r="WOW8" s="743"/>
      <c r="WOX8" s="743"/>
      <c r="WOY8" s="743"/>
      <c r="WOZ8" s="743"/>
      <c r="WPA8" s="743"/>
      <c r="WPB8" s="743"/>
      <c r="WPC8" s="743"/>
      <c r="WPD8" s="743"/>
      <c r="WPE8" s="743"/>
      <c r="WPF8" s="743"/>
      <c r="WPG8" s="743"/>
      <c r="WPH8" s="743"/>
      <c r="WPI8" s="743"/>
      <c r="WPJ8" s="743"/>
      <c r="WPK8" s="743"/>
      <c r="WPL8" s="743"/>
      <c r="WPM8" s="743"/>
      <c r="WPN8" s="743"/>
      <c r="WPO8" s="743"/>
      <c r="WPP8" s="743"/>
      <c r="WPQ8" s="743"/>
      <c r="WPR8" s="743"/>
      <c r="WPS8" s="743"/>
      <c r="WPT8" s="743"/>
      <c r="WPU8" s="743"/>
      <c r="WPV8" s="743"/>
      <c r="WPW8" s="743"/>
      <c r="WPX8" s="743"/>
      <c r="WPY8" s="743"/>
      <c r="WPZ8" s="743"/>
      <c r="WQA8" s="743"/>
      <c r="WQB8" s="743"/>
      <c r="WQC8" s="743"/>
      <c r="WQD8" s="743"/>
      <c r="WQE8" s="743"/>
      <c r="WQF8" s="743"/>
      <c r="WQG8" s="743"/>
      <c r="WQH8" s="743"/>
      <c r="WQI8" s="743"/>
      <c r="WQJ8" s="743"/>
      <c r="WQK8" s="743"/>
      <c r="WQL8" s="743"/>
      <c r="WQM8" s="743"/>
      <c r="WQN8" s="743"/>
      <c r="WQO8" s="743"/>
      <c r="WQP8" s="743"/>
      <c r="WQQ8" s="743"/>
      <c r="WQR8" s="743"/>
      <c r="WQS8" s="743"/>
      <c r="WQT8" s="743"/>
      <c r="WQU8" s="743"/>
      <c r="WQV8" s="743"/>
      <c r="WQW8" s="743"/>
      <c r="WQX8" s="743"/>
      <c r="WQY8" s="743"/>
      <c r="WQZ8" s="743"/>
      <c r="WRA8" s="743"/>
      <c r="WRB8" s="743"/>
      <c r="WRC8" s="743"/>
      <c r="WRD8" s="743"/>
      <c r="WRE8" s="743"/>
      <c r="WRF8" s="743"/>
      <c r="WRG8" s="743"/>
      <c r="WRH8" s="743"/>
      <c r="WRI8" s="743"/>
      <c r="WRJ8" s="743"/>
      <c r="WRK8" s="743"/>
      <c r="WRL8" s="743"/>
      <c r="WRM8" s="743"/>
      <c r="WRN8" s="743"/>
      <c r="WRO8" s="743"/>
      <c r="WRP8" s="743"/>
      <c r="WRQ8" s="743"/>
      <c r="WRR8" s="743"/>
      <c r="WRS8" s="743"/>
      <c r="WRT8" s="743"/>
      <c r="WRU8" s="743"/>
      <c r="WRV8" s="743"/>
      <c r="WRW8" s="743"/>
      <c r="WRX8" s="743"/>
      <c r="WRY8" s="743"/>
      <c r="WRZ8" s="743"/>
      <c r="WSA8" s="743"/>
      <c r="WSB8" s="743"/>
      <c r="WSC8" s="743"/>
      <c r="WSD8" s="743"/>
      <c r="WSE8" s="743"/>
      <c r="WSF8" s="743"/>
      <c r="WSG8" s="743"/>
      <c r="WSH8" s="743"/>
      <c r="WSI8" s="743"/>
      <c r="WSJ8" s="743"/>
      <c r="WSK8" s="743"/>
      <c r="WSL8" s="743"/>
      <c r="WSM8" s="743"/>
      <c r="WSN8" s="743"/>
      <c r="WSO8" s="743"/>
      <c r="WSP8" s="743"/>
      <c r="WSQ8" s="743"/>
      <c r="WSR8" s="743"/>
      <c r="WSS8" s="743"/>
      <c r="WST8" s="743"/>
      <c r="WSU8" s="743"/>
      <c r="WSV8" s="743"/>
      <c r="WSW8" s="743"/>
      <c r="WSX8" s="743"/>
      <c r="WSY8" s="743"/>
      <c r="WSZ8" s="743"/>
      <c r="WTA8" s="743"/>
      <c r="WTB8" s="743"/>
      <c r="WTC8" s="743"/>
      <c r="WTD8" s="743"/>
      <c r="WTE8" s="743"/>
      <c r="WTF8" s="743"/>
      <c r="WTG8" s="743"/>
      <c r="WTH8" s="743"/>
      <c r="WTI8" s="743"/>
      <c r="WTJ8" s="743"/>
      <c r="WTK8" s="743"/>
      <c r="WTL8" s="743"/>
      <c r="WTM8" s="743"/>
      <c r="WTN8" s="743"/>
      <c r="WTO8" s="743"/>
      <c r="WTP8" s="743"/>
      <c r="WTQ8" s="743"/>
      <c r="WTR8" s="743"/>
      <c r="WTS8" s="743"/>
      <c r="WTT8" s="743"/>
      <c r="WTU8" s="743"/>
      <c r="WTV8" s="743"/>
      <c r="WTW8" s="743"/>
      <c r="WTX8" s="743"/>
      <c r="WTY8" s="743"/>
      <c r="WTZ8" s="743"/>
      <c r="WUA8" s="743"/>
      <c r="WUB8" s="743"/>
      <c r="WUC8" s="743"/>
      <c r="WUD8" s="743"/>
      <c r="WUE8" s="743"/>
      <c r="WUF8" s="743"/>
      <c r="WUG8" s="743"/>
      <c r="WUH8" s="743"/>
      <c r="WUI8" s="743"/>
      <c r="WUJ8" s="743"/>
      <c r="WUK8" s="743"/>
      <c r="WUL8" s="743"/>
      <c r="WUM8" s="743"/>
      <c r="WUN8" s="743"/>
      <c r="WUO8" s="743"/>
      <c r="WUP8" s="743"/>
      <c r="WUQ8" s="743"/>
      <c r="WUR8" s="743"/>
      <c r="WUS8" s="743"/>
      <c r="WUT8" s="743"/>
      <c r="WUU8" s="743"/>
      <c r="WUV8" s="743"/>
      <c r="WUW8" s="743"/>
      <c r="WUX8" s="743"/>
      <c r="WUY8" s="743"/>
      <c r="WUZ8" s="743"/>
      <c r="WVA8" s="743"/>
      <c r="WVB8" s="743"/>
      <c r="WVC8" s="743"/>
      <c r="WVD8" s="743"/>
      <c r="WVE8" s="743"/>
      <c r="WVF8" s="743"/>
      <c r="WVG8" s="743"/>
      <c r="WVH8" s="743"/>
      <c r="WVI8" s="743"/>
      <c r="WVJ8" s="743"/>
      <c r="WVK8" s="743"/>
      <c r="WVL8" s="743"/>
      <c r="WVM8" s="743"/>
      <c r="WVN8" s="743"/>
      <c r="WVO8" s="743"/>
      <c r="WVP8" s="743"/>
      <c r="WVQ8" s="743"/>
      <c r="WVR8" s="743"/>
      <c r="WVS8" s="743"/>
      <c r="WVT8" s="743"/>
      <c r="WVU8" s="743"/>
      <c r="WVV8" s="743"/>
      <c r="WVW8" s="743"/>
      <c r="WVX8" s="743"/>
      <c r="WVY8" s="743"/>
      <c r="WVZ8" s="743"/>
      <c r="WWA8" s="743"/>
      <c r="WWB8" s="743"/>
      <c r="WWC8" s="743"/>
      <c r="WWD8" s="743"/>
      <c r="WWE8" s="743"/>
      <c r="WWF8" s="743"/>
      <c r="WWG8" s="743"/>
      <c r="WWH8" s="743"/>
      <c r="WWI8" s="743"/>
      <c r="WWJ8" s="743"/>
      <c r="WWK8" s="743"/>
      <c r="WWL8" s="743"/>
      <c r="WWM8" s="743"/>
      <c r="WWN8" s="743"/>
      <c r="WWO8" s="743"/>
      <c r="WWP8" s="743"/>
      <c r="WWQ8" s="743"/>
      <c r="WWR8" s="743"/>
      <c r="WWS8" s="743"/>
      <c r="WWT8" s="743"/>
      <c r="WWU8" s="743"/>
      <c r="WWV8" s="743"/>
      <c r="WWW8" s="743"/>
      <c r="WWX8" s="743"/>
      <c r="WWY8" s="743"/>
      <c r="WWZ8" s="743"/>
      <c r="WXA8" s="743"/>
      <c r="WXB8" s="743"/>
      <c r="WXC8" s="743"/>
      <c r="WXD8" s="743"/>
      <c r="WXE8" s="743"/>
      <c r="WXF8" s="743"/>
      <c r="WXG8" s="743"/>
      <c r="WXH8" s="743"/>
      <c r="WXI8" s="743"/>
      <c r="WXJ8" s="743"/>
      <c r="WXK8" s="743"/>
      <c r="WXL8" s="743"/>
      <c r="WXM8" s="743"/>
      <c r="WXN8" s="743"/>
      <c r="WXO8" s="743"/>
      <c r="WXP8" s="743"/>
      <c r="WXQ8" s="743"/>
      <c r="WXR8" s="743"/>
      <c r="WXS8" s="743"/>
      <c r="WXT8" s="743"/>
      <c r="WXU8" s="743"/>
      <c r="WXV8" s="743"/>
      <c r="WXW8" s="743"/>
      <c r="WXX8" s="743"/>
      <c r="WXY8" s="743"/>
      <c r="WXZ8" s="743"/>
      <c r="WYA8" s="743"/>
      <c r="WYB8" s="743"/>
      <c r="WYC8" s="743"/>
      <c r="WYD8" s="743"/>
      <c r="WYE8" s="743"/>
      <c r="WYF8" s="743"/>
      <c r="WYG8" s="743"/>
      <c r="WYH8" s="743"/>
      <c r="WYI8" s="743"/>
      <c r="WYJ8" s="743"/>
      <c r="WYK8" s="743"/>
      <c r="WYL8" s="743"/>
      <c r="WYM8" s="743"/>
      <c r="WYN8" s="743"/>
      <c r="WYO8" s="743"/>
      <c r="WYP8" s="743"/>
      <c r="WYQ8" s="743"/>
      <c r="WYR8" s="743"/>
      <c r="WYS8" s="743"/>
      <c r="WYT8" s="743"/>
      <c r="WYU8" s="743"/>
      <c r="WYV8" s="743"/>
      <c r="WYW8" s="743"/>
      <c r="WYX8" s="743"/>
      <c r="WYY8" s="743"/>
      <c r="WYZ8" s="743"/>
      <c r="WZA8" s="743"/>
      <c r="WZB8" s="743"/>
      <c r="WZC8" s="743"/>
      <c r="WZD8" s="743"/>
      <c r="WZE8" s="743"/>
      <c r="WZF8" s="743"/>
      <c r="WZG8" s="743"/>
      <c r="WZH8" s="743"/>
      <c r="WZI8" s="743"/>
      <c r="WZJ8" s="743"/>
      <c r="WZK8" s="743"/>
      <c r="WZL8" s="743"/>
      <c r="WZM8" s="743"/>
      <c r="WZN8" s="743"/>
      <c r="WZO8" s="743"/>
      <c r="WZP8" s="743"/>
      <c r="WZQ8" s="743"/>
      <c r="WZR8" s="743"/>
      <c r="WZS8" s="743"/>
      <c r="WZT8" s="743"/>
      <c r="WZU8" s="743"/>
      <c r="WZV8" s="743"/>
      <c r="WZW8" s="743"/>
      <c r="WZX8" s="743"/>
      <c r="WZY8" s="743"/>
      <c r="WZZ8" s="743"/>
      <c r="XAA8" s="743"/>
      <c r="XAB8" s="743"/>
      <c r="XAC8" s="743"/>
      <c r="XAD8" s="743"/>
      <c r="XAE8" s="743"/>
      <c r="XAF8" s="743"/>
      <c r="XAG8" s="743"/>
      <c r="XAH8" s="743"/>
      <c r="XAI8" s="743"/>
      <c r="XAJ8" s="743"/>
      <c r="XAK8" s="743"/>
      <c r="XAL8" s="743"/>
      <c r="XAM8" s="743"/>
      <c r="XAN8" s="743"/>
      <c r="XAO8" s="743"/>
      <c r="XAP8" s="743"/>
      <c r="XAQ8" s="743"/>
      <c r="XAR8" s="743"/>
      <c r="XAS8" s="743"/>
      <c r="XAT8" s="743"/>
      <c r="XAU8" s="743"/>
      <c r="XAV8" s="743"/>
      <c r="XAW8" s="743"/>
      <c r="XAX8" s="743"/>
      <c r="XAY8" s="743"/>
      <c r="XAZ8" s="743"/>
      <c r="XBA8" s="743"/>
      <c r="XBB8" s="743"/>
      <c r="XBC8" s="743"/>
      <c r="XBD8" s="743"/>
      <c r="XBE8" s="743"/>
      <c r="XBF8" s="743"/>
      <c r="XBG8" s="743"/>
      <c r="XBH8" s="743"/>
      <c r="XBI8" s="743"/>
      <c r="XBJ8" s="743"/>
      <c r="XBK8" s="743"/>
      <c r="XBL8" s="743"/>
      <c r="XBM8" s="743"/>
      <c r="XBN8" s="743"/>
      <c r="XBO8" s="743"/>
      <c r="XBP8" s="743"/>
      <c r="XBQ8" s="743"/>
      <c r="XBR8" s="743"/>
      <c r="XBS8" s="743"/>
      <c r="XBT8" s="743"/>
      <c r="XBU8" s="743"/>
      <c r="XBV8" s="743"/>
      <c r="XBW8" s="743"/>
      <c r="XBX8" s="743"/>
      <c r="XBY8" s="743"/>
      <c r="XBZ8" s="743"/>
      <c r="XCA8" s="743"/>
      <c r="XCB8" s="743"/>
      <c r="XCC8" s="743"/>
      <c r="XCD8" s="743"/>
      <c r="XCE8" s="743"/>
      <c r="XCF8" s="743"/>
      <c r="XCG8" s="743"/>
      <c r="XCH8" s="743"/>
      <c r="XCI8" s="743"/>
      <c r="XCJ8" s="743"/>
      <c r="XCK8" s="743"/>
      <c r="XCL8" s="743"/>
      <c r="XCM8" s="743"/>
      <c r="XCN8" s="743"/>
      <c r="XCO8" s="743"/>
      <c r="XCP8" s="743"/>
      <c r="XCQ8" s="743"/>
      <c r="XCR8" s="743"/>
      <c r="XCS8" s="743"/>
      <c r="XCT8" s="743"/>
      <c r="XCU8" s="743"/>
      <c r="XCV8" s="743"/>
      <c r="XCW8" s="743"/>
      <c r="XCX8" s="743"/>
      <c r="XCY8" s="743"/>
      <c r="XCZ8" s="743"/>
      <c r="XDA8" s="743"/>
      <c r="XDB8" s="743"/>
      <c r="XDC8" s="743"/>
      <c r="XDD8" s="743"/>
      <c r="XDE8" s="743"/>
      <c r="XDF8" s="743"/>
      <c r="XDG8" s="743"/>
      <c r="XDH8" s="743"/>
      <c r="XDI8" s="743"/>
      <c r="XDJ8" s="743"/>
      <c r="XDK8" s="743"/>
      <c r="XDL8" s="743"/>
      <c r="XDM8" s="743"/>
      <c r="XDN8" s="743"/>
      <c r="XDO8" s="743"/>
      <c r="XDP8" s="743"/>
      <c r="XDQ8" s="743"/>
      <c r="XDR8" s="743"/>
      <c r="XDS8" s="743"/>
      <c r="XDT8" s="743"/>
      <c r="XDU8" s="743"/>
      <c r="XDV8" s="743"/>
      <c r="XDW8" s="743"/>
      <c r="XDX8" s="743"/>
      <c r="XDY8" s="743"/>
      <c r="XDZ8" s="743"/>
      <c r="XEA8" s="743"/>
      <c r="XEB8" s="743"/>
      <c r="XEC8" s="743"/>
      <c r="XED8" s="743"/>
      <c r="XEE8" s="743"/>
      <c r="XEF8" s="743"/>
      <c r="XEG8" s="743"/>
      <c r="XEH8" s="743"/>
      <c r="XEI8" s="743"/>
      <c r="XEJ8" s="743"/>
      <c r="XEK8" s="743"/>
      <c r="XEL8" s="743"/>
      <c r="XEM8" s="743"/>
      <c r="XEN8" s="743"/>
      <c r="XEO8" s="743"/>
      <c r="XEP8" s="743"/>
      <c r="XEQ8" s="743"/>
      <c r="XER8" s="743"/>
      <c r="XES8" s="743"/>
      <c r="XET8" s="743"/>
      <c r="XEU8" s="743"/>
      <c r="XEV8" s="743"/>
      <c r="XEW8" s="743"/>
      <c r="XEX8" s="743"/>
      <c r="XEY8" s="743"/>
      <c r="XEZ8" s="743"/>
      <c r="XFA8" s="743"/>
      <c r="XFB8" s="743"/>
    </row>
    <row r="9" spans="1:16382" ht="15" customHeight="1" x14ac:dyDescent="0.25">
      <c r="A9" s="108" t="s">
        <v>2</v>
      </c>
      <c r="B9" s="174">
        <f>B8</f>
        <v>0</v>
      </c>
      <c r="C9" s="174">
        <f>C8</f>
        <v>0</v>
      </c>
      <c r="D9" s="42"/>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42"/>
      <c r="B10" s="42"/>
      <c r="C10" s="42"/>
      <c r="D10" s="42"/>
      <c r="E10" s="743"/>
      <c r="F10" s="743"/>
      <c r="G10" s="743"/>
      <c r="H10" s="743"/>
      <c r="I10" s="743"/>
      <c r="J10" s="743"/>
      <c r="K10" s="743"/>
      <c r="L10" s="743"/>
      <c r="M10" s="743"/>
      <c r="N10" s="743"/>
      <c r="O10" s="743"/>
      <c r="P10" s="743"/>
      <c r="Q10" s="743"/>
      <c r="R10" s="743"/>
      <c r="S10" s="743"/>
      <c r="T10" s="743"/>
      <c r="U10" s="743"/>
      <c r="V10" s="743"/>
      <c r="W10" s="743"/>
      <c r="X10" s="743"/>
      <c r="Y10" s="743"/>
      <c r="Z10" s="743"/>
      <c r="AA10" s="743"/>
      <c r="AB10" s="743"/>
      <c r="AC10" s="743"/>
      <c r="AD10" s="743"/>
      <c r="AE10" s="743"/>
      <c r="AF10" s="743"/>
      <c r="AG10" s="743"/>
      <c r="AH10" s="743"/>
      <c r="AI10" s="743"/>
      <c r="AJ10" s="743"/>
      <c r="AK10" s="743"/>
      <c r="AL10" s="743"/>
      <c r="AM10" s="743"/>
      <c r="AN10" s="743"/>
      <c r="AO10" s="743"/>
      <c r="AP10" s="743"/>
      <c r="AQ10" s="743"/>
      <c r="AR10" s="743"/>
      <c r="AS10" s="743"/>
      <c r="AT10" s="743"/>
      <c r="AU10" s="743"/>
      <c r="AV10" s="743"/>
      <c r="AW10" s="743"/>
      <c r="AX10" s="743"/>
      <c r="AY10" s="743"/>
      <c r="AZ10" s="743"/>
      <c r="BA10" s="743"/>
      <c r="BB10" s="743"/>
      <c r="BC10" s="743"/>
      <c r="BD10" s="743"/>
      <c r="BE10" s="743"/>
      <c r="BF10" s="743"/>
      <c r="BG10" s="743"/>
      <c r="BH10" s="743"/>
      <c r="BI10" s="743"/>
      <c r="BJ10" s="743"/>
      <c r="BK10" s="743"/>
      <c r="BL10" s="743"/>
      <c r="BM10" s="743"/>
      <c r="BN10" s="743"/>
      <c r="BO10" s="743"/>
      <c r="BP10" s="743"/>
      <c r="BQ10" s="743"/>
      <c r="BR10" s="743"/>
      <c r="BS10" s="743"/>
      <c r="BT10" s="743"/>
      <c r="BU10" s="743"/>
      <c r="BV10" s="743"/>
      <c r="BW10" s="743"/>
      <c r="BX10" s="743"/>
      <c r="BY10" s="743"/>
      <c r="BZ10" s="743"/>
      <c r="CA10" s="743"/>
      <c r="CB10" s="743"/>
      <c r="CC10" s="743"/>
      <c r="CD10" s="743"/>
      <c r="CE10" s="743"/>
      <c r="CF10" s="743"/>
      <c r="CG10" s="743"/>
      <c r="CH10" s="743"/>
      <c r="CI10" s="743"/>
      <c r="CJ10" s="743"/>
      <c r="CK10" s="743"/>
      <c r="CL10" s="743"/>
      <c r="CM10" s="743"/>
      <c r="CN10" s="743"/>
      <c r="CO10" s="743"/>
      <c r="CP10" s="743"/>
      <c r="CQ10" s="743"/>
      <c r="CR10" s="743"/>
      <c r="CS10" s="743"/>
      <c r="CT10" s="743"/>
      <c r="CU10" s="743"/>
      <c r="CV10" s="743"/>
      <c r="CW10" s="743"/>
      <c r="CX10" s="743"/>
      <c r="CY10" s="743"/>
      <c r="CZ10" s="743"/>
      <c r="DA10" s="743"/>
      <c r="DB10" s="743"/>
      <c r="DC10" s="743"/>
      <c r="DD10" s="743"/>
      <c r="DE10" s="743"/>
      <c r="DF10" s="743"/>
      <c r="DG10" s="743"/>
      <c r="DH10" s="743"/>
      <c r="DI10" s="743"/>
      <c r="DJ10" s="743"/>
      <c r="DK10" s="743"/>
      <c r="DL10" s="743"/>
      <c r="DM10" s="743"/>
      <c r="DN10" s="743"/>
      <c r="DO10" s="743"/>
      <c r="DP10" s="743"/>
      <c r="DQ10" s="743"/>
      <c r="DR10" s="743"/>
      <c r="DS10" s="743"/>
      <c r="DT10" s="743"/>
      <c r="DU10" s="743"/>
      <c r="DV10" s="743"/>
      <c r="DW10" s="743"/>
      <c r="DX10" s="743"/>
      <c r="DY10" s="743"/>
      <c r="DZ10" s="743"/>
      <c r="EA10" s="743"/>
      <c r="EB10" s="743"/>
      <c r="EC10" s="743"/>
      <c r="ED10" s="743"/>
      <c r="EE10" s="743"/>
      <c r="EF10" s="743"/>
      <c r="EG10" s="743"/>
      <c r="EH10" s="743"/>
      <c r="EI10" s="743"/>
      <c r="EJ10" s="743"/>
      <c r="EK10" s="743"/>
      <c r="EL10" s="743"/>
      <c r="EM10" s="743"/>
      <c r="EN10" s="743"/>
      <c r="EO10" s="743"/>
      <c r="EP10" s="743"/>
      <c r="EQ10" s="743"/>
      <c r="ER10" s="743"/>
      <c r="ES10" s="743"/>
      <c r="ET10" s="743"/>
      <c r="EU10" s="743"/>
      <c r="EV10" s="743"/>
      <c r="EW10" s="743"/>
      <c r="EX10" s="743"/>
      <c r="EY10" s="743"/>
      <c r="EZ10" s="743"/>
      <c r="FA10" s="743"/>
      <c r="FB10" s="743"/>
      <c r="FC10" s="743"/>
      <c r="FD10" s="743"/>
      <c r="FE10" s="743"/>
      <c r="FF10" s="743"/>
      <c r="FG10" s="743"/>
      <c r="FH10" s="743"/>
      <c r="FI10" s="743"/>
      <c r="FJ10" s="743"/>
      <c r="FK10" s="743"/>
      <c r="FL10" s="743"/>
      <c r="FM10" s="743"/>
      <c r="FN10" s="743"/>
      <c r="FO10" s="743"/>
      <c r="FP10" s="743"/>
      <c r="FQ10" s="743"/>
      <c r="FR10" s="743"/>
      <c r="FS10" s="743"/>
      <c r="FT10" s="743"/>
      <c r="FU10" s="743"/>
      <c r="FV10" s="743"/>
      <c r="FW10" s="743"/>
      <c r="FX10" s="743"/>
      <c r="FY10" s="743"/>
      <c r="FZ10" s="743"/>
      <c r="GA10" s="743"/>
      <c r="GB10" s="743"/>
      <c r="GC10" s="743"/>
      <c r="GD10" s="743"/>
      <c r="GE10" s="743"/>
      <c r="GF10" s="743"/>
      <c r="GG10" s="743"/>
      <c r="GH10" s="743"/>
      <c r="GI10" s="743"/>
      <c r="GJ10" s="743"/>
      <c r="GK10" s="743"/>
      <c r="GL10" s="743"/>
      <c r="GM10" s="743"/>
      <c r="GN10" s="743"/>
      <c r="GO10" s="743"/>
      <c r="GP10" s="743"/>
      <c r="GQ10" s="743"/>
      <c r="GR10" s="743"/>
      <c r="GS10" s="743"/>
      <c r="GT10" s="743"/>
      <c r="GU10" s="743"/>
      <c r="GV10" s="743"/>
      <c r="GW10" s="743"/>
      <c r="GX10" s="743"/>
      <c r="GY10" s="743"/>
      <c r="GZ10" s="743"/>
      <c r="HA10" s="743"/>
      <c r="HB10" s="743"/>
      <c r="HC10" s="743"/>
      <c r="HD10" s="743"/>
      <c r="HE10" s="743"/>
      <c r="HF10" s="743"/>
      <c r="HG10" s="743"/>
      <c r="HH10" s="743"/>
      <c r="HI10" s="743"/>
      <c r="HJ10" s="743"/>
      <c r="HK10" s="743"/>
      <c r="HL10" s="743"/>
      <c r="HM10" s="743"/>
      <c r="HN10" s="743"/>
      <c r="HO10" s="743"/>
      <c r="HP10" s="743"/>
      <c r="HQ10" s="743"/>
      <c r="HR10" s="743"/>
      <c r="HS10" s="743"/>
      <c r="HT10" s="743"/>
      <c r="HU10" s="743"/>
      <c r="HV10" s="743"/>
      <c r="HW10" s="743"/>
      <c r="HX10" s="743"/>
      <c r="HY10" s="743"/>
      <c r="HZ10" s="743"/>
      <c r="IA10" s="743"/>
      <c r="IB10" s="743"/>
      <c r="IC10" s="743"/>
      <c r="ID10" s="743"/>
      <c r="IE10" s="743"/>
      <c r="IF10" s="743"/>
      <c r="IG10" s="743"/>
      <c r="IH10" s="743"/>
      <c r="II10" s="743"/>
      <c r="IJ10" s="743"/>
      <c r="IK10" s="743"/>
      <c r="IL10" s="743"/>
      <c r="IM10" s="743"/>
      <c r="IN10" s="743"/>
      <c r="IO10" s="743"/>
      <c r="IP10" s="743"/>
      <c r="IQ10" s="743"/>
      <c r="IR10" s="743"/>
      <c r="IS10" s="743"/>
      <c r="IT10" s="743"/>
      <c r="IU10" s="743"/>
      <c r="IV10" s="743"/>
      <c r="IW10" s="743"/>
      <c r="IX10" s="743"/>
      <c r="IY10" s="743"/>
      <c r="IZ10" s="743"/>
      <c r="JA10" s="743"/>
      <c r="JB10" s="743"/>
      <c r="JC10" s="743"/>
      <c r="JD10" s="743"/>
      <c r="JE10" s="743"/>
      <c r="JF10" s="743"/>
      <c r="JG10" s="743"/>
      <c r="JH10" s="743"/>
      <c r="JI10" s="743"/>
      <c r="JJ10" s="743"/>
      <c r="JK10" s="743"/>
      <c r="JL10" s="743"/>
      <c r="JM10" s="743"/>
      <c r="JN10" s="743"/>
      <c r="JO10" s="743"/>
      <c r="JP10" s="743"/>
      <c r="JQ10" s="743"/>
      <c r="JR10" s="743"/>
      <c r="JS10" s="743"/>
      <c r="JT10" s="743"/>
      <c r="JU10" s="743"/>
      <c r="JV10" s="743"/>
      <c r="JW10" s="743"/>
      <c r="JX10" s="743"/>
      <c r="JY10" s="743"/>
      <c r="JZ10" s="743"/>
      <c r="KA10" s="743"/>
      <c r="KB10" s="743"/>
      <c r="KC10" s="743"/>
      <c r="KD10" s="743"/>
      <c r="KE10" s="743"/>
      <c r="KF10" s="743"/>
      <c r="KG10" s="743"/>
      <c r="KH10" s="743"/>
      <c r="KI10" s="743"/>
      <c r="KJ10" s="743"/>
      <c r="KK10" s="743"/>
      <c r="KL10" s="743"/>
      <c r="KM10" s="743"/>
      <c r="KN10" s="743"/>
      <c r="KO10" s="743"/>
      <c r="KP10" s="743"/>
      <c r="KQ10" s="743"/>
      <c r="KR10" s="743"/>
      <c r="KS10" s="743"/>
      <c r="KT10" s="743"/>
      <c r="KU10" s="743"/>
      <c r="KV10" s="743"/>
      <c r="KW10" s="743"/>
      <c r="KX10" s="743"/>
      <c r="KY10" s="743"/>
      <c r="KZ10" s="743"/>
      <c r="LA10" s="743"/>
      <c r="LB10" s="743"/>
      <c r="LC10" s="743"/>
      <c r="LD10" s="743"/>
      <c r="LE10" s="743"/>
      <c r="LF10" s="743"/>
      <c r="LG10" s="743"/>
      <c r="LH10" s="743"/>
      <c r="LI10" s="743"/>
      <c r="LJ10" s="743"/>
      <c r="LK10" s="743"/>
      <c r="LL10" s="743"/>
      <c r="LM10" s="743"/>
      <c r="LN10" s="743"/>
      <c r="LO10" s="743"/>
      <c r="LP10" s="743"/>
      <c r="LQ10" s="743"/>
      <c r="LR10" s="743"/>
      <c r="LS10" s="743"/>
      <c r="LT10" s="743"/>
      <c r="LU10" s="743"/>
      <c r="LV10" s="743"/>
      <c r="LW10" s="743"/>
      <c r="LX10" s="743"/>
      <c r="LY10" s="743"/>
      <c r="LZ10" s="743"/>
      <c r="MA10" s="743"/>
      <c r="MB10" s="743"/>
      <c r="MC10" s="743"/>
      <c r="MD10" s="743"/>
      <c r="ME10" s="743"/>
      <c r="MF10" s="743"/>
      <c r="MG10" s="743"/>
      <c r="MH10" s="743"/>
      <c r="MI10" s="743"/>
      <c r="MJ10" s="743"/>
      <c r="MK10" s="743"/>
      <c r="ML10" s="743"/>
      <c r="MM10" s="743"/>
      <c r="MN10" s="743"/>
      <c r="MO10" s="743"/>
      <c r="MP10" s="743"/>
      <c r="MQ10" s="743"/>
      <c r="MR10" s="743"/>
      <c r="MS10" s="743"/>
      <c r="MT10" s="743"/>
      <c r="MU10" s="743"/>
      <c r="MV10" s="743"/>
      <c r="MW10" s="743"/>
      <c r="MX10" s="743"/>
      <c r="MY10" s="743"/>
      <c r="MZ10" s="743"/>
      <c r="NA10" s="743"/>
      <c r="NB10" s="743"/>
      <c r="NC10" s="743"/>
      <c r="ND10" s="743"/>
      <c r="NE10" s="743"/>
      <c r="NF10" s="743"/>
      <c r="NG10" s="743"/>
      <c r="NH10" s="743"/>
      <c r="NI10" s="743"/>
      <c r="NJ10" s="743"/>
      <c r="NK10" s="743"/>
      <c r="NL10" s="743"/>
      <c r="NM10" s="743"/>
      <c r="NN10" s="743"/>
      <c r="NO10" s="743"/>
      <c r="NP10" s="743"/>
      <c r="NQ10" s="743"/>
      <c r="NR10" s="743"/>
      <c r="NS10" s="743"/>
      <c r="NT10" s="743"/>
      <c r="NU10" s="743"/>
      <c r="NV10" s="743"/>
      <c r="NW10" s="743"/>
      <c r="NX10" s="743"/>
      <c r="NY10" s="743"/>
      <c r="NZ10" s="743"/>
      <c r="OA10" s="743"/>
      <c r="OB10" s="743"/>
      <c r="OC10" s="743"/>
      <c r="OD10" s="743"/>
      <c r="OE10" s="743"/>
      <c r="OF10" s="743"/>
      <c r="OG10" s="743"/>
      <c r="OH10" s="743"/>
      <c r="OI10" s="743"/>
      <c r="OJ10" s="743"/>
      <c r="OK10" s="743"/>
      <c r="OL10" s="743"/>
      <c r="OM10" s="743"/>
      <c r="ON10" s="743"/>
      <c r="OO10" s="743"/>
      <c r="OP10" s="743"/>
      <c r="OQ10" s="743"/>
      <c r="OR10" s="743"/>
      <c r="OS10" s="743"/>
      <c r="OT10" s="743"/>
      <c r="OU10" s="743"/>
      <c r="OV10" s="743"/>
      <c r="OW10" s="743"/>
      <c r="OX10" s="743"/>
      <c r="OY10" s="743"/>
      <c r="OZ10" s="743"/>
      <c r="PA10" s="743"/>
      <c r="PB10" s="743"/>
      <c r="PC10" s="743"/>
      <c r="PD10" s="743"/>
      <c r="PE10" s="743"/>
      <c r="PF10" s="743"/>
      <c r="PG10" s="743"/>
      <c r="PH10" s="743"/>
      <c r="PI10" s="743"/>
      <c r="PJ10" s="743"/>
      <c r="PK10" s="743"/>
      <c r="PL10" s="743"/>
      <c r="PM10" s="743"/>
      <c r="PN10" s="743"/>
      <c r="PO10" s="743"/>
      <c r="PP10" s="743"/>
      <c r="PQ10" s="743"/>
      <c r="PR10" s="743"/>
      <c r="PS10" s="743"/>
      <c r="PT10" s="743"/>
      <c r="PU10" s="743"/>
      <c r="PV10" s="743"/>
      <c r="PW10" s="743"/>
      <c r="PX10" s="743"/>
      <c r="PY10" s="743"/>
      <c r="PZ10" s="743"/>
      <c r="QA10" s="743"/>
      <c r="QB10" s="743"/>
      <c r="QC10" s="743"/>
      <c r="QD10" s="743"/>
      <c r="QE10" s="743"/>
      <c r="QF10" s="743"/>
      <c r="QG10" s="743"/>
      <c r="QH10" s="743"/>
      <c r="QI10" s="743"/>
      <c r="QJ10" s="743"/>
      <c r="QK10" s="743"/>
      <c r="QL10" s="743"/>
      <c r="QM10" s="743"/>
      <c r="QN10" s="743"/>
      <c r="QO10" s="743"/>
      <c r="QP10" s="743"/>
      <c r="QQ10" s="743"/>
      <c r="QR10" s="743"/>
      <c r="QS10" s="743"/>
      <c r="QT10" s="743"/>
      <c r="QU10" s="743"/>
      <c r="QV10" s="743"/>
      <c r="QW10" s="743"/>
      <c r="QX10" s="743"/>
      <c r="QY10" s="743"/>
      <c r="QZ10" s="743"/>
      <c r="RA10" s="743"/>
      <c r="RB10" s="743"/>
      <c r="RC10" s="743"/>
      <c r="RD10" s="743"/>
      <c r="RE10" s="743"/>
      <c r="RF10" s="743"/>
      <c r="RG10" s="743"/>
      <c r="RH10" s="743"/>
      <c r="RI10" s="743"/>
      <c r="RJ10" s="743"/>
      <c r="RK10" s="743"/>
      <c r="RL10" s="743"/>
      <c r="RM10" s="743"/>
      <c r="RN10" s="743"/>
      <c r="RO10" s="743"/>
      <c r="RP10" s="743"/>
      <c r="RQ10" s="743"/>
      <c r="RR10" s="743"/>
      <c r="RS10" s="743"/>
      <c r="RT10" s="743"/>
      <c r="RU10" s="743"/>
      <c r="RV10" s="743"/>
      <c r="RW10" s="743"/>
      <c r="RX10" s="743"/>
      <c r="RY10" s="743"/>
      <c r="RZ10" s="743"/>
      <c r="SA10" s="743"/>
      <c r="SB10" s="743"/>
      <c r="SC10" s="743"/>
      <c r="SD10" s="743"/>
      <c r="SE10" s="743"/>
      <c r="SF10" s="743"/>
      <c r="SG10" s="743"/>
      <c r="SH10" s="743"/>
      <c r="SI10" s="743"/>
      <c r="SJ10" s="743"/>
      <c r="SK10" s="743"/>
      <c r="SL10" s="743"/>
      <c r="SM10" s="743"/>
      <c r="SN10" s="743"/>
      <c r="SO10" s="743"/>
      <c r="SP10" s="743"/>
      <c r="SQ10" s="743"/>
      <c r="SR10" s="743"/>
      <c r="SS10" s="743"/>
      <c r="ST10" s="743"/>
      <c r="SU10" s="743"/>
      <c r="SV10" s="743"/>
      <c r="SW10" s="743"/>
      <c r="SX10" s="743"/>
      <c r="SY10" s="743"/>
      <c r="SZ10" s="743"/>
      <c r="TA10" s="743"/>
      <c r="TB10" s="743"/>
      <c r="TC10" s="743"/>
      <c r="TD10" s="743"/>
      <c r="TE10" s="743"/>
      <c r="TF10" s="743"/>
      <c r="TG10" s="743"/>
      <c r="TH10" s="743"/>
      <c r="TI10" s="743"/>
      <c r="TJ10" s="743"/>
      <c r="TK10" s="743"/>
      <c r="TL10" s="743"/>
      <c r="TM10" s="743"/>
      <c r="TN10" s="743"/>
      <c r="TO10" s="743"/>
      <c r="TP10" s="743"/>
      <c r="TQ10" s="743"/>
      <c r="TR10" s="743"/>
      <c r="TS10" s="743"/>
      <c r="TT10" s="743"/>
      <c r="TU10" s="743"/>
      <c r="TV10" s="743"/>
      <c r="TW10" s="743"/>
      <c r="TX10" s="743"/>
      <c r="TY10" s="743"/>
      <c r="TZ10" s="743"/>
      <c r="UA10" s="743"/>
      <c r="UB10" s="743"/>
      <c r="UC10" s="743"/>
      <c r="UD10" s="743"/>
      <c r="UE10" s="743"/>
      <c r="UF10" s="743"/>
      <c r="UG10" s="743"/>
      <c r="UH10" s="743"/>
      <c r="UI10" s="743"/>
      <c r="UJ10" s="743"/>
      <c r="UK10" s="743"/>
      <c r="UL10" s="743"/>
      <c r="UM10" s="743"/>
      <c r="UN10" s="743"/>
      <c r="UO10" s="743"/>
      <c r="UP10" s="743"/>
      <c r="UQ10" s="743"/>
      <c r="UR10" s="743"/>
      <c r="US10" s="743"/>
      <c r="UT10" s="743"/>
      <c r="UU10" s="743"/>
      <c r="UV10" s="743"/>
      <c r="UW10" s="743"/>
      <c r="UX10" s="743"/>
      <c r="UY10" s="743"/>
      <c r="UZ10" s="743"/>
      <c r="VA10" s="743"/>
      <c r="VB10" s="743"/>
      <c r="VC10" s="743"/>
      <c r="VD10" s="743"/>
      <c r="VE10" s="743"/>
      <c r="VF10" s="743"/>
      <c r="VG10" s="743"/>
      <c r="VH10" s="743"/>
      <c r="VI10" s="743"/>
      <c r="VJ10" s="743"/>
      <c r="VK10" s="743"/>
      <c r="VL10" s="743"/>
      <c r="VM10" s="743"/>
      <c r="VN10" s="743"/>
      <c r="VO10" s="743"/>
      <c r="VP10" s="743"/>
      <c r="VQ10" s="743"/>
      <c r="VR10" s="743"/>
      <c r="VS10" s="743"/>
      <c r="VT10" s="743"/>
      <c r="VU10" s="743"/>
      <c r="VV10" s="743"/>
      <c r="VW10" s="743"/>
      <c r="VX10" s="743"/>
      <c r="VY10" s="743"/>
      <c r="VZ10" s="743"/>
      <c r="WA10" s="743"/>
      <c r="WB10" s="743"/>
      <c r="WC10" s="743"/>
      <c r="WD10" s="743"/>
      <c r="WE10" s="743"/>
      <c r="WF10" s="743"/>
      <c r="WG10" s="743"/>
      <c r="WH10" s="743"/>
      <c r="WI10" s="743"/>
      <c r="WJ10" s="743"/>
      <c r="WK10" s="743"/>
      <c r="WL10" s="743"/>
      <c r="WM10" s="743"/>
      <c r="WN10" s="743"/>
      <c r="WO10" s="743"/>
      <c r="WP10" s="743"/>
      <c r="WQ10" s="743"/>
      <c r="WR10" s="743"/>
      <c r="WS10" s="743"/>
      <c r="WT10" s="743"/>
      <c r="WU10" s="743"/>
      <c r="WV10" s="743"/>
      <c r="WW10" s="743"/>
      <c r="WX10" s="743"/>
      <c r="WY10" s="743"/>
      <c r="WZ10" s="743"/>
      <c r="XA10" s="743"/>
      <c r="XB10" s="743"/>
      <c r="XC10" s="743"/>
      <c r="XD10" s="743"/>
      <c r="XE10" s="743"/>
      <c r="XF10" s="743"/>
      <c r="XG10" s="743"/>
      <c r="XH10" s="743"/>
      <c r="XI10" s="743"/>
      <c r="XJ10" s="743"/>
      <c r="XK10" s="743"/>
      <c r="XL10" s="743"/>
      <c r="XM10" s="743"/>
      <c r="XN10" s="743"/>
      <c r="XO10" s="743"/>
      <c r="XP10" s="743"/>
      <c r="XQ10" s="743"/>
      <c r="XR10" s="743"/>
      <c r="XS10" s="743"/>
      <c r="XT10" s="743"/>
      <c r="XU10" s="743"/>
      <c r="XV10" s="743"/>
      <c r="XW10" s="743"/>
      <c r="XX10" s="743"/>
      <c r="XY10" s="743"/>
      <c r="XZ10" s="743"/>
      <c r="YA10" s="743"/>
      <c r="YB10" s="743"/>
      <c r="YC10" s="743"/>
      <c r="YD10" s="743"/>
      <c r="YE10" s="743"/>
      <c r="YF10" s="743"/>
      <c r="YG10" s="743"/>
      <c r="YH10" s="743"/>
      <c r="YI10" s="743"/>
      <c r="YJ10" s="743"/>
      <c r="YK10" s="743"/>
      <c r="YL10" s="743"/>
      <c r="YM10" s="743"/>
      <c r="YN10" s="743"/>
      <c r="YO10" s="743"/>
      <c r="YP10" s="743"/>
      <c r="YQ10" s="743"/>
      <c r="YR10" s="743"/>
      <c r="YS10" s="743"/>
      <c r="YT10" s="743"/>
      <c r="YU10" s="743"/>
      <c r="YV10" s="743"/>
      <c r="YW10" s="743"/>
      <c r="YX10" s="743"/>
      <c r="YY10" s="743"/>
      <c r="YZ10" s="743"/>
      <c r="ZA10" s="743"/>
      <c r="ZB10" s="743"/>
      <c r="ZC10" s="743"/>
      <c r="ZD10" s="743"/>
      <c r="ZE10" s="743"/>
      <c r="ZF10" s="743"/>
      <c r="ZG10" s="743"/>
      <c r="ZH10" s="743"/>
      <c r="ZI10" s="743"/>
      <c r="ZJ10" s="743"/>
      <c r="ZK10" s="743"/>
      <c r="ZL10" s="743"/>
      <c r="ZM10" s="743"/>
      <c r="ZN10" s="743"/>
      <c r="ZO10" s="743"/>
      <c r="ZP10" s="743"/>
      <c r="ZQ10" s="743"/>
      <c r="ZR10" s="743"/>
      <c r="ZS10" s="743"/>
      <c r="ZT10" s="743"/>
      <c r="ZU10" s="743"/>
      <c r="ZV10" s="743"/>
      <c r="ZW10" s="743"/>
      <c r="ZX10" s="743"/>
      <c r="ZY10" s="743"/>
      <c r="ZZ10" s="743"/>
      <c r="AAA10" s="743"/>
      <c r="AAB10" s="743"/>
      <c r="AAC10" s="743"/>
      <c r="AAD10" s="743"/>
      <c r="AAE10" s="743"/>
      <c r="AAF10" s="743"/>
      <c r="AAG10" s="743"/>
      <c r="AAH10" s="743"/>
      <c r="AAI10" s="743"/>
      <c r="AAJ10" s="743"/>
      <c r="AAK10" s="743"/>
      <c r="AAL10" s="743"/>
      <c r="AAM10" s="743"/>
      <c r="AAN10" s="743"/>
      <c r="AAO10" s="743"/>
      <c r="AAP10" s="743"/>
      <c r="AAQ10" s="743"/>
      <c r="AAR10" s="743"/>
      <c r="AAS10" s="743"/>
      <c r="AAT10" s="743"/>
      <c r="AAU10" s="743"/>
      <c r="AAV10" s="743"/>
      <c r="AAW10" s="743"/>
      <c r="AAX10" s="743"/>
      <c r="AAY10" s="743"/>
      <c r="AAZ10" s="743"/>
      <c r="ABA10" s="743"/>
      <c r="ABB10" s="743"/>
      <c r="ABC10" s="743"/>
      <c r="ABD10" s="743"/>
      <c r="ABE10" s="743"/>
      <c r="ABF10" s="743"/>
      <c r="ABG10" s="743"/>
      <c r="ABH10" s="743"/>
      <c r="ABI10" s="743"/>
      <c r="ABJ10" s="743"/>
      <c r="ABK10" s="743"/>
      <c r="ABL10" s="743"/>
      <c r="ABM10" s="743"/>
      <c r="ABN10" s="743"/>
      <c r="ABO10" s="743"/>
      <c r="ABP10" s="743"/>
      <c r="ABQ10" s="743"/>
      <c r="ABR10" s="743"/>
      <c r="ABS10" s="743"/>
      <c r="ABT10" s="743"/>
      <c r="ABU10" s="743"/>
      <c r="ABV10" s="743"/>
      <c r="ABW10" s="743"/>
      <c r="ABX10" s="743"/>
      <c r="ABY10" s="743"/>
      <c r="ABZ10" s="743"/>
      <c r="ACA10" s="743"/>
      <c r="ACB10" s="743"/>
      <c r="ACC10" s="743"/>
      <c r="ACD10" s="743"/>
      <c r="ACE10" s="743"/>
      <c r="ACF10" s="743"/>
      <c r="ACG10" s="743"/>
      <c r="ACH10" s="743"/>
      <c r="ACI10" s="743"/>
      <c r="ACJ10" s="743"/>
      <c r="ACK10" s="743"/>
      <c r="ACL10" s="743"/>
      <c r="ACM10" s="743"/>
      <c r="ACN10" s="743"/>
      <c r="ACO10" s="743"/>
      <c r="ACP10" s="743"/>
      <c r="ACQ10" s="743"/>
      <c r="ACR10" s="743"/>
      <c r="ACS10" s="743"/>
      <c r="ACT10" s="743"/>
      <c r="ACU10" s="743"/>
      <c r="ACV10" s="743"/>
      <c r="ACW10" s="743"/>
      <c r="ACX10" s="743"/>
      <c r="ACY10" s="743"/>
      <c r="ACZ10" s="743"/>
      <c r="ADA10" s="743"/>
      <c r="ADB10" s="743"/>
      <c r="ADC10" s="743"/>
      <c r="ADD10" s="743"/>
      <c r="ADE10" s="743"/>
      <c r="ADF10" s="743"/>
      <c r="ADG10" s="743"/>
      <c r="ADH10" s="743"/>
      <c r="ADI10" s="743"/>
      <c r="ADJ10" s="743"/>
      <c r="ADK10" s="743"/>
      <c r="ADL10" s="743"/>
      <c r="ADM10" s="743"/>
      <c r="ADN10" s="743"/>
      <c r="ADO10" s="743"/>
      <c r="ADP10" s="743"/>
      <c r="ADQ10" s="743"/>
      <c r="ADR10" s="743"/>
      <c r="ADS10" s="743"/>
      <c r="ADT10" s="743"/>
      <c r="ADU10" s="743"/>
      <c r="ADV10" s="743"/>
      <c r="ADW10" s="743"/>
      <c r="ADX10" s="743"/>
      <c r="ADY10" s="743"/>
      <c r="ADZ10" s="743"/>
      <c r="AEA10" s="743"/>
      <c r="AEB10" s="743"/>
      <c r="AEC10" s="743"/>
      <c r="AED10" s="743"/>
      <c r="AEE10" s="743"/>
      <c r="AEF10" s="743"/>
      <c r="AEG10" s="743"/>
      <c r="AEH10" s="743"/>
      <c r="AEI10" s="743"/>
      <c r="AEJ10" s="743"/>
      <c r="AEK10" s="743"/>
      <c r="AEL10" s="743"/>
      <c r="AEM10" s="743"/>
      <c r="AEN10" s="743"/>
      <c r="AEO10" s="743"/>
      <c r="AEP10" s="743"/>
      <c r="AEQ10" s="743"/>
      <c r="AER10" s="743"/>
      <c r="AES10" s="743"/>
      <c r="AET10" s="743"/>
      <c r="AEU10" s="743"/>
      <c r="AEV10" s="743"/>
      <c r="AEW10" s="743"/>
      <c r="AEX10" s="743"/>
      <c r="AEY10" s="743"/>
      <c r="AEZ10" s="743"/>
      <c r="AFA10" s="743"/>
      <c r="AFB10" s="743"/>
      <c r="AFC10" s="743"/>
      <c r="AFD10" s="743"/>
      <c r="AFE10" s="743"/>
      <c r="AFF10" s="743"/>
      <c r="AFG10" s="743"/>
      <c r="AFH10" s="743"/>
      <c r="AFI10" s="743"/>
      <c r="AFJ10" s="743"/>
      <c r="AFK10" s="743"/>
      <c r="AFL10" s="743"/>
      <c r="AFM10" s="743"/>
      <c r="AFN10" s="743"/>
      <c r="AFO10" s="743"/>
      <c r="AFP10" s="743"/>
      <c r="AFQ10" s="743"/>
      <c r="AFR10" s="743"/>
      <c r="AFS10" s="743"/>
      <c r="AFT10" s="743"/>
      <c r="AFU10" s="743"/>
      <c r="AFV10" s="743"/>
      <c r="AFW10" s="743"/>
      <c r="AFX10" s="743"/>
      <c r="AFY10" s="743"/>
      <c r="AFZ10" s="743"/>
      <c r="AGA10" s="743"/>
      <c r="AGB10" s="743"/>
      <c r="AGC10" s="743"/>
      <c r="AGD10" s="743"/>
      <c r="AGE10" s="743"/>
      <c r="AGF10" s="743"/>
      <c r="AGG10" s="743"/>
      <c r="AGH10" s="743"/>
      <c r="AGI10" s="743"/>
      <c r="AGJ10" s="743"/>
      <c r="AGK10" s="743"/>
      <c r="AGL10" s="743"/>
      <c r="AGM10" s="743"/>
      <c r="AGN10" s="743"/>
      <c r="AGO10" s="743"/>
      <c r="AGP10" s="743"/>
      <c r="AGQ10" s="743"/>
      <c r="AGR10" s="743"/>
      <c r="AGS10" s="743"/>
      <c r="AGT10" s="743"/>
      <c r="AGU10" s="743"/>
      <c r="AGV10" s="743"/>
      <c r="AGW10" s="743"/>
      <c r="AGX10" s="743"/>
      <c r="AGY10" s="743"/>
      <c r="AGZ10" s="743"/>
      <c r="AHA10" s="743"/>
      <c r="AHB10" s="743"/>
      <c r="AHC10" s="743"/>
      <c r="AHD10" s="743"/>
      <c r="AHE10" s="743"/>
      <c r="AHF10" s="743"/>
      <c r="AHG10" s="743"/>
      <c r="AHH10" s="743"/>
      <c r="AHI10" s="743"/>
      <c r="AHJ10" s="743"/>
      <c r="AHK10" s="743"/>
      <c r="AHL10" s="743"/>
      <c r="AHM10" s="743"/>
      <c r="AHN10" s="743"/>
      <c r="AHO10" s="743"/>
      <c r="AHP10" s="743"/>
      <c r="AHQ10" s="743"/>
      <c r="AHR10" s="743"/>
      <c r="AHS10" s="743"/>
      <c r="AHT10" s="743"/>
      <c r="AHU10" s="743"/>
      <c r="AHV10" s="743"/>
      <c r="AHW10" s="743"/>
      <c r="AHX10" s="743"/>
      <c r="AHY10" s="743"/>
      <c r="AHZ10" s="743"/>
      <c r="AIA10" s="743"/>
      <c r="AIB10" s="743"/>
      <c r="AIC10" s="743"/>
      <c r="AID10" s="743"/>
      <c r="AIE10" s="743"/>
      <c r="AIF10" s="743"/>
      <c r="AIG10" s="743"/>
      <c r="AIH10" s="743"/>
      <c r="AII10" s="743"/>
      <c r="AIJ10" s="743"/>
      <c r="AIK10" s="743"/>
      <c r="AIL10" s="743"/>
      <c r="AIM10" s="743"/>
      <c r="AIN10" s="743"/>
      <c r="AIO10" s="743"/>
      <c r="AIP10" s="743"/>
      <c r="AIQ10" s="743"/>
      <c r="AIR10" s="743"/>
      <c r="AIS10" s="743"/>
      <c r="AIT10" s="743"/>
      <c r="AIU10" s="743"/>
      <c r="AIV10" s="743"/>
      <c r="AIW10" s="743"/>
      <c r="AIX10" s="743"/>
      <c r="AIY10" s="743"/>
      <c r="AIZ10" s="743"/>
      <c r="AJA10" s="743"/>
      <c r="AJB10" s="743"/>
      <c r="AJC10" s="743"/>
      <c r="AJD10" s="743"/>
      <c r="AJE10" s="743"/>
      <c r="AJF10" s="743"/>
      <c r="AJG10" s="743"/>
      <c r="AJH10" s="743"/>
      <c r="AJI10" s="743"/>
      <c r="AJJ10" s="743"/>
      <c r="AJK10" s="743"/>
      <c r="AJL10" s="743"/>
      <c r="AJM10" s="743"/>
      <c r="AJN10" s="743"/>
      <c r="AJO10" s="743"/>
      <c r="AJP10" s="743"/>
      <c r="AJQ10" s="743"/>
      <c r="AJR10" s="743"/>
      <c r="AJS10" s="743"/>
      <c r="AJT10" s="743"/>
      <c r="AJU10" s="743"/>
      <c r="AJV10" s="743"/>
      <c r="AJW10" s="743"/>
      <c r="AJX10" s="743"/>
      <c r="AJY10" s="743"/>
      <c r="AJZ10" s="743"/>
      <c r="AKA10" s="743"/>
      <c r="AKB10" s="743"/>
      <c r="AKC10" s="743"/>
      <c r="AKD10" s="743"/>
      <c r="AKE10" s="743"/>
      <c r="AKF10" s="743"/>
      <c r="AKG10" s="743"/>
      <c r="AKH10" s="743"/>
      <c r="AKI10" s="743"/>
      <c r="AKJ10" s="743"/>
      <c r="AKK10" s="743"/>
      <c r="AKL10" s="743"/>
      <c r="AKM10" s="743"/>
      <c r="AKN10" s="743"/>
      <c r="AKO10" s="743"/>
      <c r="AKP10" s="743"/>
      <c r="AKQ10" s="743"/>
      <c r="AKR10" s="743"/>
      <c r="AKS10" s="743"/>
      <c r="AKT10" s="743"/>
      <c r="AKU10" s="743"/>
      <c r="AKV10" s="743"/>
      <c r="AKW10" s="743"/>
      <c r="AKX10" s="743"/>
      <c r="AKY10" s="743"/>
      <c r="AKZ10" s="743"/>
      <c r="ALA10" s="743"/>
      <c r="ALB10" s="743"/>
      <c r="ALC10" s="743"/>
      <c r="ALD10" s="743"/>
      <c r="ALE10" s="743"/>
      <c r="ALF10" s="743"/>
      <c r="ALG10" s="743"/>
      <c r="ALH10" s="743"/>
      <c r="ALI10" s="743"/>
      <c r="ALJ10" s="743"/>
      <c r="ALK10" s="743"/>
      <c r="ALL10" s="743"/>
      <c r="ALM10" s="743"/>
      <c r="ALN10" s="743"/>
      <c r="ALO10" s="743"/>
      <c r="ALP10" s="743"/>
      <c r="ALQ10" s="743"/>
      <c r="ALR10" s="743"/>
      <c r="ALS10" s="743"/>
      <c r="ALT10" s="743"/>
      <c r="ALU10" s="743"/>
      <c r="ALV10" s="743"/>
      <c r="ALW10" s="743"/>
      <c r="ALX10" s="743"/>
      <c r="ALY10" s="743"/>
      <c r="ALZ10" s="743"/>
      <c r="AMA10" s="743"/>
      <c r="AMB10" s="743"/>
      <c r="AMC10" s="743"/>
      <c r="AMD10" s="743"/>
      <c r="AME10" s="743"/>
      <c r="AMF10" s="743"/>
      <c r="AMG10" s="743"/>
      <c r="AMH10" s="743"/>
      <c r="AMI10" s="743"/>
      <c r="AMJ10" s="743"/>
      <c r="AMK10" s="743"/>
      <c r="AML10" s="743"/>
      <c r="AMM10" s="743"/>
      <c r="AMN10" s="743"/>
      <c r="AMO10" s="743"/>
      <c r="AMP10" s="743"/>
      <c r="AMQ10" s="743"/>
      <c r="AMR10" s="743"/>
      <c r="AMS10" s="743"/>
      <c r="AMT10" s="743"/>
      <c r="AMU10" s="743"/>
      <c r="AMV10" s="743"/>
      <c r="AMW10" s="743"/>
      <c r="AMX10" s="743"/>
      <c r="AMY10" s="743"/>
      <c r="AMZ10" s="743"/>
      <c r="ANA10" s="743"/>
      <c r="ANB10" s="743"/>
      <c r="ANC10" s="743"/>
      <c r="AND10" s="743"/>
      <c r="ANE10" s="743"/>
      <c r="ANF10" s="743"/>
      <c r="ANG10" s="743"/>
      <c r="ANH10" s="743"/>
      <c r="ANI10" s="743"/>
      <c r="ANJ10" s="743"/>
      <c r="ANK10" s="743"/>
      <c r="ANL10" s="743"/>
      <c r="ANM10" s="743"/>
      <c r="ANN10" s="743"/>
      <c r="ANO10" s="743"/>
      <c r="ANP10" s="743"/>
      <c r="ANQ10" s="743"/>
      <c r="ANR10" s="743"/>
      <c r="ANS10" s="743"/>
      <c r="ANT10" s="743"/>
      <c r="ANU10" s="743"/>
      <c r="ANV10" s="743"/>
      <c r="ANW10" s="743"/>
      <c r="ANX10" s="743"/>
      <c r="ANY10" s="743"/>
      <c r="ANZ10" s="743"/>
      <c r="AOA10" s="743"/>
      <c r="AOB10" s="743"/>
      <c r="AOC10" s="743"/>
      <c r="AOD10" s="743"/>
      <c r="AOE10" s="743"/>
      <c r="AOF10" s="743"/>
      <c r="AOG10" s="743"/>
      <c r="AOH10" s="743"/>
      <c r="AOI10" s="743"/>
      <c r="AOJ10" s="743"/>
      <c r="AOK10" s="743"/>
      <c r="AOL10" s="743"/>
      <c r="AOM10" s="743"/>
      <c r="AON10" s="743"/>
      <c r="AOO10" s="743"/>
      <c r="AOP10" s="743"/>
      <c r="AOQ10" s="743"/>
      <c r="AOR10" s="743"/>
      <c r="AOS10" s="743"/>
      <c r="AOT10" s="743"/>
      <c r="AOU10" s="743"/>
      <c r="AOV10" s="743"/>
      <c r="AOW10" s="743"/>
      <c r="AOX10" s="743"/>
      <c r="AOY10" s="743"/>
      <c r="AOZ10" s="743"/>
      <c r="APA10" s="743"/>
      <c r="APB10" s="743"/>
      <c r="APC10" s="743"/>
      <c r="APD10" s="743"/>
      <c r="APE10" s="743"/>
      <c r="APF10" s="743"/>
      <c r="APG10" s="743"/>
      <c r="APH10" s="743"/>
      <c r="API10" s="743"/>
      <c r="APJ10" s="743"/>
      <c r="APK10" s="743"/>
      <c r="APL10" s="743"/>
      <c r="APM10" s="743"/>
      <c r="APN10" s="743"/>
      <c r="APO10" s="743"/>
      <c r="APP10" s="743"/>
      <c r="APQ10" s="743"/>
      <c r="APR10" s="743"/>
      <c r="APS10" s="743"/>
      <c r="APT10" s="743"/>
      <c r="APU10" s="743"/>
      <c r="APV10" s="743"/>
      <c r="APW10" s="743"/>
      <c r="APX10" s="743"/>
      <c r="APY10" s="743"/>
      <c r="APZ10" s="743"/>
      <c r="AQA10" s="743"/>
      <c r="AQB10" s="743"/>
      <c r="AQC10" s="743"/>
      <c r="AQD10" s="743"/>
      <c r="AQE10" s="743"/>
      <c r="AQF10" s="743"/>
      <c r="AQG10" s="743"/>
      <c r="AQH10" s="743"/>
      <c r="AQI10" s="743"/>
      <c r="AQJ10" s="743"/>
      <c r="AQK10" s="743"/>
      <c r="AQL10" s="743"/>
      <c r="AQM10" s="743"/>
      <c r="AQN10" s="743"/>
      <c r="AQO10" s="743"/>
      <c r="AQP10" s="743"/>
      <c r="AQQ10" s="743"/>
      <c r="AQR10" s="743"/>
      <c r="AQS10" s="743"/>
      <c r="AQT10" s="743"/>
      <c r="AQU10" s="743"/>
      <c r="AQV10" s="743"/>
      <c r="AQW10" s="743"/>
      <c r="AQX10" s="743"/>
      <c r="AQY10" s="743"/>
      <c r="AQZ10" s="743"/>
      <c r="ARA10" s="743"/>
      <c r="ARB10" s="743"/>
      <c r="ARC10" s="743"/>
      <c r="ARD10" s="743"/>
      <c r="ARE10" s="743"/>
      <c r="ARF10" s="743"/>
      <c r="ARG10" s="743"/>
      <c r="ARH10" s="743"/>
      <c r="ARI10" s="743"/>
      <c r="ARJ10" s="743"/>
      <c r="ARK10" s="743"/>
      <c r="ARL10" s="743"/>
      <c r="ARM10" s="743"/>
      <c r="ARN10" s="743"/>
      <c r="ARO10" s="743"/>
      <c r="ARP10" s="743"/>
      <c r="ARQ10" s="743"/>
      <c r="ARR10" s="743"/>
      <c r="ARS10" s="743"/>
      <c r="ART10" s="743"/>
      <c r="ARU10" s="743"/>
      <c r="ARV10" s="743"/>
      <c r="ARW10" s="743"/>
      <c r="ARX10" s="743"/>
      <c r="ARY10" s="743"/>
      <c r="ARZ10" s="743"/>
      <c r="ASA10" s="743"/>
      <c r="ASB10" s="743"/>
      <c r="ASC10" s="743"/>
      <c r="ASD10" s="743"/>
      <c r="ASE10" s="743"/>
      <c r="ASF10" s="743"/>
      <c r="ASG10" s="743"/>
      <c r="ASH10" s="743"/>
      <c r="ASI10" s="743"/>
      <c r="ASJ10" s="743"/>
      <c r="ASK10" s="743"/>
      <c r="ASL10" s="743"/>
      <c r="ASM10" s="743"/>
      <c r="ASN10" s="743"/>
      <c r="ASO10" s="743"/>
      <c r="ASP10" s="743"/>
      <c r="ASQ10" s="743"/>
      <c r="ASR10" s="743"/>
      <c r="ASS10" s="743"/>
      <c r="AST10" s="743"/>
      <c r="ASU10" s="743"/>
      <c r="ASV10" s="743"/>
      <c r="ASW10" s="743"/>
      <c r="ASX10" s="743"/>
      <c r="ASY10" s="743"/>
      <c r="ASZ10" s="743"/>
      <c r="ATA10" s="743"/>
      <c r="ATB10" s="743"/>
      <c r="ATC10" s="743"/>
      <c r="ATD10" s="743"/>
      <c r="ATE10" s="743"/>
      <c r="ATF10" s="743"/>
      <c r="ATG10" s="743"/>
      <c r="ATH10" s="743"/>
      <c r="ATI10" s="743"/>
      <c r="ATJ10" s="743"/>
      <c r="ATK10" s="743"/>
      <c r="ATL10" s="743"/>
      <c r="ATM10" s="743"/>
      <c r="ATN10" s="743"/>
      <c r="ATO10" s="743"/>
      <c r="ATP10" s="743"/>
      <c r="ATQ10" s="743"/>
      <c r="ATR10" s="743"/>
      <c r="ATS10" s="743"/>
      <c r="ATT10" s="743"/>
      <c r="ATU10" s="743"/>
      <c r="ATV10" s="743"/>
      <c r="ATW10" s="743"/>
      <c r="ATX10" s="743"/>
      <c r="ATY10" s="743"/>
      <c r="ATZ10" s="743"/>
      <c r="AUA10" s="743"/>
      <c r="AUB10" s="743"/>
      <c r="AUC10" s="743"/>
      <c r="AUD10" s="743"/>
      <c r="AUE10" s="743"/>
      <c r="AUF10" s="743"/>
      <c r="AUG10" s="743"/>
      <c r="AUH10" s="743"/>
      <c r="AUI10" s="743"/>
      <c r="AUJ10" s="743"/>
      <c r="AUK10" s="743"/>
      <c r="AUL10" s="743"/>
      <c r="AUM10" s="743"/>
      <c r="AUN10" s="743"/>
      <c r="AUO10" s="743"/>
      <c r="AUP10" s="743"/>
      <c r="AUQ10" s="743"/>
      <c r="AUR10" s="743"/>
      <c r="AUS10" s="743"/>
      <c r="AUT10" s="743"/>
      <c r="AUU10" s="743"/>
      <c r="AUV10" s="743"/>
      <c r="AUW10" s="743"/>
      <c r="AUX10" s="743"/>
      <c r="AUY10" s="743"/>
      <c r="AUZ10" s="743"/>
      <c r="AVA10" s="743"/>
      <c r="AVB10" s="743"/>
      <c r="AVC10" s="743"/>
      <c r="AVD10" s="743"/>
      <c r="AVE10" s="743"/>
      <c r="AVF10" s="743"/>
      <c r="AVG10" s="743"/>
      <c r="AVH10" s="743"/>
      <c r="AVI10" s="743"/>
      <c r="AVJ10" s="743"/>
      <c r="AVK10" s="743"/>
      <c r="AVL10" s="743"/>
      <c r="AVM10" s="743"/>
      <c r="AVN10" s="743"/>
      <c r="AVO10" s="743"/>
      <c r="AVP10" s="743"/>
      <c r="AVQ10" s="743"/>
      <c r="AVR10" s="743"/>
      <c r="AVS10" s="743"/>
      <c r="AVT10" s="743"/>
      <c r="AVU10" s="743"/>
      <c r="AVV10" s="743"/>
      <c r="AVW10" s="743"/>
      <c r="AVX10" s="743"/>
      <c r="AVY10" s="743"/>
      <c r="AVZ10" s="743"/>
      <c r="AWA10" s="743"/>
      <c r="AWB10" s="743"/>
      <c r="AWC10" s="743"/>
      <c r="AWD10" s="743"/>
      <c r="AWE10" s="743"/>
      <c r="AWF10" s="743"/>
      <c r="AWG10" s="743"/>
      <c r="AWH10" s="743"/>
      <c r="AWI10" s="743"/>
      <c r="AWJ10" s="743"/>
      <c r="AWK10" s="743"/>
      <c r="AWL10" s="743"/>
      <c r="AWM10" s="743"/>
      <c r="AWN10" s="743"/>
      <c r="AWO10" s="743"/>
      <c r="AWP10" s="743"/>
      <c r="AWQ10" s="743"/>
      <c r="AWR10" s="743"/>
      <c r="AWS10" s="743"/>
      <c r="AWT10" s="743"/>
      <c r="AWU10" s="743"/>
      <c r="AWV10" s="743"/>
      <c r="AWW10" s="743"/>
      <c r="AWX10" s="743"/>
      <c r="AWY10" s="743"/>
      <c r="AWZ10" s="743"/>
      <c r="AXA10" s="743"/>
      <c r="AXB10" s="743"/>
      <c r="AXC10" s="743"/>
      <c r="AXD10" s="743"/>
      <c r="AXE10" s="743"/>
      <c r="AXF10" s="743"/>
      <c r="AXG10" s="743"/>
      <c r="AXH10" s="743"/>
      <c r="AXI10" s="743"/>
      <c r="AXJ10" s="743"/>
      <c r="AXK10" s="743"/>
      <c r="AXL10" s="743"/>
      <c r="AXM10" s="743"/>
      <c r="AXN10" s="743"/>
      <c r="AXO10" s="743"/>
      <c r="AXP10" s="743"/>
      <c r="AXQ10" s="743"/>
      <c r="AXR10" s="743"/>
      <c r="AXS10" s="743"/>
      <c r="AXT10" s="743"/>
      <c r="AXU10" s="743"/>
      <c r="AXV10" s="743"/>
      <c r="AXW10" s="743"/>
      <c r="AXX10" s="743"/>
      <c r="AXY10" s="743"/>
      <c r="AXZ10" s="743"/>
      <c r="AYA10" s="743"/>
      <c r="AYB10" s="743"/>
      <c r="AYC10" s="743"/>
      <c r="AYD10" s="743"/>
      <c r="AYE10" s="743"/>
      <c r="AYF10" s="743"/>
      <c r="AYG10" s="743"/>
      <c r="AYH10" s="743"/>
      <c r="AYI10" s="743"/>
      <c r="AYJ10" s="743"/>
      <c r="AYK10" s="743"/>
      <c r="AYL10" s="743"/>
      <c r="AYM10" s="743"/>
      <c r="AYN10" s="743"/>
      <c r="AYO10" s="743"/>
      <c r="AYP10" s="743"/>
      <c r="AYQ10" s="743"/>
      <c r="AYR10" s="743"/>
      <c r="AYS10" s="743"/>
      <c r="AYT10" s="743"/>
      <c r="AYU10" s="743"/>
      <c r="AYV10" s="743"/>
      <c r="AYW10" s="743"/>
      <c r="AYX10" s="743"/>
      <c r="AYY10" s="743"/>
      <c r="AYZ10" s="743"/>
      <c r="AZA10" s="743"/>
      <c r="AZB10" s="743"/>
      <c r="AZC10" s="743"/>
      <c r="AZD10" s="743"/>
      <c r="AZE10" s="743"/>
      <c r="AZF10" s="743"/>
      <c r="AZG10" s="743"/>
      <c r="AZH10" s="743"/>
      <c r="AZI10" s="743"/>
      <c r="AZJ10" s="743"/>
      <c r="AZK10" s="743"/>
      <c r="AZL10" s="743"/>
      <c r="AZM10" s="743"/>
      <c r="AZN10" s="743"/>
      <c r="AZO10" s="743"/>
      <c r="AZP10" s="743"/>
      <c r="AZQ10" s="743"/>
      <c r="AZR10" s="743"/>
      <c r="AZS10" s="743"/>
      <c r="AZT10" s="743"/>
      <c r="AZU10" s="743"/>
      <c r="AZV10" s="743"/>
      <c r="AZW10" s="743"/>
      <c r="AZX10" s="743"/>
      <c r="AZY10" s="743"/>
      <c r="AZZ10" s="743"/>
      <c r="BAA10" s="743"/>
      <c r="BAB10" s="743"/>
      <c r="BAC10" s="743"/>
      <c r="BAD10" s="743"/>
      <c r="BAE10" s="743"/>
      <c r="BAF10" s="743"/>
      <c r="BAG10" s="743"/>
      <c r="BAH10" s="743"/>
      <c r="BAI10" s="743"/>
      <c r="BAJ10" s="743"/>
      <c r="BAK10" s="743"/>
      <c r="BAL10" s="743"/>
      <c r="BAM10" s="743"/>
      <c r="BAN10" s="743"/>
      <c r="BAO10" s="743"/>
      <c r="BAP10" s="743"/>
      <c r="BAQ10" s="743"/>
      <c r="BAR10" s="743"/>
      <c r="BAS10" s="743"/>
      <c r="BAT10" s="743"/>
      <c r="BAU10" s="743"/>
      <c r="BAV10" s="743"/>
      <c r="BAW10" s="743"/>
      <c r="BAX10" s="743"/>
      <c r="BAY10" s="743"/>
      <c r="BAZ10" s="743"/>
      <c r="BBA10" s="743"/>
      <c r="BBB10" s="743"/>
      <c r="BBC10" s="743"/>
      <c r="BBD10" s="743"/>
      <c r="BBE10" s="743"/>
      <c r="BBF10" s="743"/>
      <c r="BBG10" s="743"/>
      <c r="BBH10" s="743"/>
      <c r="BBI10" s="743"/>
      <c r="BBJ10" s="743"/>
      <c r="BBK10" s="743"/>
      <c r="BBL10" s="743"/>
      <c r="BBM10" s="743"/>
      <c r="BBN10" s="743"/>
      <c r="BBO10" s="743"/>
      <c r="BBP10" s="743"/>
      <c r="BBQ10" s="743"/>
      <c r="BBR10" s="743"/>
      <c r="BBS10" s="743"/>
      <c r="BBT10" s="743"/>
      <c r="BBU10" s="743"/>
      <c r="BBV10" s="743"/>
      <c r="BBW10" s="743"/>
      <c r="BBX10" s="743"/>
      <c r="BBY10" s="743"/>
      <c r="BBZ10" s="743"/>
      <c r="BCA10" s="743"/>
      <c r="BCB10" s="743"/>
      <c r="BCC10" s="743"/>
      <c r="BCD10" s="743"/>
      <c r="BCE10" s="743"/>
      <c r="BCF10" s="743"/>
      <c r="BCG10" s="743"/>
      <c r="BCH10" s="743"/>
      <c r="BCI10" s="743"/>
      <c r="BCJ10" s="743"/>
      <c r="BCK10" s="743"/>
      <c r="BCL10" s="743"/>
      <c r="BCM10" s="743"/>
      <c r="BCN10" s="743"/>
      <c r="BCO10" s="743"/>
      <c r="BCP10" s="743"/>
      <c r="BCQ10" s="743"/>
      <c r="BCR10" s="743"/>
      <c r="BCS10" s="743"/>
      <c r="BCT10" s="743"/>
      <c r="BCU10" s="743"/>
      <c r="BCV10" s="743"/>
      <c r="BCW10" s="743"/>
      <c r="BCX10" s="743"/>
      <c r="BCY10" s="743"/>
      <c r="BCZ10" s="743"/>
      <c r="BDA10" s="743"/>
      <c r="BDB10" s="743"/>
      <c r="BDC10" s="743"/>
      <c r="BDD10" s="743"/>
      <c r="BDE10" s="743"/>
      <c r="BDF10" s="743"/>
      <c r="BDG10" s="743"/>
      <c r="BDH10" s="743"/>
      <c r="BDI10" s="743"/>
      <c r="BDJ10" s="743"/>
      <c r="BDK10" s="743"/>
      <c r="BDL10" s="743"/>
      <c r="BDM10" s="743"/>
      <c r="BDN10" s="743"/>
      <c r="BDO10" s="743"/>
      <c r="BDP10" s="743"/>
      <c r="BDQ10" s="743"/>
      <c r="BDR10" s="743"/>
      <c r="BDS10" s="743"/>
      <c r="BDT10" s="743"/>
      <c r="BDU10" s="743"/>
      <c r="BDV10" s="743"/>
      <c r="BDW10" s="743"/>
      <c r="BDX10" s="743"/>
      <c r="BDY10" s="743"/>
      <c r="BDZ10" s="743"/>
      <c r="BEA10" s="743"/>
      <c r="BEB10" s="743"/>
      <c r="BEC10" s="743"/>
      <c r="BED10" s="743"/>
      <c r="BEE10" s="743"/>
      <c r="BEF10" s="743"/>
      <c r="BEG10" s="743"/>
      <c r="BEH10" s="743"/>
      <c r="BEI10" s="743"/>
      <c r="BEJ10" s="743"/>
      <c r="BEK10" s="743"/>
      <c r="BEL10" s="743"/>
      <c r="BEM10" s="743"/>
      <c r="BEN10" s="743"/>
      <c r="BEO10" s="743"/>
      <c r="BEP10" s="743"/>
      <c r="BEQ10" s="743"/>
      <c r="BER10" s="743"/>
      <c r="BES10" s="743"/>
      <c r="BET10" s="743"/>
      <c r="BEU10" s="743"/>
      <c r="BEV10" s="743"/>
      <c r="BEW10" s="743"/>
      <c r="BEX10" s="743"/>
      <c r="BEY10" s="743"/>
      <c r="BEZ10" s="743"/>
      <c r="BFA10" s="743"/>
      <c r="BFB10" s="743"/>
      <c r="BFC10" s="743"/>
      <c r="BFD10" s="743"/>
      <c r="BFE10" s="743"/>
      <c r="BFF10" s="743"/>
      <c r="BFG10" s="743"/>
      <c r="BFH10" s="743"/>
      <c r="BFI10" s="743"/>
      <c r="BFJ10" s="743"/>
      <c r="BFK10" s="743"/>
      <c r="BFL10" s="743"/>
      <c r="BFM10" s="743"/>
      <c r="BFN10" s="743"/>
      <c r="BFO10" s="743"/>
      <c r="BFP10" s="743"/>
      <c r="BFQ10" s="743"/>
      <c r="BFR10" s="743"/>
      <c r="BFS10" s="743"/>
      <c r="BFT10" s="743"/>
      <c r="BFU10" s="743"/>
      <c r="BFV10" s="743"/>
      <c r="BFW10" s="743"/>
      <c r="BFX10" s="743"/>
      <c r="BFY10" s="743"/>
      <c r="BFZ10" s="743"/>
      <c r="BGA10" s="743"/>
      <c r="BGB10" s="743"/>
      <c r="BGC10" s="743"/>
      <c r="BGD10" s="743"/>
      <c r="BGE10" s="743"/>
      <c r="BGF10" s="743"/>
      <c r="BGG10" s="743"/>
      <c r="BGH10" s="743"/>
      <c r="BGI10" s="743"/>
      <c r="BGJ10" s="743"/>
      <c r="BGK10" s="743"/>
      <c r="BGL10" s="743"/>
      <c r="BGM10" s="743"/>
      <c r="BGN10" s="743"/>
      <c r="BGO10" s="743"/>
      <c r="BGP10" s="743"/>
      <c r="BGQ10" s="743"/>
      <c r="BGR10" s="743"/>
      <c r="BGS10" s="743"/>
      <c r="BGT10" s="743"/>
      <c r="BGU10" s="743"/>
      <c r="BGV10" s="743"/>
      <c r="BGW10" s="743"/>
      <c r="BGX10" s="743"/>
      <c r="BGY10" s="743"/>
      <c r="BGZ10" s="743"/>
      <c r="BHA10" s="743"/>
      <c r="BHB10" s="743"/>
      <c r="BHC10" s="743"/>
      <c r="BHD10" s="743"/>
      <c r="BHE10" s="743"/>
      <c r="BHF10" s="743"/>
      <c r="BHG10" s="743"/>
      <c r="BHH10" s="743"/>
      <c r="BHI10" s="743"/>
      <c r="BHJ10" s="743"/>
      <c r="BHK10" s="743"/>
      <c r="BHL10" s="743"/>
      <c r="BHM10" s="743"/>
      <c r="BHN10" s="743"/>
      <c r="BHO10" s="743"/>
      <c r="BHP10" s="743"/>
      <c r="BHQ10" s="743"/>
      <c r="BHR10" s="743"/>
      <c r="BHS10" s="743"/>
      <c r="BHT10" s="743"/>
      <c r="BHU10" s="743"/>
      <c r="BHV10" s="743"/>
      <c r="BHW10" s="743"/>
      <c r="BHX10" s="743"/>
      <c r="BHY10" s="743"/>
      <c r="BHZ10" s="743"/>
      <c r="BIA10" s="743"/>
      <c r="BIB10" s="743"/>
      <c r="BIC10" s="743"/>
      <c r="BID10" s="743"/>
      <c r="BIE10" s="743"/>
      <c r="BIF10" s="743"/>
      <c r="BIG10" s="743"/>
      <c r="BIH10" s="743"/>
      <c r="BII10" s="743"/>
      <c r="BIJ10" s="743"/>
      <c r="BIK10" s="743"/>
      <c r="BIL10" s="743"/>
      <c r="BIM10" s="743"/>
      <c r="BIN10" s="743"/>
      <c r="BIO10" s="743"/>
      <c r="BIP10" s="743"/>
      <c r="BIQ10" s="743"/>
      <c r="BIR10" s="743"/>
      <c r="BIS10" s="743"/>
      <c r="BIT10" s="743"/>
      <c r="BIU10" s="743"/>
      <c r="BIV10" s="743"/>
      <c r="BIW10" s="743"/>
      <c r="BIX10" s="743"/>
      <c r="BIY10" s="743"/>
      <c r="BIZ10" s="743"/>
      <c r="BJA10" s="743"/>
      <c r="BJB10" s="743"/>
      <c r="BJC10" s="743"/>
      <c r="BJD10" s="743"/>
      <c r="BJE10" s="743"/>
      <c r="BJF10" s="743"/>
      <c r="BJG10" s="743"/>
      <c r="BJH10" s="743"/>
      <c r="BJI10" s="743"/>
      <c r="BJJ10" s="743"/>
      <c r="BJK10" s="743"/>
      <c r="BJL10" s="743"/>
      <c r="BJM10" s="743"/>
      <c r="BJN10" s="743"/>
      <c r="BJO10" s="743"/>
      <c r="BJP10" s="743"/>
      <c r="BJQ10" s="743"/>
      <c r="BJR10" s="743"/>
      <c r="BJS10" s="743"/>
      <c r="BJT10" s="743"/>
      <c r="BJU10" s="743"/>
      <c r="BJV10" s="743"/>
      <c r="BJW10" s="743"/>
      <c r="BJX10" s="743"/>
      <c r="BJY10" s="743"/>
      <c r="BJZ10" s="743"/>
      <c r="BKA10" s="743"/>
      <c r="BKB10" s="743"/>
      <c r="BKC10" s="743"/>
      <c r="BKD10" s="743"/>
      <c r="BKE10" s="743"/>
      <c r="BKF10" s="743"/>
      <c r="BKG10" s="743"/>
      <c r="BKH10" s="743"/>
      <c r="BKI10" s="743"/>
      <c r="BKJ10" s="743"/>
      <c r="BKK10" s="743"/>
      <c r="BKL10" s="743"/>
      <c r="BKM10" s="743"/>
      <c r="BKN10" s="743"/>
      <c r="BKO10" s="743"/>
      <c r="BKP10" s="743"/>
      <c r="BKQ10" s="743"/>
      <c r="BKR10" s="743"/>
      <c r="BKS10" s="743"/>
      <c r="BKT10" s="743"/>
      <c r="BKU10" s="743"/>
      <c r="BKV10" s="743"/>
      <c r="BKW10" s="743"/>
      <c r="BKX10" s="743"/>
      <c r="BKY10" s="743"/>
      <c r="BKZ10" s="743"/>
      <c r="BLA10" s="743"/>
      <c r="BLB10" s="743"/>
      <c r="BLC10" s="743"/>
      <c r="BLD10" s="743"/>
      <c r="BLE10" s="743"/>
      <c r="BLF10" s="743"/>
      <c r="BLG10" s="743"/>
      <c r="BLH10" s="743"/>
      <c r="BLI10" s="743"/>
      <c r="BLJ10" s="743"/>
      <c r="BLK10" s="743"/>
      <c r="BLL10" s="743"/>
      <c r="BLM10" s="743"/>
      <c r="BLN10" s="743"/>
      <c r="BLO10" s="743"/>
      <c r="BLP10" s="743"/>
      <c r="BLQ10" s="743"/>
      <c r="BLR10" s="743"/>
      <c r="BLS10" s="743"/>
      <c r="BLT10" s="743"/>
      <c r="BLU10" s="743"/>
      <c r="BLV10" s="743"/>
      <c r="BLW10" s="743"/>
      <c r="BLX10" s="743"/>
      <c r="BLY10" s="743"/>
      <c r="BLZ10" s="743"/>
      <c r="BMA10" s="743"/>
      <c r="BMB10" s="743"/>
      <c r="BMC10" s="743"/>
      <c r="BMD10" s="743"/>
      <c r="BME10" s="743"/>
      <c r="BMF10" s="743"/>
      <c r="BMG10" s="743"/>
      <c r="BMH10" s="743"/>
      <c r="BMI10" s="743"/>
      <c r="BMJ10" s="743"/>
      <c r="BMK10" s="743"/>
      <c r="BML10" s="743"/>
      <c r="BMM10" s="743"/>
      <c r="BMN10" s="743"/>
      <c r="BMO10" s="743"/>
      <c r="BMP10" s="743"/>
      <c r="BMQ10" s="743"/>
      <c r="BMR10" s="743"/>
      <c r="BMS10" s="743"/>
      <c r="BMT10" s="743"/>
      <c r="BMU10" s="743"/>
      <c r="BMV10" s="743"/>
      <c r="BMW10" s="743"/>
      <c r="BMX10" s="743"/>
      <c r="BMY10" s="743"/>
      <c r="BMZ10" s="743"/>
      <c r="BNA10" s="743"/>
      <c r="BNB10" s="743"/>
      <c r="BNC10" s="743"/>
      <c r="BND10" s="743"/>
      <c r="BNE10" s="743"/>
      <c r="BNF10" s="743"/>
      <c r="BNG10" s="743"/>
      <c r="BNH10" s="743"/>
      <c r="BNI10" s="743"/>
      <c r="BNJ10" s="743"/>
      <c r="BNK10" s="743"/>
      <c r="BNL10" s="743"/>
      <c r="BNM10" s="743"/>
      <c r="BNN10" s="743"/>
      <c r="BNO10" s="743"/>
      <c r="BNP10" s="743"/>
      <c r="BNQ10" s="743"/>
      <c r="BNR10" s="743"/>
      <c r="BNS10" s="743"/>
      <c r="BNT10" s="743"/>
      <c r="BNU10" s="743"/>
      <c r="BNV10" s="743"/>
      <c r="BNW10" s="743"/>
      <c r="BNX10" s="743"/>
      <c r="BNY10" s="743"/>
      <c r="BNZ10" s="743"/>
      <c r="BOA10" s="743"/>
      <c r="BOB10" s="743"/>
      <c r="BOC10" s="743"/>
      <c r="BOD10" s="743"/>
      <c r="BOE10" s="743"/>
      <c r="BOF10" s="743"/>
      <c r="BOG10" s="743"/>
      <c r="BOH10" s="743"/>
      <c r="BOI10" s="743"/>
      <c r="BOJ10" s="743"/>
      <c r="BOK10" s="743"/>
      <c r="BOL10" s="743"/>
      <c r="BOM10" s="743"/>
      <c r="BON10" s="743"/>
      <c r="BOO10" s="743"/>
      <c r="BOP10" s="743"/>
      <c r="BOQ10" s="743"/>
      <c r="BOR10" s="743"/>
      <c r="BOS10" s="743"/>
      <c r="BOT10" s="743"/>
      <c r="BOU10" s="743"/>
      <c r="BOV10" s="743"/>
      <c r="BOW10" s="743"/>
      <c r="BOX10" s="743"/>
      <c r="BOY10" s="743"/>
      <c r="BOZ10" s="743"/>
      <c r="BPA10" s="743"/>
      <c r="BPB10" s="743"/>
      <c r="BPC10" s="743"/>
      <c r="BPD10" s="743"/>
      <c r="BPE10" s="743"/>
      <c r="BPF10" s="743"/>
      <c r="BPG10" s="743"/>
      <c r="BPH10" s="743"/>
      <c r="BPI10" s="743"/>
      <c r="BPJ10" s="743"/>
      <c r="BPK10" s="743"/>
      <c r="BPL10" s="743"/>
      <c r="BPM10" s="743"/>
      <c r="BPN10" s="743"/>
      <c r="BPO10" s="743"/>
      <c r="BPP10" s="743"/>
      <c r="BPQ10" s="743"/>
      <c r="BPR10" s="743"/>
      <c r="BPS10" s="743"/>
      <c r="BPT10" s="743"/>
      <c r="BPU10" s="743"/>
      <c r="BPV10" s="743"/>
      <c r="BPW10" s="743"/>
      <c r="BPX10" s="743"/>
      <c r="BPY10" s="743"/>
      <c r="BPZ10" s="743"/>
      <c r="BQA10" s="743"/>
      <c r="BQB10" s="743"/>
      <c r="BQC10" s="743"/>
      <c r="BQD10" s="743"/>
      <c r="BQE10" s="743"/>
      <c r="BQF10" s="743"/>
      <c r="BQG10" s="743"/>
      <c r="BQH10" s="743"/>
      <c r="BQI10" s="743"/>
      <c r="BQJ10" s="743"/>
      <c r="BQK10" s="743"/>
      <c r="BQL10" s="743"/>
      <c r="BQM10" s="743"/>
      <c r="BQN10" s="743"/>
      <c r="BQO10" s="743"/>
      <c r="BQP10" s="743"/>
      <c r="BQQ10" s="743"/>
      <c r="BQR10" s="743"/>
      <c r="BQS10" s="743"/>
      <c r="BQT10" s="743"/>
      <c r="BQU10" s="743"/>
      <c r="BQV10" s="743"/>
      <c r="BQW10" s="743"/>
      <c r="BQX10" s="743"/>
      <c r="BQY10" s="743"/>
      <c r="BQZ10" s="743"/>
      <c r="BRA10" s="743"/>
      <c r="BRB10" s="743"/>
      <c r="BRC10" s="743"/>
      <c r="BRD10" s="743"/>
      <c r="BRE10" s="743"/>
      <c r="BRF10" s="743"/>
      <c r="BRG10" s="743"/>
      <c r="BRH10" s="743"/>
      <c r="BRI10" s="743"/>
      <c r="BRJ10" s="743"/>
      <c r="BRK10" s="743"/>
      <c r="BRL10" s="743"/>
      <c r="BRM10" s="743"/>
      <c r="BRN10" s="743"/>
      <c r="BRO10" s="743"/>
      <c r="BRP10" s="743"/>
      <c r="BRQ10" s="743"/>
      <c r="BRR10" s="743"/>
      <c r="BRS10" s="743"/>
      <c r="BRT10" s="743"/>
      <c r="BRU10" s="743"/>
      <c r="BRV10" s="743"/>
      <c r="BRW10" s="743"/>
      <c r="BRX10" s="743"/>
      <c r="BRY10" s="743"/>
      <c r="BRZ10" s="743"/>
      <c r="BSA10" s="743"/>
      <c r="BSB10" s="743"/>
      <c r="BSC10" s="743"/>
      <c r="BSD10" s="743"/>
      <c r="BSE10" s="743"/>
      <c r="BSF10" s="743"/>
      <c r="BSG10" s="743"/>
      <c r="BSH10" s="743"/>
      <c r="BSI10" s="743"/>
      <c r="BSJ10" s="743"/>
      <c r="BSK10" s="743"/>
      <c r="BSL10" s="743"/>
      <c r="BSM10" s="743"/>
      <c r="BSN10" s="743"/>
      <c r="BSO10" s="743"/>
      <c r="BSP10" s="743"/>
      <c r="BSQ10" s="743"/>
      <c r="BSR10" s="743"/>
      <c r="BSS10" s="743"/>
      <c r="BST10" s="743"/>
      <c r="BSU10" s="743"/>
      <c r="BSV10" s="743"/>
      <c r="BSW10" s="743"/>
      <c r="BSX10" s="743"/>
      <c r="BSY10" s="743"/>
      <c r="BSZ10" s="743"/>
      <c r="BTA10" s="743"/>
      <c r="BTB10" s="743"/>
      <c r="BTC10" s="743"/>
      <c r="BTD10" s="743"/>
      <c r="BTE10" s="743"/>
      <c r="BTF10" s="743"/>
      <c r="BTG10" s="743"/>
      <c r="BTH10" s="743"/>
      <c r="BTI10" s="743"/>
      <c r="BTJ10" s="743"/>
      <c r="BTK10" s="743"/>
      <c r="BTL10" s="743"/>
      <c r="BTM10" s="743"/>
      <c r="BTN10" s="743"/>
      <c r="BTO10" s="743"/>
      <c r="BTP10" s="743"/>
      <c r="BTQ10" s="743"/>
      <c r="BTR10" s="743"/>
      <c r="BTS10" s="743"/>
      <c r="BTT10" s="743"/>
      <c r="BTU10" s="743"/>
      <c r="BTV10" s="743"/>
      <c r="BTW10" s="743"/>
      <c r="BTX10" s="743"/>
      <c r="BTY10" s="743"/>
      <c r="BTZ10" s="743"/>
      <c r="BUA10" s="743"/>
      <c r="BUB10" s="743"/>
      <c r="BUC10" s="743"/>
      <c r="BUD10" s="743"/>
      <c r="BUE10" s="743"/>
      <c r="BUF10" s="743"/>
      <c r="BUG10" s="743"/>
      <c r="BUH10" s="743"/>
      <c r="BUI10" s="743"/>
      <c r="BUJ10" s="743"/>
      <c r="BUK10" s="743"/>
      <c r="BUL10" s="743"/>
      <c r="BUM10" s="743"/>
      <c r="BUN10" s="743"/>
      <c r="BUO10" s="743"/>
      <c r="BUP10" s="743"/>
      <c r="BUQ10" s="743"/>
      <c r="BUR10" s="743"/>
      <c r="BUS10" s="743"/>
      <c r="BUT10" s="743"/>
      <c r="BUU10" s="743"/>
      <c r="BUV10" s="743"/>
      <c r="BUW10" s="743"/>
      <c r="BUX10" s="743"/>
      <c r="BUY10" s="743"/>
      <c r="BUZ10" s="743"/>
      <c r="BVA10" s="743"/>
      <c r="BVB10" s="743"/>
      <c r="BVC10" s="743"/>
      <c r="BVD10" s="743"/>
      <c r="BVE10" s="743"/>
      <c r="BVF10" s="743"/>
      <c r="BVG10" s="743"/>
      <c r="BVH10" s="743"/>
      <c r="BVI10" s="743"/>
      <c r="BVJ10" s="743"/>
      <c r="BVK10" s="743"/>
      <c r="BVL10" s="743"/>
      <c r="BVM10" s="743"/>
      <c r="BVN10" s="743"/>
      <c r="BVO10" s="743"/>
      <c r="BVP10" s="743"/>
      <c r="BVQ10" s="743"/>
      <c r="BVR10" s="743"/>
      <c r="BVS10" s="743"/>
      <c r="BVT10" s="743"/>
      <c r="BVU10" s="743"/>
      <c r="BVV10" s="743"/>
      <c r="BVW10" s="743"/>
      <c r="BVX10" s="743"/>
      <c r="BVY10" s="743"/>
      <c r="BVZ10" s="743"/>
      <c r="BWA10" s="743"/>
      <c r="BWB10" s="743"/>
      <c r="BWC10" s="743"/>
      <c r="BWD10" s="743"/>
      <c r="BWE10" s="743"/>
      <c r="BWF10" s="743"/>
      <c r="BWG10" s="743"/>
      <c r="BWH10" s="743"/>
      <c r="BWI10" s="743"/>
      <c r="BWJ10" s="743"/>
      <c r="BWK10" s="743"/>
      <c r="BWL10" s="743"/>
      <c r="BWM10" s="743"/>
      <c r="BWN10" s="743"/>
      <c r="BWO10" s="743"/>
      <c r="BWP10" s="743"/>
      <c r="BWQ10" s="743"/>
      <c r="BWR10" s="743"/>
      <c r="BWS10" s="743"/>
      <c r="BWT10" s="743"/>
      <c r="BWU10" s="743"/>
      <c r="BWV10" s="743"/>
      <c r="BWW10" s="743"/>
      <c r="BWX10" s="743"/>
      <c r="BWY10" s="743"/>
      <c r="BWZ10" s="743"/>
      <c r="BXA10" s="743"/>
      <c r="BXB10" s="743"/>
      <c r="BXC10" s="743"/>
      <c r="BXD10" s="743"/>
      <c r="BXE10" s="743"/>
      <c r="BXF10" s="743"/>
      <c r="BXG10" s="743"/>
      <c r="BXH10" s="743"/>
      <c r="BXI10" s="743"/>
      <c r="BXJ10" s="743"/>
      <c r="BXK10" s="743"/>
      <c r="BXL10" s="743"/>
      <c r="BXM10" s="743"/>
      <c r="BXN10" s="743"/>
      <c r="BXO10" s="743"/>
      <c r="BXP10" s="743"/>
      <c r="BXQ10" s="743"/>
      <c r="BXR10" s="743"/>
      <c r="BXS10" s="743"/>
      <c r="BXT10" s="743"/>
      <c r="BXU10" s="743"/>
      <c r="BXV10" s="743"/>
      <c r="BXW10" s="743"/>
      <c r="BXX10" s="743"/>
      <c r="BXY10" s="743"/>
      <c r="BXZ10" s="743"/>
      <c r="BYA10" s="743"/>
      <c r="BYB10" s="743"/>
      <c r="BYC10" s="743"/>
      <c r="BYD10" s="743"/>
      <c r="BYE10" s="743"/>
      <c r="BYF10" s="743"/>
      <c r="BYG10" s="743"/>
      <c r="BYH10" s="743"/>
      <c r="BYI10" s="743"/>
      <c r="BYJ10" s="743"/>
      <c r="BYK10" s="743"/>
      <c r="BYL10" s="743"/>
      <c r="BYM10" s="743"/>
      <c r="BYN10" s="743"/>
      <c r="BYO10" s="743"/>
      <c r="BYP10" s="743"/>
      <c r="BYQ10" s="743"/>
      <c r="BYR10" s="743"/>
      <c r="BYS10" s="743"/>
      <c r="BYT10" s="743"/>
      <c r="BYU10" s="743"/>
      <c r="BYV10" s="743"/>
      <c r="BYW10" s="743"/>
      <c r="BYX10" s="743"/>
      <c r="BYY10" s="743"/>
      <c r="BYZ10" s="743"/>
      <c r="BZA10" s="743"/>
      <c r="BZB10" s="743"/>
      <c r="BZC10" s="743"/>
      <c r="BZD10" s="743"/>
      <c r="BZE10" s="743"/>
      <c r="BZF10" s="743"/>
      <c r="BZG10" s="743"/>
      <c r="BZH10" s="743"/>
      <c r="BZI10" s="743"/>
      <c r="BZJ10" s="743"/>
      <c r="BZK10" s="743"/>
      <c r="BZL10" s="743"/>
      <c r="BZM10" s="743"/>
      <c r="BZN10" s="743"/>
      <c r="BZO10" s="743"/>
      <c r="BZP10" s="743"/>
      <c r="BZQ10" s="743"/>
      <c r="BZR10" s="743"/>
      <c r="BZS10" s="743"/>
      <c r="BZT10" s="743"/>
      <c r="BZU10" s="743"/>
      <c r="BZV10" s="743"/>
      <c r="BZW10" s="743"/>
      <c r="BZX10" s="743"/>
      <c r="BZY10" s="743"/>
      <c r="BZZ10" s="743"/>
      <c r="CAA10" s="743"/>
      <c r="CAB10" s="743"/>
      <c r="CAC10" s="743"/>
      <c r="CAD10" s="743"/>
      <c r="CAE10" s="743"/>
      <c r="CAF10" s="743"/>
      <c r="CAG10" s="743"/>
      <c r="CAH10" s="743"/>
      <c r="CAI10" s="743"/>
      <c r="CAJ10" s="743"/>
      <c r="CAK10" s="743"/>
      <c r="CAL10" s="743"/>
      <c r="CAM10" s="743"/>
      <c r="CAN10" s="743"/>
      <c r="CAO10" s="743"/>
      <c r="CAP10" s="743"/>
      <c r="CAQ10" s="743"/>
      <c r="CAR10" s="743"/>
      <c r="CAS10" s="743"/>
      <c r="CAT10" s="743"/>
      <c r="CAU10" s="743"/>
      <c r="CAV10" s="743"/>
      <c r="CAW10" s="743"/>
      <c r="CAX10" s="743"/>
      <c r="CAY10" s="743"/>
      <c r="CAZ10" s="743"/>
      <c r="CBA10" s="743"/>
      <c r="CBB10" s="743"/>
      <c r="CBC10" s="743"/>
      <c r="CBD10" s="743"/>
      <c r="CBE10" s="743"/>
      <c r="CBF10" s="743"/>
      <c r="CBG10" s="743"/>
      <c r="CBH10" s="743"/>
      <c r="CBI10" s="743"/>
      <c r="CBJ10" s="743"/>
      <c r="CBK10" s="743"/>
      <c r="CBL10" s="743"/>
      <c r="CBM10" s="743"/>
      <c r="CBN10" s="743"/>
      <c r="CBO10" s="743"/>
      <c r="CBP10" s="743"/>
      <c r="CBQ10" s="743"/>
      <c r="CBR10" s="743"/>
      <c r="CBS10" s="743"/>
      <c r="CBT10" s="743"/>
      <c r="CBU10" s="743"/>
      <c r="CBV10" s="743"/>
      <c r="CBW10" s="743"/>
      <c r="CBX10" s="743"/>
      <c r="CBY10" s="743"/>
      <c r="CBZ10" s="743"/>
      <c r="CCA10" s="743"/>
      <c r="CCB10" s="743"/>
      <c r="CCC10" s="743"/>
      <c r="CCD10" s="743"/>
      <c r="CCE10" s="743"/>
      <c r="CCF10" s="743"/>
      <c r="CCG10" s="743"/>
      <c r="CCH10" s="743"/>
      <c r="CCI10" s="743"/>
      <c r="CCJ10" s="743"/>
      <c r="CCK10" s="743"/>
      <c r="CCL10" s="743"/>
      <c r="CCM10" s="743"/>
      <c r="CCN10" s="743"/>
      <c r="CCO10" s="743"/>
      <c r="CCP10" s="743"/>
      <c r="CCQ10" s="743"/>
      <c r="CCR10" s="743"/>
      <c r="CCS10" s="743"/>
      <c r="CCT10" s="743"/>
      <c r="CCU10" s="743"/>
      <c r="CCV10" s="743"/>
      <c r="CCW10" s="743"/>
      <c r="CCX10" s="743"/>
      <c r="CCY10" s="743"/>
      <c r="CCZ10" s="743"/>
      <c r="CDA10" s="743"/>
      <c r="CDB10" s="743"/>
      <c r="CDC10" s="743"/>
      <c r="CDD10" s="743"/>
      <c r="CDE10" s="743"/>
      <c r="CDF10" s="743"/>
      <c r="CDG10" s="743"/>
      <c r="CDH10" s="743"/>
      <c r="CDI10" s="743"/>
      <c r="CDJ10" s="743"/>
      <c r="CDK10" s="743"/>
      <c r="CDL10" s="743"/>
      <c r="CDM10" s="743"/>
      <c r="CDN10" s="743"/>
      <c r="CDO10" s="743"/>
      <c r="CDP10" s="743"/>
      <c r="CDQ10" s="743"/>
      <c r="CDR10" s="743"/>
      <c r="CDS10" s="743"/>
      <c r="CDT10" s="743"/>
      <c r="CDU10" s="743"/>
      <c r="CDV10" s="743"/>
      <c r="CDW10" s="743"/>
      <c r="CDX10" s="743"/>
      <c r="CDY10" s="743"/>
      <c r="CDZ10" s="743"/>
      <c r="CEA10" s="743"/>
      <c r="CEB10" s="743"/>
      <c r="CEC10" s="743"/>
      <c r="CED10" s="743"/>
      <c r="CEE10" s="743"/>
      <c r="CEF10" s="743"/>
      <c r="CEG10" s="743"/>
      <c r="CEH10" s="743"/>
      <c r="CEI10" s="743"/>
      <c r="CEJ10" s="743"/>
      <c r="CEK10" s="743"/>
      <c r="CEL10" s="743"/>
      <c r="CEM10" s="743"/>
      <c r="CEN10" s="743"/>
      <c r="CEO10" s="743"/>
      <c r="CEP10" s="743"/>
      <c r="CEQ10" s="743"/>
      <c r="CER10" s="743"/>
      <c r="CES10" s="743"/>
      <c r="CET10" s="743"/>
      <c r="CEU10" s="743"/>
      <c r="CEV10" s="743"/>
      <c r="CEW10" s="743"/>
      <c r="CEX10" s="743"/>
      <c r="CEY10" s="743"/>
      <c r="CEZ10" s="743"/>
      <c r="CFA10" s="743"/>
      <c r="CFB10" s="743"/>
      <c r="CFC10" s="743"/>
      <c r="CFD10" s="743"/>
      <c r="CFE10" s="743"/>
      <c r="CFF10" s="743"/>
      <c r="CFG10" s="743"/>
      <c r="CFH10" s="743"/>
      <c r="CFI10" s="743"/>
      <c r="CFJ10" s="743"/>
      <c r="CFK10" s="743"/>
      <c r="CFL10" s="743"/>
      <c r="CFM10" s="743"/>
      <c r="CFN10" s="743"/>
      <c r="CFO10" s="743"/>
      <c r="CFP10" s="743"/>
      <c r="CFQ10" s="743"/>
      <c r="CFR10" s="743"/>
      <c r="CFS10" s="743"/>
      <c r="CFT10" s="743"/>
      <c r="CFU10" s="743"/>
      <c r="CFV10" s="743"/>
      <c r="CFW10" s="743"/>
      <c r="CFX10" s="743"/>
      <c r="CFY10" s="743"/>
      <c r="CFZ10" s="743"/>
      <c r="CGA10" s="743"/>
      <c r="CGB10" s="743"/>
      <c r="CGC10" s="743"/>
      <c r="CGD10" s="743"/>
      <c r="CGE10" s="743"/>
      <c r="CGF10" s="743"/>
      <c r="CGG10" s="743"/>
      <c r="CGH10" s="743"/>
      <c r="CGI10" s="743"/>
      <c r="CGJ10" s="743"/>
      <c r="CGK10" s="743"/>
      <c r="CGL10" s="743"/>
      <c r="CGM10" s="743"/>
      <c r="CGN10" s="743"/>
      <c r="CGO10" s="743"/>
      <c r="CGP10" s="743"/>
      <c r="CGQ10" s="743"/>
      <c r="CGR10" s="743"/>
      <c r="CGS10" s="743"/>
      <c r="CGT10" s="743"/>
      <c r="CGU10" s="743"/>
      <c r="CGV10" s="743"/>
      <c r="CGW10" s="743"/>
      <c r="CGX10" s="743"/>
      <c r="CGY10" s="743"/>
      <c r="CGZ10" s="743"/>
      <c r="CHA10" s="743"/>
      <c r="CHB10" s="743"/>
      <c r="CHC10" s="743"/>
      <c r="CHD10" s="743"/>
      <c r="CHE10" s="743"/>
      <c r="CHF10" s="743"/>
      <c r="CHG10" s="743"/>
      <c r="CHH10" s="743"/>
      <c r="CHI10" s="743"/>
      <c r="CHJ10" s="743"/>
      <c r="CHK10" s="743"/>
      <c r="CHL10" s="743"/>
      <c r="CHM10" s="743"/>
      <c r="CHN10" s="743"/>
      <c r="CHO10" s="743"/>
      <c r="CHP10" s="743"/>
      <c r="CHQ10" s="743"/>
      <c r="CHR10" s="743"/>
      <c r="CHS10" s="743"/>
      <c r="CHT10" s="743"/>
      <c r="CHU10" s="743"/>
      <c r="CHV10" s="743"/>
      <c r="CHW10" s="743"/>
      <c r="CHX10" s="743"/>
      <c r="CHY10" s="743"/>
      <c r="CHZ10" s="743"/>
      <c r="CIA10" s="743"/>
      <c r="CIB10" s="743"/>
      <c r="CIC10" s="743"/>
      <c r="CID10" s="743"/>
      <c r="CIE10" s="743"/>
      <c r="CIF10" s="743"/>
      <c r="CIG10" s="743"/>
      <c r="CIH10" s="743"/>
      <c r="CII10" s="743"/>
      <c r="CIJ10" s="743"/>
      <c r="CIK10" s="743"/>
      <c r="CIL10" s="743"/>
      <c r="CIM10" s="743"/>
      <c r="CIN10" s="743"/>
      <c r="CIO10" s="743"/>
      <c r="CIP10" s="743"/>
      <c r="CIQ10" s="743"/>
      <c r="CIR10" s="743"/>
      <c r="CIS10" s="743"/>
      <c r="CIT10" s="743"/>
      <c r="CIU10" s="743"/>
      <c r="CIV10" s="743"/>
      <c r="CIW10" s="743"/>
      <c r="CIX10" s="743"/>
      <c r="CIY10" s="743"/>
      <c r="CIZ10" s="743"/>
      <c r="CJA10" s="743"/>
      <c r="CJB10" s="743"/>
      <c r="CJC10" s="743"/>
      <c r="CJD10" s="743"/>
      <c r="CJE10" s="743"/>
      <c r="CJF10" s="743"/>
      <c r="CJG10" s="743"/>
      <c r="CJH10" s="743"/>
      <c r="CJI10" s="743"/>
      <c r="CJJ10" s="743"/>
      <c r="CJK10" s="743"/>
      <c r="CJL10" s="743"/>
      <c r="CJM10" s="743"/>
      <c r="CJN10" s="743"/>
      <c r="CJO10" s="743"/>
      <c r="CJP10" s="743"/>
      <c r="CJQ10" s="743"/>
      <c r="CJR10" s="743"/>
      <c r="CJS10" s="743"/>
      <c r="CJT10" s="743"/>
      <c r="CJU10" s="743"/>
      <c r="CJV10" s="743"/>
      <c r="CJW10" s="743"/>
      <c r="CJX10" s="743"/>
      <c r="CJY10" s="743"/>
      <c r="CJZ10" s="743"/>
      <c r="CKA10" s="743"/>
      <c r="CKB10" s="743"/>
      <c r="CKC10" s="743"/>
      <c r="CKD10" s="743"/>
      <c r="CKE10" s="743"/>
      <c r="CKF10" s="743"/>
      <c r="CKG10" s="743"/>
      <c r="CKH10" s="743"/>
      <c r="CKI10" s="743"/>
      <c r="CKJ10" s="743"/>
      <c r="CKK10" s="743"/>
      <c r="CKL10" s="743"/>
      <c r="CKM10" s="743"/>
      <c r="CKN10" s="743"/>
      <c r="CKO10" s="743"/>
      <c r="CKP10" s="743"/>
      <c r="CKQ10" s="743"/>
      <c r="CKR10" s="743"/>
      <c r="CKS10" s="743"/>
      <c r="CKT10" s="743"/>
      <c r="CKU10" s="743"/>
      <c r="CKV10" s="743"/>
      <c r="CKW10" s="743"/>
      <c r="CKX10" s="743"/>
      <c r="CKY10" s="743"/>
      <c r="CKZ10" s="743"/>
      <c r="CLA10" s="743"/>
      <c r="CLB10" s="743"/>
      <c r="CLC10" s="743"/>
      <c r="CLD10" s="743"/>
      <c r="CLE10" s="743"/>
      <c r="CLF10" s="743"/>
      <c r="CLG10" s="743"/>
      <c r="CLH10" s="743"/>
      <c r="CLI10" s="743"/>
      <c r="CLJ10" s="743"/>
      <c r="CLK10" s="743"/>
      <c r="CLL10" s="743"/>
      <c r="CLM10" s="743"/>
      <c r="CLN10" s="743"/>
      <c r="CLO10" s="743"/>
      <c r="CLP10" s="743"/>
      <c r="CLQ10" s="743"/>
      <c r="CLR10" s="743"/>
      <c r="CLS10" s="743"/>
      <c r="CLT10" s="743"/>
      <c r="CLU10" s="743"/>
      <c r="CLV10" s="743"/>
      <c r="CLW10" s="743"/>
      <c r="CLX10" s="743"/>
      <c r="CLY10" s="743"/>
      <c r="CLZ10" s="743"/>
      <c r="CMA10" s="743"/>
      <c r="CMB10" s="743"/>
      <c r="CMC10" s="743"/>
      <c r="CMD10" s="743"/>
      <c r="CME10" s="743"/>
      <c r="CMF10" s="743"/>
      <c r="CMG10" s="743"/>
      <c r="CMH10" s="743"/>
      <c r="CMI10" s="743"/>
      <c r="CMJ10" s="743"/>
      <c r="CMK10" s="743"/>
      <c r="CML10" s="743"/>
      <c r="CMM10" s="743"/>
      <c r="CMN10" s="743"/>
      <c r="CMO10" s="743"/>
      <c r="CMP10" s="743"/>
      <c r="CMQ10" s="743"/>
      <c r="CMR10" s="743"/>
      <c r="CMS10" s="743"/>
      <c r="CMT10" s="743"/>
      <c r="CMU10" s="743"/>
      <c r="CMV10" s="743"/>
      <c r="CMW10" s="743"/>
      <c r="CMX10" s="743"/>
      <c r="CMY10" s="743"/>
      <c r="CMZ10" s="743"/>
      <c r="CNA10" s="743"/>
      <c r="CNB10" s="743"/>
      <c r="CNC10" s="743"/>
      <c r="CND10" s="743"/>
      <c r="CNE10" s="743"/>
      <c r="CNF10" s="743"/>
      <c r="CNG10" s="743"/>
      <c r="CNH10" s="743"/>
      <c r="CNI10" s="743"/>
      <c r="CNJ10" s="743"/>
      <c r="CNK10" s="743"/>
      <c r="CNL10" s="743"/>
      <c r="CNM10" s="743"/>
      <c r="CNN10" s="743"/>
      <c r="CNO10" s="743"/>
      <c r="CNP10" s="743"/>
      <c r="CNQ10" s="743"/>
      <c r="CNR10" s="743"/>
      <c r="CNS10" s="743"/>
      <c r="CNT10" s="743"/>
      <c r="CNU10" s="743"/>
      <c r="CNV10" s="743"/>
      <c r="CNW10" s="743"/>
      <c r="CNX10" s="743"/>
      <c r="CNY10" s="743"/>
      <c r="CNZ10" s="743"/>
      <c r="COA10" s="743"/>
      <c r="COB10" s="743"/>
      <c r="COC10" s="743"/>
      <c r="COD10" s="743"/>
      <c r="COE10" s="743"/>
      <c r="COF10" s="743"/>
      <c r="COG10" s="743"/>
      <c r="COH10" s="743"/>
      <c r="COI10" s="743"/>
      <c r="COJ10" s="743"/>
      <c r="COK10" s="743"/>
      <c r="COL10" s="743"/>
      <c r="COM10" s="743"/>
      <c r="CON10" s="743"/>
      <c r="COO10" s="743"/>
      <c r="COP10" s="743"/>
      <c r="COQ10" s="743"/>
      <c r="COR10" s="743"/>
      <c r="COS10" s="743"/>
      <c r="COT10" s="743"/>
      <c r="COU10" s="743"/>
      <c r="COV10" s="743"/>
      <c r="COW10" s="743"/>
      <c r="COX10" s="743"/>
      <c r="COY10" s="743"/>
      <c r="COZ10" s="743"/>
      <c r="CPA10" s="743"/>
      <c r="CPB10" s="743"/>
      <c r="CPC10" s="743"/>
      <c r="CPD10" s="743"/>
      <c r="CPE10" s="743"/>
      <c r="CPF10" s="743"/>
      <c r="CPG10" s="743"/>
      <c r="CPH10" s="743"/>
      <c r="CPI10" s="743"/>
      <c r="CPJ10" s="743"/>
      <c r="CPK10" s="743"/>
      <c r="CPL10" s="743"/>
      <c r="CPM10" s="743"/>
      <c r="CPN10" s="743"/>
      <c r="CPO10" s="743"/>
      <c r="CPP10" s="743"/>
      <c r="CPQ10" s="743"/>
      <c r="CPR10" s="743"/>
      <c r="CPS10" s="743"/>
      <c r="CPT10" s="743"/>
      <c r="CPU10" s="743"/>
      <c r="CPV10" s="743"/>
      <c r="CPW10" s="743"/>
      <c r="CPX10" s="743"/>
      <c r="CPY10" s="743"/>
      <c r="CPZ10" s="743"/>
      <c r="CQA10" s="743"/>
      <c r="CQB10" s="743"/>
      <c r="CQC10" s="743"/>
      <c r="CQD10" s="743"/>
      <c r="CQE10" s="743"/>
      <c r="CQF10" s="743"/>
      <c r="CQG10" s="743"/>
      <c r="CQH10" s="743"/>
      <c r="CQI10" s="743"/>
      <c r="CQJ10" s="743"/>
      <c r="CQK10" s="743"/>
      <c r="CQL10" s="743"/>
      <c r="CQM10" s="743"/>
      <c r="CQN10" s="743"/>
      <c r="CQO10" s="743"/>
      <c r="CQP10" s="743"/>
      <c r="CQQ10" s="743"/>
      <c r="CQR10" s="743"/>
      <c r="CQS10" s="743"/>
      <c r="CQT10" s="743"/>
      <c r="CQU10" s="743"/>
      <c r="CQV10" s="743"/>
      <c r="CQW10" s="743"/>
      <c r="CQX10" s="743"/>
      <c r="CQY10" s="743"/>
      <c r="CQZ10" s="743"/>
      <c r="CRA10" s="743"/>
      <c r="CRB10" s="743"/>
      <c r="CRC10" s="743"/>
      <c r="CRD10" s="743"/>
      <c r="CRE10" s="743"/>
      <c r="CRF10" s="743"/>
      <c r="CRG10" s="743"/>
      <c r="CRH10" s="743"/>
      <c r="CRI10" s="743"/>
      <c r="CRJ10" s="743"/>
      <c r="CRK10" s="743"/>
      <c r="CRL10" s="743"/>
      <c r="CRM10" s="743"/>
      <c r="CRN10" s="743"/>
      <c r="CRO10" s="743"/>
      <c r="CRP10" s="743"/>
      <c r="CRQ10" s="743"/>
      <c r="CRR10" s="743"/>
      <c r="CRS10" s="743"/>
      <c r="CRT10" s="743"/>
      <c r="CRU10" s="743"/>
      <c r="CRV10" s="743"/>
      <c r="CRW10" s="743"/>
      <c r="CRX10" s="743"/>
      <c r="CRY10" s="743"/>
      <c r="CRZ10" s="743"/>
      <c r="CSA10" s="743"/>
      <c r="CSB10" s="743"/>
      <c r="CSC10" s="743"/>
      <c r="CSD10" s="743"/>
      <c r="CSE10" s="743"/>
      <c r="CSF10" s="743"/>
      <c r="CSG10" s="743"/>
      <c r="CSH10" s="743"/>
      <c r="CSI10" s="743"/>
      <c r="CSJ10" s="743"/>
      <c r="CSK10" s="743"/>
      <c r="CSL10" s="743"/>
      <c r="CSM10" s="743"/>
      <c r="CSN10" s="743"/>
      <c r="CSO10" s="743"/>
      <c r="CSP10" s="743"/>
      <c r="CSQ10" s="743"/>
      <c r="CSR10" s="743"/>
      <c r="CSS10" s="743"/>
      <c r="CST10" s="743"/>
      <c r="CSU10" s="743"/>
      <c r="CSV10" s="743"/>
      <c r="CSW10" s="743"/>
      <c r="CSX10" s="743"/>
      <c r="CSY10" s="743"/>
      <c r="CSZ10" s="743"/>
      <c r="CTA10" s="743"/>
      <c r="CTB10" s="743"/>
      <c r="CTC10" s="743"/>
      <c r="CTD10" s="743"/>
      <c r="CTE10" s="743"/>
      <c r="CTF10" s="743"/>
      <c r="CTG10" s="743"/>
      <c r="CTH10" s="743"/>
      <c r="CTI10" s="743"/>
      <c r="CTJ10" s="743"/>
      <c r="CTK10" s="743"/>
      <c r="CTL10" s="743"/>
      <c r="CTM10" s="743"/>
      <c r="CTN10" s="743"/>
      <c r="CTO10" s="743"/>
      <c r="CTP10" s="743"/>
      <c r="CTQ10" s="743"/>
      <c r="CTR10" s="743"/>
      <c r="CTS10" s="743"/>
      <c r="CTT10" s="743"/>
      <c r="CTU10" s="743"/>
      <c r="CTV10" s="743"/>
      <c r="CTW10" s="743"/>
      <c r="CTX10" s="743"/>
      <c r="CTY10" s="743"/>
      <c r="CTZ10" s="743"/>
      <c r="CUA10" s="743"/>
      <c r="CUB10" s="743"/>
      <c r="CUC10" s="743"/>
      <c r="CUD10" s="743"/>
      <c r="CUE10" s="743"/>
      <c r="CUF10" s="743"/>
      <c r="CUG10" s="743"/>
      <c r="CUH10" s="743"/>
      <c r="CUI10" s="743"/>
      <c r="CUJ10" s="743"/>
      <c r="CUK10" s="743"/>
      <c r="CUL10" s="743"/>
      <c r="CUM10" s="743"/>
      <c r="CUN10" s="743"/>
      <c r="CUO10" s="743"/>
      <c r="CUP10" s="743"/>
      <c r="CUQ10" s="743"/>
      <c r="CUR10" s="743"/>
      <c r="CUS10" s="743"/>
      <c r="CUT10" s="743"/>
      <c r="CUU10" s="743"/>
      <c r="CUV10" s="743"/>
      <c r="CUW10" s="743"/>
      <c r="CUX10" s="743"/>
      <c r="CUY10" s="743"/>
      <c r="CUZ10" s="743"/>
      <c r="CVA10" s="743"/>
      <c r="CVB10" s="743"/>
      <c r="CVC10" s="743"/>
      <c r="CVD10" s="743"/>
      <c r="CVE10" s="743"/>
      <c r="CVF10" s="743"/>
      <c r="CVG10" s="743"/>
      <c r="CVH10" s="743"/>
      <c r="CVI10" s="743"/>
      <c r="CVJ10" s="743"/>
      <c r="CVK10" s="743"/>
      <c r="CVL10" s="743"/>
      <c r="CVM10" s="743"/>
      <c r="CVN10" s="743"/>
      <c r="CVO10" s="743"/>
      <c r="CVP10" s="743"/>
      <c r="CVQ10" s="743"/>
      <c r="CVR10" s="743"/>
      <c r="CVS10" s="743"/>
      <c r="CVT10" s="743"/>
      <c r="CVU10" s="743"/>
      <c r="CVV10" s="743"/>
      <c r="CVW10" s="743"/>
      <c r="CVX10" s="743"/>
      <c r="CVY10" s="743"/>
      <c r="CVZ10" s="743"/>
      <c r="CWA10" s="743"/>
      <c r="CWB10" s="743"/>
      <c r="CWC10" s="743"/>
      <c r="CWD10" s="743"/>
      <c r="CWE10" s="743"/>
      <c r="CWF10" s="743"/>
      <c r="CWG10" s="743"/>
      <c r="CWH10" s="743"/>
      <c r="CWI10" s="743"/>
      <c r="CWJ10" s="743"/>
      <c r="CWK10" s="743"/>
      <c r="CWL10" s="743"/>
      <c r="CWM10" s="743"/>
      <c r="CWN10" s="743"/>
      <c r="CWO10" s="743"/>
      <c r="CWP10" s="743"/>
      <c r="CWQ10" s="743"/>
      <c r="CWR10" s="743"/>
      <c r="CWS10" s="743"/>
      <c r="CWT10" s="743"/>
      <c r="CWU10" s="743"/>
      <c r="CWV10" s="743"/>
      <c r="CWW10" s="743"/>
      <c r="CWX10" s="743"/>
      <c r="CWY10" s="743"/>
      <c r="CWZ10" s="743"/>
      <c r="CXA10" s="743"/>
      <c r="CXB10" s="743"/>
      <c r="CXC10" s="743"/>
      <c r="CXD10" s="743"/>
      <c r="CXE10" s="743"/>
      <c r="CXF10" s="743"/>
      <c r="CXG10" s="743"/>
      <c r="CXH10" s="743"/>
      <c r="CXI10" s="743"/>
      <c r="CXJ10" s="743"/>
      <c r="CXK10" s="743"/>
      <c r="CXL10" s="743"/>
      <c r="CXM10" s="743"/>
      <c r="CXN10" s="743"/>
      <c r="CXO10" s="743"/>
      <c r="CXP10" s="743"/>
      <c r="CXQ10" s="743"/>
      <c r="CXR10" s="743"/>
      <c r="CXS10" s="743"/>
      <c r="CXT10" s="743"/>
      <c r="CXU10" s="743"/>
      <c r="CXV10" s="743"/>
      <c r="CXW10" s="743"/>
      <c r="CXX10" s="743"/>
      <c r="CXY10" s="743"/>
      <c r="CXZ10" s="743"/>
      <c r="CYA10" s="743"/>
      <c r="CYB10" s="743"/>
      <c r="CYC10" s="743"/>
      <c r="CYD10" s="743"/>
      <c r="CYE10" s="743"/>
      <c r="CYF10" s="743"/>
      <c r="CYG10" s="743"/>
      <c r="CYH10" s="743"/>
      <c r="CYI10" s="743"/>
      <c r="CYJ10" s="743"/>
      <c r="CYK10" s="743"/>
      <c r="CYL10" s="743"/>
      <c r="CYM10" s="743"/>
      <c r="CYN10" s="743"/>
      <c r="CYO10" s="743"/>
      <c r="CYP10" s="743"/>
      <c r="CYQ10" s="743"/>
      <c r="CYR10" s="743"/>
      <c r="CYS10" s="743"/>
      <c r="CYT10" s="743"/>
      <c r="CYU10" s="743"/>
      <c r="CYV10" s="743"/>
      <c r="CYW10" s="743"/>
      <c r="CYX10" s="743"/>
      <c r="CYY10" s="743"/>
      <c r="CYZ10" s="743"/>
      <c r="CZA10" s="743"/>
      <c r="CZB10" s="743"/>
      <c r="CZC10" s="743"/>
      <c r="CZD10" s="743"/>
      <c r="CZE10" s="743"/>
      <c r="CZF10" s="743"/>
      <c r="CZG10" s="743"/>
      <c r="CZH10" s="743"/>
      <c r="CZI10" s="743"/>
      <c r="CZJ10" s="743"/>
      <c r="CZK10" s="743"/>
      <c r="CZL10" s="743"/>
      <c r="CZM10" s="743"/>
      <c r="CZN10" s="743"/>
      <c r="CZO10" s="743"/>
      <c r="CZP10" s="743"/>
      <c r="CZQ10" s="743"/>
      <c r="CZR10" s="743"/>
      <c r="CZS10" s="743"/>
      <c r="CZT10" s="743"/>
      <c r="CZU10" s="743"/>
      <c r="CZV10" s="743"/>
      <c r="CZW10" s="743"/>
      <c r="CZX10" s="743"/>
      <c r="CZY10" s="743"/>
      <c r="CZZ10" s="743"/>
      <c r="DAA10" s="743"/>
      <c r="DAB10" s="743"/>
      <c r="DAC10" s="743"/>
      <c r="DAD10" s="743"/>
      <c r="DAE10" s="743"/>
      <c r="DAF10" s="743"/>
      <c r="DAG10" s="743"/>
      <c r="DAH10" s="743"/>
      <c r="DAI10" s="743"/>
      <c r="DAJ10" s="743"/>
      <c r="DAK10" s="743"/>
      <c r="DAL10" s="743"/>
      <c r="DAM10" s="743"/>
      <c r="DAN10" s="743"/>
      <c r="DAO10" s="743"/>
      <c r="DAP10" s="743"/>
      <c r="DAQ10" s="743"/>
      <c r="DAR10" s="743"/>
      <c r="DAS10" s="743"/>
      <c r="DAT10" s="743"/>
      <c r="DAU10" s="743"/>
      <c r="DAV10" s="743"/>
      <c r="DAW10" s="743"/>
      <c r="DAX10" s="743"/>
      <c r="DAY10" s="743"/>
      <c r="DAZ10" s="743"/>
      <c r="DBA10" s="743"/>
      <c r="DBB10" s="743"/>
      <c r="DBC10" s="743"/>
      <c r="DBD10" s="743"/>
      <c r="DBE10" s="743"/>
      <c r="DBF10" s="743"/>
      <c r="DBG10" s="743"/>
      <c r="DBH10" s="743"/>
      <c r="DBI10" s="743"/>
      <c r="DBJ10" s="743"/>
      <c r="DBK10" s="743"/>
      <c r="DBL10" s="743"/>
      <c r="DBM10" s="743"/>
      <c r="DBN10" s="743"/>
      <c r="DBO10" s="743"/>
      <c r="DBP10" s="743"/>
      <c r="DBQ10" s="743"/>
      <c r="DBR10" s="743"/>
      <c r="DBS10" s="743"/>
      <c r="DBT10" s="743"/>
      <c r="DBU10" s="743"/>
      <c r="DBV10" s="743"/>
      <c r="DBW10" s="743"/>
      <c r="DBX10" s="743"/>
      <c r="DBY10" s="743"/>
      <c r="DBZ10" s="743"/>
      <c r="DCA10" s="743"/>
      <c r="DCB10" s="743"/>
      <c r="DCC10" s="743"/>
      <c r="DCD10" s="743"/>
      <c r="DCE10" s="743"/>
      <c r="DCF10" s="743"/>
      <c r="DCG10" s="743"/>
      <c r="DCH10" s="743"/>
      <c r="DCI10" s="743"/>
      <c r="DCJ10" s="743"/>
      <c r="DCK10" s="743"/>
      <c r="DCL10" s="743"/>
      <c r="DCM10" s="743"/>
      <c r="DCN10" s="743"/>
      <c r="DCO10" s="743"/>
      <c r="DCP10" s="743"/>
      <c r="DCQ10" s="743"/>
      <c r="DCR10" s="743"/>
      <c r="DCS10" s="743"/>
      <c r="DCT10" s="743"/>
      <c r="DCU10" s="743"/>
      <c r="DCV10" s="743"/>
      <c r="DCW10" s="743"/>
      <c r="DCX10" s="743"/>
      <c r="DCY10" s="743"/>
      <c r="DCZ10" s="743"/>
      <c r="DDA10" s="743"/>
      <c r="DDB10" s="743"/>
      <c r="DDC10" s="743"/>
      <c r="DDD10" s="743"/>
      <c r="DDE10" s="743"/>
      <c r="DDF10" s="743"/>
      <c r="DDG10" s="743"/>
      <c r="DDH10" s="743"/>
      <c r="DDI10" s="743"/>
      <c r="DDJ10" s="743"/>
      <c r="DDK10" s="743"/>
      <c r="DDL10" s="743"/>
      <c r="DDM10" s="743"/>
      <c r="DDN10" s="743"/>
      <c r="DDO10" s="743"/>
      <c r="DDP10" s="743"/>
      <c r="DDQ10" s="743"/>
      <c r="DDR10" s="743"/>
      <c r="DDS10" s="743"/>
      <c r="DDT10" s="743"/>
      <c r="DDU10" s="743"/>
      <c r="DDV10" s="743"/>
      <c r="DDW10" s="743"/>
      <c r="DDX10" s="743"/>
      <c r="DDY10" s="743"/>
      <c r="DDZ10" s="743"/>
      <c r="DEA10" s="743"/>
      <c r="DEB10" s="743"/>
      <c r="DEC10" s="743"/>
      <c r="DED10" s="743"/>
      <c r="DEE10" s="743"/>
      <c r="DEF10" s="743"/>
      <c r="DEG10" s="743"/>
      <c r="DEH10" s="743"/>
      <c r="DEI10" s="743"/>
      <c r="DEJ10" s="743"/>
      <c r="DEK10" s="743"/>
      <c r="DEL10" s="743"/>
      <c r="DEM10" s="743"/>
      <c r="DEN10" s="743"/>
      <c r="DEO10" s="743"/>
      <c r="DEP10" s="743"/>
      <c r="DEQ10" s="743"/>
      <c r="DER10" s="743"/>
      <c r="DES10" s="743"/>
      <c r="DET10" s="743"/>
      <c r="DEU10" s="743"/>
      <c r="DEV10" s="743"/>
      <c r="DEW10" s="743"/>
      <c r="DEX10" s="743"/>
      <c r="DEY10" s="743"/>
      <c r="DEZ10" s="743"/>
      <c r="DFA10" s="743"/>
      <c r="DFB10" s="743"/>
      <c r="DFC10" s="743"/>
      <c r="DFD10" s="743"/>
      <c r="DFE10" s="743"/>
      <c r="DFF10" s="743"/>
      <c r="DFG10" s="743"/>
      <c r="DFH10" s="743"/>
      <c r="DFI10" s="743"/>
      <c r="DFJ10" s="743"/>
      <c r="DFK10" s="743"/>
      <c r="DFL10" s="743"/>
      <c r="DFM10" s="743"/>
      <c r="DFN10" s="743"/>
      <c r="DFO10" s="743"/>
      <c r="DFP10" s="743"/>
      <c r="DFQ10" s="743"/>
      <c r="DFR10" s="743"/>
      <c r="DFS10" s="743"/>
      <c r="DFT10" s="743"/>
      <c r="DFU10" s="743"/>
      <c r="DFV10" s="743"/>
      <c r="DFW10" s="743"/>
      <c r="DFX10" s="743"/>
      <c r="DFY10" s="743"/>
      <c r="DFZ10" s="743"/>
      <c r="DGA10" s="743"/>
      <c r="DGB10" s="743"/>
      <c r="DGC10" s="743"/>
      <c r="DGD10" s="743"/>
      <c r="DGE10" s="743"/>
      <c r="DGF10" s="743"/>
      <c r="DGG10" s="743"/>
      <c r="DGH10" s="743"/>
      <c r="DGI10" s="743"/>
      <c r="DGJ10" s="743"/>
      <c r="DGK10" s="743"/>
      <c r="DGL10" s="743"/>
      <c r="DGM10" s="743"/>
      <c r="DGN10" s="743"/>
      <c r="DGO10" s="743"/>
      <c r="DGP10" s="743"/>
      <c r="DGQ10" s="743"/>
      <c r="DGR10" s="743"/>
      <c r="DGS10" s="743"/>
      <c r="DGT10" s="743"/>
      <c r="DGU10" s="743"/>
      <c r="DGV10" s="743"/>
      <c r="DGW10" s="743"/>
      <c r="DGX10" s="743"/>
      <c r="DGY10" s="743"/>
      <c r="DGZ10" s="743"/>
      <c r="DHA10" s="743"/>
      <c r="DHB10" s="743"/>
      <c r="DHC10" s="743"/>
      <c r="DHD10" s="743"/>
      <c r="DHE10" s="743"/>
      <c r="DHF10" s="743"/>
      <c r="DHG10" s="743"/>
      <c r="DHH10" s="743"/>
      <c r="DHI10" s="743"/>
      <c r="DHJ10" s="743"/>
      <c r="DHK10" s="743"/>
      <c r="DHL10" s="743"/>
      <c r="DHM10" s="743"/>
      <c r="DHN10" s="743"/>
      <c r="DHO10" s="743"/>
      <c r="DHP10" s="743"/>
      <c r="DHQ10" s="743"/>
      <c r="DHR10" s="743"/>
      <c r="DHS10" s="743"/>
      <c r="DHT10" s="743"/>
      <c r="DHU10" s="743"/>
      <c r="DHV10" s="743"/>
      <c r="DHW10" s="743"/>
      <c r="DHX10" s="743"/>
      <c r="DHY10" s="743"/>
      <c r="DHZ10" s="743"/>
      <c r="DIA10" s="743"/>
      <c r="DIB10" s="743"/>
      <c r="DIC10" s="743"/>
      <c r="DID10" s="743"/>
      <c r="DIE10" s="743"/>
      <c r="DIF10" s="743"/>
      <c r="DIG10" s="743"/>
      <c r="DIH10" s="743"/>
      <c r="DII10" s="743"/>
      <c r="DIJ10" s="743"/>
      <c r="DIK10" s="743"/>
      <c r="DIL10" s="743"/>
      <c r="DIM10" s="743"/>
      <c r="DIN10" s="743"/>
      <c r="DIO10" s="743"/>
      <c r="DIP10" s="743"/>
      <c r="DIQ10" s="743"/>
      <c r="DIR10" s="743"/>
      <c r="DIS10" s="743"/>
      <c r="DIT10" s="743"/>
      <c r="DIU10" s="743"/>
      <c r="DIV10" s="743"/>
      <c r="DIW10" s="743"/>
      <c r="DIX10" s="743"/>
      <c r="DIY10" s="743"/>
      <c r="DIZ10" s="743"/>
      <c r="DJA10" s="743"/>
      <c r="DJB10" s="743"/>
      <c r="DJC10" s="743"/>
      <c r="DJD10" s="743"/>
      <c r="DJE10" s="743"/>
      <c r="DJF10" s="743"/>
      <c r="DJG10" s="743"/>
      <c r="DJH10" s="743"/>
      <c r="DJI10" s="743"/>
      <c r="DJJ10" s="743"/>
      <c r="DJK10" s="743"/>
      <c r="DJL10" s="743"/>
      <c r="DJM10" s="743"/>
      <c r="DJN10" s="743"/>
      <c r="DJO10" s="743"/>
      <c r="DJP10" s="743"/>
      <c r="DJQ10" s="743"/>
      <c r="DJR10" s="743"/>
      <c r="DJS10" s="743"/>
      <c r="DJT10" s="743"/>
      <c r="DJU10" s="743"/>
      <c r="DJV10" s="743"/>
      <c r="DJW10" s="743"/>
      <c r="DJX10" s="743"/>
      <c r="DJY10" s="743"/>
      <c r="DJZ10" s="743"/>
      <c r="DKA10" s="743"/>
      <c r="DKB10" s="743"/>
      <c r="DKC10" s="743"/>
      <c r="DKD10" s="743"/>
      <c r="DKE10" s="743"/>
      <c r="DKF10" s="743"/>
      <c r="DKG10" s="743"/>
      <c r="DKH10" s="743"/>
      <c r="DKI10" s="743"/>
      <c r="DKJ10" s="743"/>
      <c r="DKK10" s="743"/>
      <c r="DKL10" s="743"/>
      <c r="DKM10" s="743"/>
      <c r="DKN10" s="743"/>
      <c r="DKO10" s="743"/>
      <c r="DKP10" s="743"/>
      <c r="DKQ10" s="743"/>
      <c r="DKR10" s="743"/>
      <c r="DKS10" s="743"/>
      <c r="DKT10" s="743"/>
      <c r="DKU10" s="743"/>
      <c r="DKV10" s="743"/>
      <c r="DKW10" s="743"/>
      <c r="DKX10" s="743"/>
      <c r="DKY10" s="743"/>
      <c r="DKZ10" s="743"/>
      <c r="DLA10" s="743"/>
      <c r="DLB10" s="743"/>
      <c r="DLC10" s="743"/>
      <c r="DLD10" s="743"/>
      <c r="DLE10" s="743"/>
      <c r="DLF10" s="743"/>
      <c r="DLG10" s="743"/>
      <c r="DLH10" s="743"/>
      <c r="DLI10" s="743"/>
      <c r="DLJ10" s="743"/>
      <c r="DLK10" s="743"/>
      <c r="DLL10" s="743"/>
      <c r="DLM10" s="743"/>
      <c r="DLN10" s="743"/>
      <c r="DLO10" s="743"/>
      <c r="DLP10" s="743"/>
      <c r="DLQ10" s="743"/>
      <c r="DLR10" s="743"/>
      <c r="DLS10" s="743"/>
      <c r="DLT10" s="743"/>
      <c r="DLU10" s="743"/>
      <c r="DLV10" s="743"/>
      <c r="DLW10" s="743"/>
      <c r="DLX10" s="743"/>
      <c r="DLY10" s="743"/>
      <c r="DLZ10" s="743"/>
      <c r="DMA10" s="743"/>
      <c r="DMB10" s="743"/>
      <c r="DMC10" s="743"/>
      <c r="DMD10" s="743"/>
      <c r="DME10" s="743"/>
      <c r="DMF10" s="743"/>
      <c r="DMG10" s="743"/>
      <c r="DMH10" s="743"/>
      <c r="DMI10" s="743"/>
      <c r="DMJ10" s="743"/>
      <c r="DMK10" s="743"/>
      <c r="DML10" s="743"/>
      <c r="DMM10" s="743"/>
      <c r="DMN10" s="743"/>
      <c r="DMO10" s="743"/>
      <c r="DMP10" s="743"/>
      <c r="DMQ10" s="743"/>
      <c r="DMR10" s="743"/>
      <c r="DMS10" s="743"/>
      <c r="DMT10" s="743"/>
      <c r="DMU10" s="743"/>
      <c r="DMV10" s="743"/>
      <c r="DMW10" s="743"/>
      <c r="DMX10" s="743"/>
      <c r="DMY10" s="743"/>
      <c r="DMZ10" s="743"/>
      <c r="DNA10" s="743"/>
      <c r="DNB10" s="743"/>
      <c r="DNC10" s="743"/>
      <c r="DND10" s="743"/>
      <c r="DNE10" s="743"/>
      <c r="DNF10" s="743"/>
      <c r="DNG10" s="743"/>
      <c r="DNH10" s="743"/>
      <c r="DNI10" s="743"/>
      <c r="DNJ10" s="743"/>
      <c r="DNK10" s="743"/>
      <c r="DNL10" s="743"/>
      <c r="DNM10" s="743"/>
      <c r="DNN10" s="743"/>
      <c r="DNO10" s="743"/>
      <c r="DNP10" s="743"/>
      <c r="DNQ10" s="743"/>
      <c r="DNR10" s="743"/>
      <c r="DNS10" s="743"/>
      <c r="DNT10" s="743"/>
      <c r="DNU10" s="743"/>
      <c r="DNV10" s="743"/>
      <c r="DNW10" s="743"/>
      <c r="DNX10" s="743"/>
      <c r="DNY10" s="743"/>
      <c r="DNZ10" s="743"/>
      <c r="DOA10" s="743"/>
      <c r="DOB10" s="743"/>
      <c r="DOC10" s="743"/>
      <c r="DOD10" s="743"/>
      <c r="DOE10" s="743"/>
      <c r="DOF10" s="743"/>
      <c r="DOG10" s="743"/>
      <c r="DOH10" s="743"/>
      <c r="DOI10" s="743"/>
      <c r="DOJ10" s="743"/>
      <c r="DOK10" s="743"/>
      <c r="DOL10" s="743"/>
      <c r="DOM10" s="743"/>
      <c r="DON10" s="743"/>
      <c r="DOO10" s="743"/>
      <c r="DOP10" s="743"/>
      <c r="DOQ10" s="743"/>
      <c r="DOR10" s="743"/>
      <c r="DOS10" s="743"/>
      <c r="DOT10" s="743"/>
      <c r="DOU10" s="743"/>
      <c r="DOV10" s="743"/>
      <c r="DOW10" s="743"/>
      <c r="DOX10" s="743"/>
      <c r="DOY10" s="743"/>
      <c r="DOZ10" s="743"/>
      <c r="DPA10" s="743"/>
      <c r="DPB10" s="743"/>
      <c r="DPC10" s="743"/>
      <c r="DPD10" s="743"/>
      <c r="DPE10" s="743"/>
      <c r="DPF10" s="743"/>
      <c r="DPG10" s="743"/>
      <c r="DPH10" s="743"/>
      <c r="DPI10" s="743"/>
      <c r="DPJ10" s="743"/>
      <c r="DPK10" s="743"/>
      <c r="DPL10" s="743"/>
      <c r="DPM10" s="743"/>
      <c r="DPN10" s="743"/>
      <c r="DPO10" s="743"/>
      <c r="DPP10" s="743"/>
      <c r="DPQ10" s="743"/>
      <c r="DPR10" s="743"/>
      <c r="DPS10" s="743"/>
      <c r="DPT10" s="743"/>
      <c r="DPU10" s="743"/>
      <c r="DPV10" s="743"/>
      <c r="DPW10" s="743"/>
      <c r="DPX10" s="743"/>
      <c r="DPY10" s="743"/>
      <c r="DPZ10" s="743"/>
      <c r="DQA10" s="743"/>
      <c r="DQB10" s="743"/>
      <c r="DQC10" s="743"/>
      <c r="DQD10" s="743"/>
      <c r="DQE10" s="743"/>
      <c r="DQF10" s="743"/>
      <c r="DQG10" s="743"/>
      <c r="DQH10" s="743"/>
      <c r="DQI10" s="743"/>
      <c r="DQJ10" s="743"/>
      <c r="DQK10" s="743"/>
      <c r="DQL10" s="743"/>
      <c r="DQM10" s="743"/>
      <c r="DQN10" s="743"/>
      <c r="DQO10" s="743"/>
      <c r="DQP10" s="743"/>
      <c r="DQQ10" s="743"/>
      <c r="DQR10" s="743"/>
      <c r="DQS10" s="743"/>
      <c r="DQT10" s="743"/>
      <c r="DQU10" s="743"/>
      <c r="DQV10" s="743"/>
      <c r="DQW10" s="743"/>
      <c r="DQX10" s="743"/>
      <c r="DQY10" s="743"/>
      <c r="DQZ10" s="743"/>
      <c r="DRA10" s="743"/>
      <c r="DRB10" s="743"/>
      <c r="DRC10" s="743"/>
      <c r="DRD10" s="743"/>
      <c r="DRE10" s="743"/>
      <c r="DRF10" s="743"/>
      <c r="DRG10" s="743"/>
      <c r="DRH10" s="743"/>
      <c r="DRI10" s="743"/>
      <c r="DRJ10" s="743"/>
      <c r="DRK10" s="743"/>
      <c r="DRL10" s="743"/>
      <c r="DRM10" s="743"/>
      <c r="DRN10" s="743"/>
      <c r="DRO10" s="743"/>
      <c r="DRP10" s="743"/>
      <c r="DRQ10" s="743"/>
      <c r="DRR10" s="743"/>
      <c r="DRS10" s="743"/>
      <c r="DRT10" s="743"/>
      <c r="DRU10" s="743"/>
      <c r="DRV10" s="743"/>
      <c r="DRW10" s="743"/>
      <c r="DRX10" s="743"/>
      <c r="DRY10" s="743"/>
      <c r="DRZ10" s="743"/>
      <c r="DSA10" s="743"/>
      <c r="DSB10" s="743"/>
      <c r="DSC10" s="743"/>
      <c r="DSD10" s="743"/>
      <c r="DSE10" s="743"/>
      <c r="DSF10" s="743"/>
      <c r="DSG10" s="743"/>
      <c r="DSH10" s="743"/>
      <c r="DSI10" s="743"/>
      <c r="DSJ10" s="743"/>
      <c r="DSK10" s="743"/>
      <c r="DSL10" s="743"/>
      <c r="DSM10" s="743"/>
      <c r="DSN10" s="743"/>
      <c r="DSO10" s="743"/>
      <c r="DSP10" s="743"/>
      <c r="DSQ10" s="743"/>
      <c r="DSR10" s="743"/>
      <c r="DSS10" s="743"/>
      <c r="DST10" s="743"/>
      <c r="DSU10" s="743"/>
      <c r="DSV10" s="743"/>
      <c r="DSW10" s="743"/>
      <c r="DSX10" s="743"/>
      <c r="DSY10" s="743"/>
      <c r="DSZ10" s="743"/>
      <c r="DTA10" s="743"/>
      <c r="DTB10" s="743"/>
      <c r="DTC10" s="743"/>
      <c r="DTD10" s="743"/>
      <c r="DTE10" s="743"/>
      <c r="DTF10" s="743"/>
      <c r="DTG10" s="743"/>
      <c r="DTH10" s="743"/>
      <c r="DTI10" s="743"/>
      <c r="DTJ10" s="743"/>
      <c r="DTK10" s="743"/>
      <c r="DTL10" s="743"/>
      <c r="DTM10" s="743"/>
      <c r="DTN10" s="743"/>
      <c r="DTO10" s="743"/>
      <c r="DTP10" s="743"/>
      <c r="DTQ10" s="743"/>
      <c r="DTR10" s="743"/>
      <c r="DTS10" s="743"/>
      <c r="DTT10" s="743"/>
      <c r="DTU10" s="743"/>
      <c r="DTV10" s="743"/>
      <c r="DTW10" s="743"/>
      <c r="DTX10" s="743"/>
      <c r="DTY10" s="743"/>
      <c r="DTZ10" s="743"/>
      <c r="DUA10" s="743"/>
      <c r="DUB10" s="743"/>
      <c r="DUC10" s="743"/>
      <c r="DUD10" s="743"/>
      <c r="DUE10" s="743"/>
      <c r="DUF10" s="743"/>
      <c r="DUG10" s="743"/>
      <c r="DUH10" s="743"/>
      <c r="DUI10" s="743"/>
      <c r="DUJ10" s="743"/>
      <c r="DUK10" s="743"/>
      <c r="DUL10" s="743"/>
      <c r="DUM10" s="743"/>
      <c r="DUN10" s="743"/>
      <c r="DUO10" s="743"/>
      <c r="DUP10" s="743"/>
      <c r="DUQ10" s="743"/>
      <c r="DUR10" s="743"/>
      <c r="DUS10" s="743"/>
      <c r="DUT10" s="743"/>
      <c r="DUU10" s="743"/>
      <c r="DUV10" s="743"/>
      <c r="DUW10" s="743"/>
      <c r="DUX10" s="743"/>
      <c r="DUY10" s="743"/>
      <c r="DUZ10" s="743"/>
      <c r="DVA10" s="743"/>
      <c r="DVB10" s="743"/>
      <c r="DVC10" s="743"/>
      <c r="DVD10" s="743"/>
      <c r="DVE10" s="743"/>
      <c r="DVF10" s="743"/>
      <c r="DVG10" s="743"/>
      <c r="DVH10" s="743"/>
      <c r="DVI10" s="743"/>
      <c r="DVJ10" s="743"/>
      <c r="DVK10" s="743"/>
      <c r="DVL10" s="743"/>
      <c r="DVM10" s="743"/>
      <c r="DVN10" s="743"/>
      <c r="DVO10" s="743"/>
      <c r="DVP10" s="743"/>
      <c r="DVQ10" s="743"/>
      <c r="DVR10" s="743"/>
      <c r="DVS10" s="743"/>
      <c r="DVT10" s="743"/>
      <c r="DVU10" s="743"/>
      <c r="DVV10" s="743"/>
      <c r="DVW10" s="743"/>
      <c r="DVX10" s="743"/>
      <c r="DVY10" s="743"/>
      <c r="DVZ10" s="743"/>
      <c r="DWA10" s="743"/>
      <c r="DWB10" s="743"/>
      <c r="DWC10" s="743"/>
      <c r="DWD10" s="743"/>
      <c r="DWE10" s="743"/>
      <c r="DWF10" s="743"/>
      <c r="DWG10" s="743"/>
      <c r="DWH10" s="743"/>
      <c r="DWI10" s="743"/>
      <c r="DWJ10" s="743"/>
      <c r="DWK10" s="743"/>
      <c r="DWL10" s="743"/>
      <c r="DWM10" s="743"/>
      <c r="DWN10" s="743"/>
      <c r="DWO10" s="743"/>
      <c r="DWP10" s="743"/>
      <c r="DWQ10" s="743"/>
      <c r="DWR10" s="743"/>
      <c r="DWS10" s="743"/>
      <c r="DWT10" s="743"/>
      <c r="DWU10" s="743"/>
      <c r="DWV10" s="743"/>
      <c r="DWW10" s="743"/>
      <c r="DWX10" s="743"/>
      <c r="DWY10" s="743"/>
      <c r="DWZ10" s="743"/>
      <c r="DXA10" s="743"/>
      <c r="DXB10" s="743"/>
      <c r="DXC10" s="743"/>
      <c r="DXD10" s="743"/>
      <c r="DXE10" s="743"/>
      <c r="DXF10" s="743"/>
      <c r="DXG10" s="743"/>
      <c r="DXH10" s="743"/>
      <c r="DXI10" s="743"/>
      <c r="DXJ10" s="743"/>
      <c r="DXK10" s="743"/>
      <c r="DXL10" s="743"/>
      <c r="DXM10" s="743"/>
      <c r="DXN10" s="743"/>
      <c r="DXO10" s="743"/>
      <c r="DXP10" s="743"/>
      <c r="DXQ10" s="743"/>
      <c r="DXR10" s="743"/>
      <c r="DXS10" s="743"/>
      <c r="DXT10" s="743"/>
      <c r="DXU10" s="743"/>
      <c r="DXV10" s="743"/>
      <c r="DXW10" s="743"/>
      <c r="DXX10" s="743"/>
      <c r="DXY10" s="743"/>
      <c r="DXZ10" s="743"/>
      <c r="DYA10" s="743"/>
      <c r="DYB10" s="743"/>
      <c r="DYC10" s="743"/>
      <c r="DYD10" s="743"/>
      <c r="DYE10" s="743"/>
      <c r="DYF10" s="743"/>
      <c r="DYG10" s="743"/>
      <c r="DYH10" s="743"/>
      <c r="DYI10" s="743"/>
      <c r="DYJ10" s="743"/>
      <c r="DYK10" s="743"/>
      <c r="DYL10" s="743"/>
      <c r="DYM10" s="743"/>
      <c r="DYN10" s="743"/>
      <c r="DYO10" s="743"/>
      <c r="DYP10" s="743"/>
      <c r="DYQ10" s="743"/>
      <c r="DYR10" s="743"/>
      <c r="DYS10" s="743"/>
      <c r="DYT10" s="743"/>
      <c r="DYU10" s="743"/>
      <c r="DYV10" s="743"/>
      <c r="DYW10" s="743"/>
      <c r="DYX10" s="743"/>
      <c r="DYY10" s="743"/>
      <c r="DYZ10" s="743"/>
      <c r="DZA10" s="743"/>
      <c r="DZB10" s="743"/>
      <c r="DZC10" s="743"/>
      <c r="DZD10" s="743"/>
      <c r="DZE10" s="743"/>
      <c r="DZF10" s="743"/>
      <c r="DZG10" s="743"/>
      <c r="DZH10" s="743"/>
      <c r="DZI10" s="743"/>
      <c r="DZJ10" s="743"/>
      <c r="DZK10" s="743"/>
      <c r="DZL10" s="743"/>
      <c r="DZM10" s="743"/>
      <c r="DZN10" s="743"/>
      <c r="DZO10" s="743"/>
      <c r="DZP10" s="743"/>
      <c r="DZQ10" s="743"/>
      <c r="DZR10" s="743"/>
      <c r="DZS10" s="743"/>
      <c r="DZT10" s="743"/>
      <c r="DZU10" s="743"/>
      <c r="DZV10" s="743"/>
      <c r="DZW10" s="743"/>
      <c r="DZX10" s="743"/>
      <c r="DZY10" s="743"/>
      <c r="DZZ10" s="743"/>
      <c r="EAA10" s="743"/>
      <c r="EAB10" s="743"/>
      <c r="EAC10" s="743"/>
      <c r="EAD10" s="743"/>
      <c r="EAE10" s="743"/>
      <c r="EAF10" s="743"/>
      <c r="EAG10" s="743"/>
      <c r="EAH10" s="743"/>
      <c r="EAI10" s="743"/>
      <c r="EAJ10" s="743"/>
      <c r="EAK10" s="743"/>
      <c r="EAL10" s="743"/>
      <c r="EAM10" s="743"/>
      <c r="EAN10" s="743"/>
      <c r="EAO10" s="743"/>
      <c r="EAP10" s="743"/>
      <c r="EAQ10" s="743"/>
      <c r="EAR10" s="743"/>
      <c r="EAS10" s="743"/>
      <c r="EAT10" s="743"/>
      <c r="EAU10" s="743"/>
      <c r="EAV10" s="743"/>
      <c r="EAW10" s="743"/>
      <c r="EAX10" s="743"/>
      <c r="EAY10" s="743"/>
      <c r="EAZ10" s="743"/>
      <c r="EBA10" s="743"/>
      <c r="EBB10" s="743"/>
      <c r="EBC10" s="743"/>
      <c r="EBD10" s="743"/>
      <c r="EBE10" s="743"/>
      <c r="EBF10" s="743"/>
      <c r="EBG10" s="743"/>
      <c r="EBH10" s="743"/>
      <c r="EBI10" s="743"/>
      <c r="EBJ10" s="743"/>
      <c r="EBK10" s="743"/>
      <c r="EBL10" s="743"/>
      <c r="EBM10" s="743"/>
      <c r="EBN10" s="743"/>
      <c r="EBO10" s="743"/>
      <c r="EBP10" s="743"/>
      <c r="EBQ10" s="743"/>
      <c r="EBR10" s="743"/>
      <c r="EBS10" s="743"/>
      <c r="EBT10" s="743"/>
      <c r="EBU10" s="743"/>
      <c r="EBV10" s="743"/>
      <c r="EBW10" s="743"/>
      <c r="EBX10" s="743"/>
      <c r="EBY10" s="743"/>
      <c r="EBZ10" s="743"/>
      <c r="ECA10" s="743"/>
      <c r="ECB10" s="743"/>
      <c r="ECC10" s="743"/>
      <c r="ECD10" s="743"/>
      <c r="ECE10" s="743"/>
      <c r="ECF10" s="743"/>
      <c r="ECG10" s="743"/>
      <c r="ECH10" s="743"/>
      <c r="ECI10" s="743"/>
      <c r="ECJ10" s="743"/>
      <c r="ECK10" s="743"/>
      <c r="ECL10" s="743"/>
      <c r="ECM10" s="743"/>
      <c r="ECN10" s="743"/>
      <c r="ECO10" s="743"/>
      <c r="ECP10" s="743"/>
      <c r="ECQ10" s="743"/>
      <c r="ECR10" s="743"/>
      <c r="ECS10" s="743"/>
      <c r="ECT10" s="743"/>
      <c r="ECU10" s="743"/>
      <c r="ECV10" s="743"/>
      <c r="ECW10" s="743"/>
      <c r="ECX10" s="743"/>
      <c r="ECY10" s="743"/>
      <c r="ECZ10" s="743"/>
      <c r="EDA10" s="743"/>
      <c r="EDB10" s="743"/>
      <c r="EDC10" s="743"/>
      <c r="EDD10" s="743"/>
      <c r="EDE10" s="743"/>
      <c r="EDF10" s="743"/>
      <c r="EDG10" s="743"/>
      <c r="EDH10" s="743"/>
      <c r="EDI10" s="743"/>
      <c r="EDJ10" s="743"/>
      <c r="EDK10" s="743"/>
      <c r="EDL10" s="743"/>
      <c r="EDM10" s="743"/>
      <c r="EDN10" s="743"/>
      <c r="EDO10" s="743"/>
      <c r="EDP10" s="743"/>
      <c r="EDQ10" s="743"/>
      <c r="EDR10" s="743"/>
      <c r="EDS10" s="743"/>
      <c r="EDT10" s="743"/>
      <c r="EDU10" s="743"/>
      <c r="EDV10" s="743"/>
      <c r="EDW10" s="743"/>
      <c r="EDX10" s="743"/>
      <c r="EDY10" s="743"/>
      <c r="EDZ10" s="743"/>
      <c r="EEA10" s="743"/>
      <c r="EEB10" s="743"/>
      <c r="EEC10" s="743"/>
      <c r="EED10" s="743"/>
      <c r="EEE10" s="743"/>
      <c r="EEF10" s="743"/>
      <c r="EEG10" s="743"/>
      <c r="EEH10" s="743"/>
      <c r="EEI10" s="743"/>
      <c r="EEJ10" s="743"/>
      <c r="EEK10" s="743"/>
      <c r="EEL10" s="743"/>
      <c r="EEM10" s="743"/>
      <c r="EEN10" s="743"/>
      <c r="EEO10" s="743"/>
      <c r="EEP10" s="743"/>
      <c r="EEQ10" s="743"/>
      <c r="EER10" s="743"/>
      <c r="EES10" s="743"/>
      <c r="EET10" s="743"/>
      <c r="EEU10" s="743"/>
      <c r="EEV10" s="743"/>
      <c r="EEW10" s="743"/>
      <c r="EEX10" s="743"/>
      <c r="EEY10" s="743"/>
      <c r="EEZ10" s="743"/>
      <c r="EFA10" s="743"/>
      <c r="EFB10" s="743"/>
      <c r="EFC10" s="743"/>
      <c r="EFD10" s="743"/>
      <c r="EFE10" s="743"/>
      <c r="EFF10" s="743"/>
      <c r="EFG10" s="743"/>
      <c r="EFH10" s="743"/>
      <c r="EFI10" s="743"/>
      <c r="EFJ10" s="743"/>
      <c r="EFK10" s="743"/>
      <c r="EFL10" s="743"/>
      <c r="EFM10" s="743"/>
      <c r="EFN10" s="743"/>
      <c r="EFO10" s="743"/>
      <c r="EFP10" s="743"/>
      <c r="EFQ10" s="743"/>
      <c r="EFR10" s="743"/>
      <c r="EFS10" s="743"/>
      <c r="EFT10" s="743"/>
      <c r="EFU10" s="743"/>
      <c r="EFV10" s="743"/>
      <c r="EFW10" s="743"/>
      <c r="EFX10" s="743"/>
      <c r="EFY10" s="743"/>
      <c r="EFZ10" s="743"/>
      <c r="EGA10" s="743"/>
      <c r="EGB10" s="743"/>
      <c r="EGC10" s="743"/>
      <c r="EGD10" s="743"/>
      <c r="EGE10" s="743"/>
      <c r="EGF10" s="743"/>
      <c r="EGG10" s="743"/>
      <c r="EGH10" s="743"/>
      <c r="EGI10" s="743"/>
      <c r="EGJ10" s="743"/>
      <c r="EGK10" s="743"/>
      <c r="EGL10" s="743"/>
      <c r="EGM10" s="743"/>
      <c r="EGN10" s="743"/>
      <c r="EGO10" s="743"/>
      <c r="EGP10" s="743"/>
      <c r="EGQ10" s="743"/>
      <c r="EGR10" s="743"/>
      <c r="EGS10" s="743"/>
      <c r="EGT10" s="743"/>
      <c r="EGU10" s="743"/>
      <c r="EGV10" s="743"/>
      <c r="EGW10" s="743"/>
      <c r="EGX10" s="743"/>
      <c r="EGY10" s="743"/>
      <c r="EGZ10" s="743"/>
      <c r="EHA10" s="743"/>
      <c r="EHB10" s="743"/>
      <c r="EHC10" s="743"/>
      <c r="EHD10" s="743"/>
      <c r="EHE10" s="743"/>
      <c r="EHF10" s="743"/>
      <c r="EHG10" s="743"/>
      <c r="EHH10" s="743"/>
      <c r="EHI10" s="743"/>
      <c r="EHJ10" s="743"/>
      <c r="EHK10" s="743"/>
      <c r="EHL10" s="743"/>
      <c r="EHM10" s="743"/>
      <c r="EHN10" s="743"/>
      <c r="EHO10" s="743"/>
      <c r="EHP10" s="743"/>
      <c r="EHQ10" s="743"/>
      <c r="EHR10" s="743"/>
      <c r="EHS10" s="743"/>
      <c r="EHT10" s="743"/>
      <c r="EHU10" s="743"/>
      <c r="EHV10" s="743"/>
      <c r="EHW10" s="743"/>
      <c r="EHX10" s="743"/>
      <c r="EHY10" s="743"/>
      <c r="EHZ10" s="743"/>
      <c r="EIA10" s="743"/>
      <c r="EIB10" s="743"/>
      <c r="EIC10" s="743"/>
      <c r="EID10" s="743"/>
      <c r="EIE10" s="743"/>
      <c r="EIF10" s="743"/>
      <c r="EIG10" s="743"/>
      <c r="EIH10" s="743"/>
      <c r="EII10" s="743"/>
      <c r="EIJ10" s="743"/>
      <c r="EIK10" s="743"/>
      <c r="EIL10" s="743"/>
      <c r="EIM10" s="743"/>
      <c r="EIN10" s="743"/>
      <c r="EIO10" s="743"/>
      <c r="EIP10" s="743"/>
      <c r="EIQ10" s="743"/>
      <c r="EIR10" s="743"/>
      <c r="EIS10" s="743"/>
      <c r="EIT10" s="743"/>
      <c r="EIU10" s="743"/>
      <c r="EIV10" s="743"/>
      <c r="EIW10" s="743"/>
      <c r="EIX10" s="743"/>
      <c r="EIY10" s="743"/>
      <c r="EIZ10" s="743"/>
      <c r="EJA10" s="743"/>
      <c r="EJB10" s="743"/>
      <c r="EJC10" s="743"/>
      <c r="EJD10" s="743"/>
      <c r="EJE10" s="743"/>
      <c r="EJF10" s="743"/>
      <c r="EJG10" s="743"/>
      <c r="EJH10" s="743"/>
      <c r="EJI10" s="743"/>
      <c r="EJJ10" s="743"/>
      <c r="EJK10" s="743"/>
      <c r="EJL10" s="743"/>
      <c r="EJM10" s="743"/>
      <c r="EJN10" s="743"/>
      <c r="EJO10" s="743"/>
      <c r="EJP10" s="743"/>
      <c r="EJQ10" s="743"/>
      <c r="EJR10" s="743"/>
      <c r="EJS10" s="743"/>
      <c r="EJT10" s="743"/>
      <c r="EJU10" s="743"/>
      <c r="EJV10" s="743"/>
      <c r="EJW10" s="743"/>
      <c r="EJX10" s="743"/>
      <c r="EJY10" s="743"/>
      <c r="EJZ10" s="743"/>
      <c r="EKA10" s="743"/>
      <c r="EKB10" s="743"/>
      <c r="EKC10" s="743"/>
      <c r="EKD10" s="743"/>
      <c r="EKE10" s="743"/>
      <c r="EKF10" s="743"/>
      <c r="EKG10" s="743"/>
      <c r="EKH10" s="743"/>
      <c r="EKI10" s="743"/>
      <c r="EKJ10" s="743"/>
      <c r="EKK10" s="743"/>
      <c r="EKL10" s="743"/>
      <c r="EKM10" s="743"/>
      <c r="EKN10" s="743"/>
      <c r="EKO10" s="743"/>
      <c r="EKP10" s="743"/>
      <c r="EKQ10" s="743"/>
      <c r="EKR10" s="743"/>
      <c r="EKS10" s="743"/>
      <c r="EKT10" s="743"/>
      <c r="EKU10" s="743"/>
      <c r="EKV10" s="743"/>
      <c r="EKW10" s="743"/>
      <c r="EKX10" s="743"/>
      <c r="EKY10" s="743"/>
      <c r="EKZ10" s="743"/>
      <c r="ELA10" s="743"/>
      <c r="ELB10" s="743"/>
      <c r="ELC10" s="743"/>
      <c r="ELD10" s="743"/>
      <c r="ELE10" s="743"/>
      <c r="ELF10" s="743"/>
      <c r="ELG10" s="743"/>
      <c r="ELH10" s="743"/>
      <c r="ELI10" s="743"/>
      <c r="ELJ10" s="743"/>
      <c r="ELK10" s="743"/>
      <c r="ELL10" s="743"/>
      <c r="ELM10" s="743"/>
      <c r="ELN10" s="743"/>
      <c r="ELO10" s="743"/>
      <c r="ELP10" s="743"/>
      <c r="ELQ10" s="743"/>
      <c r="ELR10" s="743"/>
      <c r="ELS10" s="743"/>
      <c r="ELT10" s="743"/>
      <c r="ELU10" s="743"/>
      <c r="ELV10" s="743"/>
      <c r="ELW10" s="743"/>
      <c r="ELX10" s="743"/>
      <c r="ELY10" s="743"/>
      <c r="ELZ10" s="743"/>
      <c r="EMA10" s="743"/>
      <c r="EMB10" s="743"/>
      <c r="EMC10" s="743"/>
      <c r="EMD10" s="743"/>
      <c r="EME10" s="743"/>
      <c r="EMF10" s="743"/>
      <c r="EMG10" s="743"/>
      <c r="EMH10" s="743"/>
      <c r="EMI10" s="743"/>
      <c r="EMJ10" s="743"/>
      <c r="EMK10" s="743"/>
      <c r="EML10" s="743"/>
      <c r="EMM10" s="743"/>
      <c r="EMN10" s="743"/>
      <c r="EMO10" s="743"/>
      <c r="EMP10" s="743"/>
      <c r="EMQ10" s="743"/>
      <c r="EMR10" s="743"/>
      <c r="EMS10" s="743"/>
      <c r="EMT10" s="743"/>
      <c r="EMU10" s="743"/>
      <c r="EMV10" s="743"/>
      <c r="EMW10" s="743"/>
      <c r="EMX10" s="743"/>
      <c r="EMY10" s="743"/>
      <c r="EMZ10" s="743"/>
      <c r="ENA10" s="743"/>
      <c r="ENB10" s="743"/>
      <c r="ENC10" s="743"/>
      <c r="END10" s="743"/>
      <c r="ENE10" s="743"/>
      <c r="ENF10" s="743"/>
      <c r="ENG10" s="743"/>
      <c r="ENH10" s="743"/>
      <c r="ENI10" s="743"/>
      <c r="ENJ10" s="743"/>
      <c r="ENK10" s="743"/>
      <c r="ENL10" s="743"/>
      <c r="ENM10" s="743"/>
      <c r="ENN10" s="743"/>
      <c r="ENO10" s="743"/>
      <c r="ENP10" s="743"/>
      <c r="ENQ10" s="743"/>
      <c r="ENR10" s="743"/>
      <c r="ENS10" s="743"/>
      <c r="ENT10" s="743"/>
      <c r="ENU10" s="743"/>
      <c r="ENV10" s="743"/>
      <c r="ENW10" s="743"/>
      <c r="ENX10" s="743"/>
      <c r="ENY10" s="743"/>
      <c r="ENZ10" s="743"/>
      <c r="EOA10" s="743"/>
      <c r="EOB10" s="743"/>
      <c r="EOC10" s="743"/>
      <c r="EOD10" s="743"/>
      <c r="EOE10" s="743"/>
      <c r="EOF10" s="743"/>
      <c r="EOG10" s="743"/>
      <c r="EOH10" s="743"/>
      <c r="EOI10" s="743"/>
      <c r="EOJ10" s="743"/>
      <c r="EOK10" s="743"/>
      <c r="EOL10" s="743"/>
      <c r="EOM10" s="743"/>
      <c r="EON10" s="743"/>
      <c r="EOO10" s="743"/>
      <c r="EOP10" s="743"/>
      <c r="EOQ10" s="743"/>
      <c r="EOR10" s="743"/>
      <c r="EOS10" s="743"/>
      <c r="EOT10" s="743"/>
      <c r="EOU10" s="743"/>
      <c r="EOV10" s="743"/>
      <c r="EOW10" s="743"/>
      <c r="EOX10" s="743"/>
      <c r="EOY10" s="743"/>
      <c r="EOZ10" s="743"/>
      <c r="EPA10" s="743"/>
      <c r="EPB10" s="743"/>
      <c r="EPC10" s="743"/>
      <c r="EPD10" s="743"/>
      <c r="EPE10" s="743"/>
      <c r="EPF10" s="743"/>
      <c r="EPG10" s="743"/>
      <c r="EPH10" s="743"/>
      <c r="EPI10" s="743"/>
      <c r="EPJ10" s="743"/>
      <c r="EPK10" s="743"/>
      <c r="EPL10" s="743"/>
      <c r="EPM10" s="743"/>
      <c r="EPN10" s="743"/>
      <c r="EPO10" s="743"/>
      <c r="EPP10" s="743"/>
      <c r="EPQ10" s="743"/>
      <c r="EPR10" s="743"/>
      <c r="EPS10" s="743"/>
      <c r="EPT10" s="743"/>
      <c r="EPU10" s="743"/>
      <c r="EPV10" s="743"/>
      <c r="EPW10" s="743"/>
      <c r="EPX10" s="743"/>
      <c r="EPY10" s="743"/>
      <c r="EPZ10" s="743"/>
      <c r="EQA10" s="743"/>
      <c r="EQB10" s="743"/>
      <c r="EQC10" s="743"/>
      <c r="EQD10" s="743"/>
      <c r="EQE10" s="743"/>
      <c r="EQF10" s="743"/>
      <c r="EQG10" s="743"/>
      <c r="EQH10" s="743"/>
      <c r="EQI10" s="743"/>
      <c r="EQJ10" s="743"/>
      <c r="EQK10" s="743"/>
      <c r="EQL10" s="743"/>
      <c r="EQM10" s="743"/>
      <c r="EQN10" s="743"/>
      <c r="EQO10" s="743"/>
      <c r="EQP10" s="743"/>
      <c r="EQQ10" s="743"/>
      <c r="EQR10" s="743"/>
      <c r="EQS10" s="743"/>
      <c r="EQT10" s="743"/>
      <c r="EQU10" s="743"/>
      <c r="EQV10" s="743"/>
      <c r="EQW10" s="743"/>
      <c r="EQX10" s="743"/>
      <c r="EQY10" s="743"/>
      <c r="EQZ10" s="743"/>
      <c r="ERA10" s="743"/>
      <c r="ERB10" s="743"/>
      <c r="ERC10" s="743"/>
      <c r="ERD10" s="743"/>
      <c r="ERE10" s="743"/>
      <c r="ERF10" s="743"/>
      <c r="ERG10" s="743"/>
      <c r="ERH10" s="743"/>
      <c r="ERI10" s="743"/>
      <c r="ERJ10" s="743"/>
      <c r="ERK10" s="743"/>
      <c r="ERL10" s="743"/>
      <c r="ERM10" s="743"/>
      <c r="ERN10" s="743"/>
      <c r="ERO10" s="743"/>
      <c r="ERP10" s="743"/>
      <c r="ERQ10" s="743"/>
      <c r="ERR10" s="743"/>
      <c r="ERS10" s="743"/>
      <c r="ERT10" s="743"/>
      <c r="ERU10" s="743"/>
      <c r="ERV10" s="743"/>
      <c r="ERW10" s="743"/>
      <c r="ERX10" s="743"/>
      <c r="ERY10" s="743"/>
      <c r="ERZ10" s="743"/>
      <c r="ESA10" s="743"/>
      <c r="ESB10" s="743"/>
      <c r="ESC10" s="743"/>
      <c r="ESD10" s="743"/>
      <c r="ESE10" s="743"/>
      <c r="ESF10" s="743"/>
      <c r="ESG10" s="743"/>
      <c r="ESH10" s="743"/>
      <c r="ESI10" s="743"/>
      <c r="ESJ10" s="743"/>
      <c r="ESK10" s="743"/>
      <c r="ESL10" s="743"/>
      <c r="ESM10" s="743"/>
      <c r="ESN10" s="743"/>
      <c r="ESO10" s="743"/>
      <c r="ESP10" s="743"/>
      <c r="ESQ10" s="743"/>
      <c r="ESR10" s="743"/>
      <c r="ESS10" s="743"/>
      <c r="EST10" s="743"/>
      <c r="ESU10" s="743"/>
      <c r="ESV10" s="743"/>
      <c r="ESW10" s="743"/>
      <c r="ESX10" s="743"/>
      <c r="ESY10" s="743"/>
      <c r="ESZ10" s="743"/>
      <c r="ETA10" s="743"/>
      <c r="ETB10" s="743"/>
      <c r="ETC10" s="743"/>
      <c r="ETD10" s="743"/>
      <c r="ETE10" s="743"/>
      <c r="ETF10" s="743"/>
      <c r="ETG10" s="743"/>
      <c r="ETH10" s="743"/>
      <c r="ETI10" s="743"/>
      <c r="ETJ10" s="743"/>
      <c r="ETK10" s="743"/>
      <c r="ETL10" s="743"/>
      <c r="ETM10" s="743"/>
      <c r="ETN10" s="743"/>
      <c r="ETO10" s="743"/>
      <c r="ETP10" s="743"/>
      <c r="ETQ10" s="743"/>
      <c r="ETR10" s="743"/>
      <c r="ETS10" s="743"/>
      <c r="ETT10" s="743"/>
      <c r="ETU10" s="743"/>
      <c r="ETV10" s="743"/>
      <c r="ETW10" s="743"/>
      <c r="ETX10" s="743"/>
      <c r="ETY10" s="743"/>
      <c r="ETZ10" s="743"/>
      <c r="EUA10" s="743"/>
      <c r="EUB10" s="743"/>
      <c r="EUC10" s="743"/>
      <c r="EUD10" s="743"/>
      <c r="EUE10" s="743"/>
      <c r="EUF10" s="743"/>
      <c r="EUG10" s="743"/>
      <c r="EUH10" s="743"/>
      <c r="EUI10" s="743"/>
      <c r="EUJ10" s="743"/>
      <c r="EUK10" s="743"/>
      <c r="EUL10" s="743"/>
      <c r="EUM10" s="743"/>
      <c r="EUN10" s="743"/>
      <c r="EUO10" s="743"/>
      <c r="EUP10" s="743"/>
      <c r="EUQ10" s="743"/>
      <c r="EUR10" s="743"/>
      <c r="EUS10" s="743"/>
      <c r="EUT10" s="743"/>
      <c r="EUU10" s="743"/>
      <c r="EUV10" s="743"/>
      <c r="EUW10" s="743"/>
      <c r="EUX10" s="743"/>
      <c r="EUY10" s="743"/>
      <c r="EUZ10" s="743"/>
      <c r="EVA10" s="743"/>
      <c r="EVB10" s="743"/>
      <c r="EVC10" s="743"/>
      <c r="EVD10" s="743"/>
      <c r="EVE10" s="743"/>
      <c r="EVF10" s="743"/>
      <c r="EVG10" s="743"/>
      <c r="EVH10" s="743"/>
      <c r="EVI10" s="743"/>
      <c r="EVJ10" s="743"/>
      <c r="EVK10" s="743"/>
      <c r="EVL10" s="743"/>
      <c r="EVM10" s="743"/>
      <c r="EVN10" s="743"/>
      <c r="EVO10" s="743"/>
      <c r="EVP10" s="743"/>
      <c r="EVQ10" s="743"/>
      <c r="EVR10" s="743"/>
      <c r="EVS10" s="743"/>
      <c r="EVT10" s="743"/>
      <c r="EVU10" s="743"/>
      <c r="EVV10" s="743"/>
      <c r="EVW10" s="743"/>
      <c r="EVX10" s="743"/>
      <c r="EVY10" s="743"/>
      <c r="EVZ10" s="743"/>
      <c r="EWA10" s="743"/>
      <c r="EWB10" s="743"/>
      <c r="EWC10" s="743"/>
      <c r="EWD10" s="743"/>
      <c r="EWE10" s="743"/>
      <c r="EWF10" s="743"/>
      <c r="EWG10" s="743"/>
      <c r="EWH10" s="743"/>
      <c r="EWI10" s="743"/>
      <c r="EWJ10" s="743"/>
      <c r="EWK10" s="743"/>
      <c r="EWL10" s="743"/>
      <c r="EWM10" s="743"/>
      <c r="EWN10" s="743"/>
      <c r="EWO10" s="743"/>
      <c r="EWP10" s="743"/>
      <c r="EWQ10" s="743"/>
      <c r="EWR10" s="743"/>
      <c r="EWS10" s="743"/>
      <c r="EWT10" s="743"/>
      <c r="EWU10" s="743"/>
      <c r="EWV10" s="743"/>
      <c r="EWW10" s="743"/>
      <c r="EWX10" s="743"/>
      <c r="EWY10" s="743"/>
      <c r="EWZ10" s="743"/>
      <c r="EXA10" s="743"/>
      <c r="EXB10" s="743"/>
      <c r="EXC10" s="743"/>
      <c r="EXD10" s="743"/>
      <c r="EXE10" s="743"/>
      <c r="EXF10" s="743"/>
      <c r="EXG10" s="743"/>
      <c r="EXH10" s="743"/>
      <c r="EXI10" s="743"/>
      <c r="EXJ10" s="743"/>
      <c r="EXK10" s="743"/>
      <c r="EXL10" s="743"/>
      <c r="EXM10" s="743"/>
      <c r="EXN10" s="743"/>
      <c r="EXO10" s="743"/>
      <c r="EXP10" s="743"/>
      <c r="EXQ10" s="743"/>
      <c r="EXR10" s="743"/>
      <c r="EXS10" s="743"/>
      <c r="EXT10" s="743"/>
      <c r="EXU10" s="743"/>
      <c r="EXV10" s="743"/>
      <c r="EXW10" s="743"/>
      <c r="EXX10" s="743"/>
      <c r="EXY10" s="743"/>
      <c r="EXZ10" s="743"/>
      <c r="EYA10" s="743"/>
      <c r="EYB10" s="743"/>
      <c r="EYC10" s="743"/>
      <c r="EYD10" s="743"/>
      <c r="EYE10" s="743"/>
      <c r="EYF10" s="743"/>
      <c r="EYG10" s="743"/>
      <c r="EYH10" s="743"/>
      <c r="EYI10" s="743"/>
      <c r="EYJ10" s="743"/>
      <c r="EYK10" s="743"/>
      <c r="EYL10" s="743"/>
      <c r="EYM10" s="743"/>
      <c r="EYN10" s="743"/>
      <c r="EYO10" s="743"/>
      <c r="EYP10" s="743"/>
      <c r="EYQ10" s="743"/>
      <c r="EYR10" s="743"/>
      <c r="EYS10" s="743"/>
      <c r="EYT10" s="743"/>
      <c r="EYU10" s="743"/>
      <c r="EYV10" s="743"/>
      <c r="EYW10" s="743"/>
      <c r="EYX10" s="743"/>
      <c r="EYY10" s="743"/>
      <c r="EYZ10" s="743"/>
      <c r="EZA10" s="743"/>
      <c r="EZB10" s="743"/>
      <c r="EZC10" s="743"/>
      <c r="EZD10" s="743"/>
      <c r="EZE10" s="743"/>
      <c r="EZF10" s="743"/>
      <c r="EZG10" s="743"/>
      <c r="EZH10" s="743"/>
      <c r="EZI10" s="743"/>
      <c r="EZJ10" s="743"/>
      <c r="EZK10" s="743"/>
      <c r="EZL10" s="743"/>
      <c r="EZM10" s="743"/>
      <c r="EZN10" s="743"/>
      <c r="EZO10" s="743"/>
      <c r="EZP10" s="743"/>
      <c r="EZQ10" s="743"/>
      <c r="EZR10" s="743"/>
      <c r="EZS10" s="743"/>
      <c r="EZT10" s="743"/>
      <c r="EZU10" s="743"/>
      <c r="EZV10" s="743"/>
      <c r="EZW10" s="743"/>
      <c r="EZX10" s="743"/>
      <c r="EZY10" s="743"/>
      <c r="EZZ10" s="743"/>
      <c r="FAA10" s="743"/>
      <c r="FAB10" s="743"/>
      <c r="FAC10" s="743"/>
      <c r="FAD10" s="743"/>
      <c r="FAE10" s="743"/>
      <c r="FAF10" s="743"/>
      <c r="FAG10" s="743"/>
      <c r="FAH10" s="743"/>
      <c r="FAI10" s="743"/>
      <c r="FAJ10" s="743"/>
      <c r="FAK10" s="743"/>
      <c r="FAL10" s="743"/>
      <c r="FAM10" s="743"/>
      <c r="FAN10" s="743"/>
      <c r="FAO10" s="743"/>
      <c r="FAP10" s="743"/>
      <c r="FAQ10" s="743"/>
      <c r="FAR10" s="743"/>
      <c r="FAS10" s="743"/>
      <c r="FAT10" s="743"/>
      <c r="FAU10" s="743"/>
      <c r="FAV10" s="743"/>
      <c r="FAW10" s="743"/>
      <c r="FAX10" s="743"/>
      <c r="FAY10" s="743"/>
      <c r="FAZ10" s="743"/>
      <c r="FBA10" s="743"/>
      <c r="FBB10" s="743"/>
      <c r="FBC10" s="743"/>
      <c r="FBD10" s="743"/>
      <c r="FBE10" s="743"/>
      <c r="FBF10" s="743"/>
      <c r="FBG10" s="743"/>
      <c r="FBH10" s="743"/>
      <c r="FBI10" s="743"/>
      <c r="FBJ10" s="743"/>
      <c r="FBK10" s="743"/>
      <c r="FBL10" s="743"/>
      <c r="FBM10" s="743"/>
      <c r="FBN10" s="743"/>
      <c r="FBO10" s="743"/>
      <c r="FBP10" s="743"/>
      <c r="FBQ10" s="743"/>
      <c r="FBR10" s="743"/>
      <c r="FBS10" s="743"/>
      <c r="FBT10" s="743"/>
      <c r="FBU10" s="743"/>
      <c r="FBV10" s="743"/>
      <c r="FBW10" s="743"/>
      <c r="FBX10" s="743"/>
      <c r="FBY10" s="743"/>
      <c r="FBZ10" s="743"/>
      <c r="FCA10" s="743"/>
      <c r="FCB10" s="743"/>
      <c r="FCC10" s="743"/>
      <c r="FCD10" s="743"/>
      <c r="FCE10" s="743"/>
      <c r="FCF10" s="743"/>
      <c r="FCG10" s="743"/>
      <c r="FCH10" s="743"/>
      <c r="FCI10" s="743"/>
      <c r="FCJ10" s="743"/>
      <c r="FCK10" s="743"/>
      <c r="FCL10" s="743"/>
      <c r="FCM10" s="743"/>
      <c r="FCN10" s="743"/>
      <c r="FCO10" s="743"/>
      <c r="FCP10" s="743"/>
      <c r="FCQ10" s="743"/>
      <c r="FCR10" s="743"/>
      <c r="FCS10" s="743"/>
      <c r="FCT10" s="743"/>
      <c r="FCU10" s="743"/>
      <c r="FCV10" s="743"/>
      <c r="FCW10" s="743"/>
      <c r="FCX10" s="743"/>
      <c r="FCY10" s="743"/>
      <c r="FCZ10" s="743"/>
      <c r="FDA10" s="743"/>
      <c r="FDB10" s="743"/>
      <c r="FDC10" s="743"/>
      <c r="FDD10" s="743"/>
      <c r="FDE10" s="743"/>
      <c r="FDF10" s="743"/>
      <c r="FDG10" s="743"/>
      <c r="FDH10" s="743"/>
      <c r="FDI10" s="743"/>
      <c r="FDJ10" s="743"/>
      <c r="FDK10" s="743"/>
      <c r="FDL10" s="743"/>
      <c r="FDM10" s="743"/>
      <c r="FDN10" s="743"/>
      <c r="FDO10" s="743"/>
      <c r="FDP10" s="743"/>
      <c r="FDQ10" s="743"/>
      <c r="FDR10" s="743"/>
      <c r="FDS10" s="743"/>
      <c r="FDT10" s="743"/>
      <c r="FDU10" s="743"/>
      <c r="FDV10" s="743"/>
      <c r="FDW10" s="743"/>
      <c r="FDX10" s="743"/>
      <c r="FDY10" s="743"/>
      <c r="FDZ10" s="743"/>
      <c r="FEA10" s="743"/>
      <c r="FEB10" s="743"/>
      <c r="FEC10" s="743"/>
      <c r="FED10" s="743"/>
      <c r="FEE10" s="743"/>
      <c r="FEF10" s="743"/>
      <c r="FEG10" s="743"/>
      <c r="FEH10" s="743"/>
      <c r="FEI10" s="743"/>
      <c r="FEJ10" s="743"/>
      <c r="FEK10" s="743"/>
      <c r="FEL10" s="743"/>
      <c r="FEM10" s="743"/>
      <c r="FEN10" s="743"/>
      <c r="FEO10" s="743"/>
      <c r="FEP10" s="743"/>
      <c r="FEQ10" s="743"/>
      <c r="FER10" s="743"/>
      <c r="FES10" s="743"/>
      <c r="FET10" s="743"/>
      <c r="FEU10" s="743"/>
      <c r="FEV10" s="743"/>
      <c r="FEW10" s="743"/>
      <c r="FEX10" s="743"/>
      <c r="FEY10" s="743"/>
      <c r="FEZ10" s="743"/>
      <c r="FFA10" s="743"/>
      <c r="FFB10" s="743"/>
      <c r="FFC10" s="743"/>
      <c r="FFD10" s="743"/>
      <c r="FFE10" s="743"/>
      <c r="FFF10" s="743"/>
      <c r="FFG10" s="743"/>
      <c r="FFH10" s="743"/>
      <c r="FFI10" s="743"/>
      <c r="FFJ10" s="743"/>
      <c r="FFK10" s="743"/>
      <c r="FFL10" s="743"/>
      <c r="FFM10" s="743"/>
      <c r="FFN10" s="743"/>
      <c r="FFO10" s="743"/>
      <c r="FFP10" s="743"/>
      <c r="FFQ10" s="743"/>
      <c r="FFR10" s="743"/>
      <c r="FFS10" s="743"/>
      <c r="FFT10" s="743"/>
      <c r="FFU10" s="743"/>
      <c r="FFV10" s="743"/>
      <c r="FFW10" s="743"/>
      <c r="FFX10" s="743"/>
      <c r="FFY10" s="743"/>
      <c r="FFZ10" s="743"/>
      <c r="FGA10" s="743"/>
      <c r="FGB10" s="743"/>
      <c r="FGC10" s="743"/>
      <c r="FGD10" s="743"/>
      <c r="FGE10" s="743"/>
      <c r="FGF10" s="743"/>
      <c r="FGG10" s="743"/>
      <c r="FGH10" s="743"/>
      <c r="FGI10" s="743"/>
      <c r="FGJ10" s="743"/>
      <c r="FGK10" s="743"/>
      <c r="FGL10" s="743"/>
      <c r="FGM10" s="743"/>
      <c r="FGN10" s="743"/>
      <c r="FGO10" s="743"/>
      <c r="FGP10" s="743"/>
      <c r="FGQ10" s="743"/>
      <c r="FGR10" s="743"/>
      <c r="FGS10" s="743"/>
      <c r="FGT10" s="743"/>
      <c r="FGU10" s="743"/>
      <c r="FGV10" s="743"/>
      <c r="FGW10" s="743"/>
      <c r="FGX10" s="743"/>
      <c r="FGY10" s="743"/>
      <c r="FGZ10" s="743"/>
      <c r="FHA10" s="743"/>
      <c r="FHB10" s="743"/>
      <c r="FHC10" s="743"/>
      <c r="FHD10" s="743"/>
      <c r="FHE10" s="743"/>
      <c r="FHF10" s="743"/>
      <c r="FHG10" s="743"/>
      <c r="FHH10" s="743"/>
      <c r="FHI10" s="743"/>
      <c r="FHJ10" s="743"/>
      <c r="FHK10" s="743"/>
      <c r="FHL10" s="743"/>
      <c r="FHM10" s="743"/>
      <c r="FHN10" s="743"/>
      <c r="FHO10" s="743"/>
      <c r="FHP10" s="743"/>
      <c r="FHQ10" s="743"/>
      <c r="FHR10" s="743"/>
      <c r="FHS10" s="743"/>
      <c r="FHT10" s="743"/>
      <c r="FHU10" s="743"/>
      <c r="FHV10" s="743"/>
      <c r="FHW10" s="743"/>
      <c r="FHX10" s="743"/>
      <c r="FHY10" s="743"/>
      <c r="FHZ10" s="743"/>
      <c r="FIA10" s="743"/>
      <c r="FIB10" s="743"/>
      <c r="FIC10" s="743"/>
      <c r="FID10" s="743"/>
      <c r="FIE10" s="743"/>
      <c r="FIF10" s="743"/>
      <c r="FIG10" s="743"/>
      <c r="FIH10" s="743"/>
      <c r="FII10" s="743"/>
      <c r="FIJ10" s="743"/>
      <c r="FIK10" s="743"/>
      <c r="FIL10" s="743"/>
      <c r="FIM10" s="743"/>
      <c r="FIN10" s="743"/>
      <c r="FIO10" s="743"/>
      <c r="FIP10" s="743"/>
      <c r="FIQ10" s="743"/>
      <c r="FIR10" s="743"/>
      <c r="FIS10" s="743"/>
      <c r="FIT10" s="743"/>
      <c r="FIU10" s="743"/>
      <c r="FIV10" s="743"/>
      <c r="FIW10" s="743"/>
      <c r="FIX10" s="743"/>
      <c r="FIY10" s="743"/>
      <c r="FIZ10" s="743"/>
      <c r="FJA10" s="743"/>
      <c r="FJB10" s="743"/>
      <c r="FJC10" s="743"/>
      <c r="FJD10" s="743"/>
      <c r="FJE10" s="743"/>
      <c r="FJF10" s="743"/>
      <c r="FJG10" s="743"/>
      <c r="FJH10" s="743"/>
      <c r="FJI10" s="743"/>
      <c r="FJJ10" s="743"/>
      <c r="FJK10" s="743"/>
      <c r="FJL10" s="743"/>
      <c r="FJM10" s="743"/>
      <c r="FJN10" s="743"/>
      <c r="FJO10" s="743"/>
      <c r="FJP10" s="743"/>
      <c r="FJQ10" s="743"/>
      <c r="FJR10" s="743"/>
      <c r="FJS10" s="743"/>
      <c r="FJT10" s="743"/>
      <c r="FJU10" s="743"/>
      <c r="FJV10" s="743"/>
      <c r="FJW10" s="743"/>
      <c r="FJX10" s="743"/>
      <c r="FJY10" s="743"/>
      <c r="FJZ10" s="743"/>
      <c r="FKA10" s="743"/>
      <c r="FKB10" s="743"/>
      <c r="FKC10" s="743"/>
      <c r="FKD10" s="743"/>
      <c r="FKE10" s="743"/>
      <c r="FKF10" s="743"/>
      <c r="FKG10" s="743"/>
      <c r="FKH10" s="743"/>
      <c r="FKI10" s="743"/>
      <c r="FKJ10" s="743"/>
      <c r="FKK10" s="743"/>
      <c r="FKL10" s="743"/>
      <c r="FKM10" s="743"/>
      <c r="FKN10" s="743"/>
      <c r="FKO10" s="743"/>
      <c r="FKP10" s="743"/>
      <c r="FKQ10" s="743"/>
      <c r="FKR10" s="743"/>
      <c r="FKS10" s="743"/>
      <c r="FKT10" s="743"/>
      <c r="FKU10" s="743"/>
      <c r="FKV10" s="743"/>
      <c r="FKW10" s="743"/>
      <c r="FKX10" s="743"/>
      <c r="FKY10" s="743"/>
      <c r="FKZ10" s="743"/>
      <c r="FLA10" s="743"/>
      <c r="FLB10" s="743"/>
      <c r="FLC10" s="743"/>
      <c r="FLD10" s="743"/>
      <c r="FLE10" s="743"/>
      <c r="FLF10" s="743"/>
      <c r="FLG10" s="743"/>
      <c r="FLH10" s="743"/>
      <c r="FLI10" s="743"/>
      <c r="FLJ10" s="743"/>
      <c r="FLK10" s="743"/>
      <c r="FLL10" s="743"/>
      <c r="FLM10" s="743"/>
      <c r="FLN10" s="743"/>
      <c r="FLO10" s="743"/>
      <c r="FLP10" s="743"/>
      <c r="FLQ10" s="743"/>
      <c r="FLR10" s="743"/>
      <c r="FLS10" s="743"/>
      <c r="FLT10" s="743"/>
      <c r="FLU10" s="743"/>
      <c r="FLV10" s="743"/>
      <c r="FLW10" s="743"/>
      <c r="FLX10" s="743"/>
      <c r="FLY10" s="743"/>
      <c r="FLZ10" s="743"/>
      <c r="FMA10" s="743"/>
      <c r="FMB10" s="743"/>
      <c r="FMC10" s="743"/>
      <c r="FMD10" s="743"/>
      <c r="FME10" s="743"/>
      <c r="FMF10" s="743"/>
      <c r="FMG10" s="743"/>
      <c r="FMH10" s="743"/>
      <c r="FMI10" s="743"/>
      <c r="FMJ10" s="743"/>
      <c r="FMK10" s="743"/>
      <c r="FML10" s="743"/>
      <c r="FMM10" s="743"/>
      <c r="FMN10" s="743"/>
      <c r="FMO10" s="743"/>
      <c r="FMP10" s="743"/>
      <c r="FMQ10" s="743"/>
      <c r="FMR10" s="743"/>
      <c r="FMS10" s="743"/>
      <c r="FMT10" s="743"/>
      <c r="FMU10" s="743"/>
      <c r="FMV10" s="743"/>
      <c r="FMW10" s="743"/>
      <c r="FMX10" s="743"/>
      <c r="FMY10" s="743"/>
      <c r="FMZ10" s="743"/>
      <c r="FNA10" s="743"/>
      <c r="FNB10" s="743"/>
      <c r="FNC10" s="743"/>
      <c r="FND10" s="743"/>
      <c r="FNE10" s="743"/>
      <c r="FNF10" s="743"/>
      <c r="FNG10" s="743"/>
      <c r="FNH10" s="743"/>
      <c r="FNI10" s="743"/>
      <c r="FNJ10" s="743"/>
      <c r="FNK10" s="743"/>
      <c r="FNL10" s="743"/>
      <c r="FNM10" s="743"/>
      <c r="FNN10" s="743"/>
      <c r="FNO10" s="743"/>
      <c r="FNP10" s="743"/>
      <c r="FNQ10" s="743"/>
      <c r="FNR10" s="743"/>
      <c r="FNS10" s="743"/>
      <c r="FNT10" s="743"/>
      <c r="FNU10" s="743"/>
      <c r="FNV10" s="743"/>
      <c r="FNW10" s="743"/>
      <c r="FNX10" s="743"/>
      <c r="FNY10" s="743"/>
      <c r="FNZ10" s="743"/>
      <c r="FOA10" s="743"/>
      <c r="FOB10" s="743"/>
      <c r="FOC10" s="743"/>
      <c r="FOD10" s="743"/>
      <c r="FOE10" s="743"/>
      <c r="FOF10" s="743"/>
      <c r="FOG10" s="743"/>
      <c r="FOH10" s="743"/>
      <c r="FOI10" s="743"/>
      <c r="FOJ10" s="743"/>
      <c r="FOK10" s="743"/>
      <c r="FOL10" s="743"/>
      <c r="FOM10" s="743"/>
      <c r="FON10" s="743"/>
      <c r="FOO10" s="743"/>
      <c r="FOP10" s="743"/>
      <c r="FOQ10" s="743"/>
      <c r="FOR10" s="743"/>
      <c r="FOS10" s="743"/>
      <c r="FOT10" s="743"/>
      <c r="FOU10" s="743"/>
      <c r="FOV10" s="743"/>
      <c r="FOW10" s="743"/>
      <c r="FOX10" s="743"/>
      <c r="FOY10" s="743"/>
      <c r="FOZ10" s="743"/>
      <c r="FPA10" s="743"/>
      <c r="FPB10" s="743"/>
      <c r="FPC10" s="743"/>
      <c r="FPD10" s="743"/>
      <c r="FPE10" s="743"/>
      <c r="FPF10" s="743"/>
      <c r="FPG10" s="743"/>
      <c r="FPH10" s="743"/>
      <c r="FPI10" s="743"/>
      <c r="FPJ10" s="743"/>
      <c r="FPK10" s="743"/>
      <c r="FPL10" s="743"/>
      <c r="FPM10" s="743"/>
      <c r="FPN10" s="743"/>
      <c r="FPO10" s="743"/>
      <c r="FPP10" s="743"/>
      <c r="FPQ10" s="743"/>
      <c r="FPR10" s="743"/>
      <c r="FPS10" s="743"/>
      <c r="FPT10" s="743"/>
      <c r="FPU10" s="743"/>
      <c r="FPV10" s="743"/>
      <c r="FPW10" s="743"/>
      <c r="FPX10" s="743"/>
      <c r="FPY10" s="743"/>
      <c r="FPZ10" s="743"/>
      <c r="FQA10" s="743"/>
      <c r="FQB10" s="743"/>
      <c r="FQC10" s="743"/>
      <c r="FQD10" s="743"/>
      <c r="FQE10" s="743"/>
      <c r="FQF10" s="743"/>
      <c r="FQG10" s="743"/>
      <c r="FQH10" s="743"/>
      <c r="FQI10" s="743"/>
      <c r="FQJ10" s="743"/>
      <c r="FQK10" s="743"/>
      <c r="FQL10" s="743"/>
      <c r="FQM10" s="743"/>
      <c r="FQN10" s="743"/>
      <c r="FQO10" s="743"/>
      <c r="FQP10" s="743"/>
      <c r="FQQ10" s="743"/>
      <c r="FQR10" s="743"/>
      <c r="FQS10" s="743"/>
      <c r="FQT10" s="743"/>
      <c r="FQU10" s="743"/>
      <c r="FQV10" s="743"/>
      <c r="FQW10" s="743"/>
      <c r="FQX10" s="743"/>
      <c r="FQY10" s="743"/>
      <c r="FQZ10" s="743"/>
      <c r="FRA10" s="743"/>
      <c r="FRB10" s="743"/>
      <c r="FRC10" s="743"/>
      <c r="FRD10" s="743"/>
      <c r="FRE10" s="743"/>
      <c r="FRF10" s="743"/>
      <c r="FRG10" s="743"/>
      <c r="FRH10" s="743"/>
      <c r="FRI10" s="743"/>
      <c r="FRJ10" s="743"/>
      <c r="FRK10" s="743"/>
      <c r="FRL10" s="743"/>
      <c r="FRM10" s="743"/>
      <c r="FRN10" s="743"/>
      <c r="FRO10" s="743"/>
      <c r="FRP10" s="743"/>
      <c r="FRQ10" s="743"/>
      <c r="FRR10" s="743"/>
      <c r="FRS10" s="743"/>
      <c r="FRT10" s="743"/>
      <c r="FRU10" s="743"/>
      <c r="FRV10" s="743"/>
      <c r="FRW10" s="743"/>
      <c r="FRX10" s="743"/>
      <c r="FRY10" s="743"/>
      <c r="FRZ10" s="743"/>
      <c r="FSA10" s="743"/>
      <c r="FSB10" s="743"/>
      <c r="FSC10" s="743"/>
      <c r="FSD10" s="743"/>
      <c r="FSE10" s="743"/>
      <c r="FSF10" s="743"/>
      <c r="FSG10" s="743"/>
      <c r="FSH10" s="743"/>
      <c r="FSI10" s="743"/>
      <c r="FSJ10" s="743"/>
      <c r="FSK10" s="743"/>
      <c r="FSL10" s="743"/>
      <c r="FSM10" s="743"/>
      <c r="FSN10" s="743"/>
      <c r="FSO10" s="743"/>
      <c r="FSP10" s="743"/>
      <c r="FSQ10" s="743"/>
      <c r="FSR10" s="743"/>
      <c r="FSS10" s="743"/>
      <c r="FST10" s="743"/>
      <c r="FSU10" s="743"/>
      <c r="FSV10" s="743"/>
      <c r="FSW10" s="743"/>
      <c r="FSX10" s="743"/>
      <c r="FSY10" s="743"/>
      <c r="FSZ10" s="743"/>
      <c r="FTA10" s="743"/>
      <c r="FTB10" s="743"/>
      <c r="FTC10" s="743"/>
      <c r="FTD10" s="743"/>
      <c r="FTE10" s="743"/>
      <c r="FTF10" s="743"/>
      <c r="FTG10" s="743"/>
      <c r="FTH10" s="743"/>
      <c r="FTI10" s="743"/>
      <c r="FTJ10" s="743"/>
      <c r="FTK10" s="743"/>
      <c r="FTL10" s="743"/>
      <c r="FTM10" s="743"/>
      <c r="FTN10" s="743"/>
      <c r="FTO10" s="743"/>
      <c r="FTP10" s="743"/>
      <c r="FTQ10" s="743"/>
      <c r="FTR10" s="743"/>
      <c r="FTS10" s="743"/>
      <c r="FTT10" s="743"/>
      <c r="FTU10" s="743"/>
      <c r="FTV10" s="743"/>
      <c r="FTW10" s="743"/>
      <c r="FTX10" s="743"/>
      <c r="FTY10" s="743"/>
      <c r="FTZ10" s="743"/>
      <c r="FUA10" s="743"/>
      <c r="FUB10" s="743"/>
      <c r="FUC10" s="743"/>
      <c r="FUD10" s="743"/>
      <c r="FUE10" s="743"/>
      <c r="FUF10" s="743"/>
      <c r="FUG10" s="743"/>
      <c r="FUH10" s="743"/>
      <c r="FUI10" s="743"/>
      <c r="FUJ10" s="743"/>
      <c r="FUK10" s="743"/>
      <c r="FUL10" s="743"/>
      <c r="FUM10" s="743"/>
      <c r="FUN10" s="743"/>
      <c r="FUO10" s="743"/>
      <c r="FUP10" s="743"/>
      <c r="FUQ10" s="743"/>
      <c r="FUR10" s="743"/>
      <c r="FUS10" s="743"/>
      <c r="FUT10" s="743"/>
      <c r="FUU10" s="743"/>
      <c r="FUV10" s="743"/>
      <c r="FUW10" s="743"/>
      <c r="FUX10" s="743"/>
      <c r="FUY10" s="743"/>
      <c r="FUZ10" s="743"/>
      <c r="FVA10" s="743"/>
      <c r="FVB10" s="743"/>
      <c r="FVC10" s="743"/>
      <c r="FVD10" s="743"/>
      <c r="FVE10" s="743"/>
      <c r="FVF10" s="743"/>
      <c r="FVG10" s="743"/>
      <c r="FVH10" s="743"/>
      <c r="FVI10" s="743"/>
      <c r="FVJ10" s="743"/>
      <c r="FVK10" s="743"/>
      <c r="FVL10" s="743"/>
      <c r="FVM10" s="743"/>
      <c r="FVN10" s="743"/>
      <c r="FVO10" s="743"/>
      <c r="FVP10" s="743"/>
      <c r="FVQ10" s="743"/>
      <c r="FVR10" s="743"/>
      <c r="FVS10" s="743"/>
      <c r="FVT10" s="743"/>
      <c r="FVU10" s="743"/>
      <c r="FVV10" s="743"/>
      <c r="FVW10" s="743"/>
      <c r="FVX10" s="743"/>
      <c r="FVY10" s="743"/>
      <c r="FVZ10" s="743"/>
      <c r="FWA10" s="743"/>
      <c r="FWB10" s="743"/>
      <c r="FWC10" s="743"/>
      <c r="FWD10" s="743"/>
      <c r="FWE10" s="743"/>
      <c r="FWF10" s="743"/>
      <c r="FWG10" s="743"/>
      <c r="FWH10" s="743"/>
      <c r="FWI10" s="743"/>
      <c r="FWJ10" s="743"/>
      <c r="FWK10" s="743"/>
      <c r="FWL10" s="743"/>
      <c r="FWM10" s="743"/>
      <c r="FWN10" s="743"/>
      <c r="FWO10" s="743"/>
      <c r="FWP10" s="743"/>
      <c r="FWQ10" s="743"/>
      <c r="FWR10" s="743"/>
      <c r="FWS10" s="743"/>
      <c r="FWT10" s="743"/>
      <c r="FWU10" s="743"/>
      <c r="FWV10" s="743"/>
      <c r="FWW10" s="743"/>
      <c r="FWX10" s="743"/>
      <c r="FWY10" s="743"/>
      <c r="FWZ10" s="743"/>
      <c r="FXA10" s="743"/>
      <c r="FXB10" s="743"/>
      <c r="FXC10" s="743"/>
      <c r="FXD10" s="743"/>
      <c r="FXE10" s="743"/>
      <c r="FXF10" s="743"/>
      <c r="FXG10" s="743"/>
      <c r="FXH10" s="743"/>
      <c r="FXI10" s="743"/>
      <c r="FXJ10" s="743"/>
      <c r="FXK10" s="743"/>
      <c r="FXL10" s="743"/>
      <c r="FXM10" s="743"/>
      <c r="FXN10" s="743"/>
      <c r="FXO10" s="743"/>
      <c r="FXP10" s="743"/>
      <c r="FXQ10" s="743"/>
      <c r="FXR10" s="743"/>
      <c r="FXS10" s="743"/>
      <c r="FXT10" s="743"/>
      <c r="FXU10" s="743"/>
      <c r="FXV10" s="743"/>
      <c r="FXW10" s="743"/>
      <c r="FXX10" s="743"/>
      <c r="FXY10" s="743"/>
      <c r="FXZ10" s="743"/>
      <c r="FYA10" s="743"/>
      <c r="FYB10" s="743"/>
      <c r="FYC10" s="743"/>
      <c r="FYD10" s="743"/>
      <c r="FYE10" s="743"/>
      <c r="FYF10" s="743"/>
      <c r="FYG10" s="743"/>
      <c r="FYH10" s="743"/>
      <c r="FYI10" s="743"/>
      <c r="FYJ10" s="743"/>
      <c r="FYK10" s="743"/>
      <c r="FYL10" s="743"/>
      <c r="FYM10" s="743"/>
      <c r="FYN10" s="743"/>
      <c r="FYO10" s="743"/>
      <c r="FYP10" s="743"/>
      <c r="FYQ10" s="743"/>
      <c r="FYR10" s="743"/>
      <c r="FYS10" s="743"/>
      <c r="FYT10" s="743"/>
      <c r="FYU10" s="743"/>
      <c r="FYV10" s="743"/>
      <c r="FYW10" s="743"/>
      <c r="FYX10" s="743"/>
      <c r="FYY10" s="743"/>
      <c r="FYZ10" s="743"/>
      <c r="FZA10" s="743"/>
      <c r="FZB10" s="743"/>
      <c r="FZC10" s="743"/>
      <c r="FZD10" s="743"/>
      <c r="FZE10" s="743"/>
      <c r="FZF10" s="743"/>
      <c r="FZG10" s="743"/>
      <c r="FZH10" s="743"/>
      <c r="FZI10" s="743"/>
      <c r="FZJ10" s="743"/>
      <c r="FZK10" s="743"/>
      <c r="FZL10" s="743"/>
      <c r="FZM10" s="743"/>
      <c r="FZN10" s="743"/>
      <c r="FZO10" s="743"/>
      <c r="FZP10" s="743"/>
      <c r="FZQ10" s="743"/>
      <c r="FZR10" s="743"/>
      <c r="FZS10" s="743"/>
      <c r="FZT10" s="743"/>
      <c r="FZU10" s="743"/>
      <c r="FZV10" s="743"/>
      <c r="FZW10" s="743"/>
      <c r="FZX10" s="743"/>
      <c r="FZY10" s="743"/>
      <c r="FZZ10" s="743"/>
      <c r="GAA10" s="743"/>
      <c r="GAB10" s="743"/>
      <c r="GAC10" s="743"/>
      <c r="GAD10" s="743"/>
      <c r="GAE10" s="743"/>
      <c r="GAF10" s="743"/>
      <c r="GAG10" s="743"/>
      <c r="GAH10" s="743"/>
      <c r="GAI10" s="743"/>
      <c r="GAJ10" s="743"/>
      <c r="GAK10" s="743"/>
      <c r="GAL10" s="743"/>
      <c r="GAM10" s="743"/>
      <c r="GAN10" s="743"/>
      <c r="GAO10" s="743"/>
      <c r="GAP10" s="743"/>
      <c r="GAQ10" s="743"/>
      <c r="GAR10" s="743"/>
      <c r="GAS10" s="743"/>
      <c r="GAT10" s="743"/>
      <c r="GAU10" s="743"/>
      <c r="GAV10" s="743"/>
      <c r="GAW10" s="743"/>
      <c r="GAX10" s="743"/>
      <c r="GAY10" s="743"/>
      <c r="GAZ10" s="743"/>
      <c r="GBA10" s="743"/>
      <c r="GBB10" s="743"/>
      <c r="GBC10" s="743"/>
      <c r="GBD10" s="743"/>
      <c r="GBE10" s="743"/>
      <c r="GBF10" s="743"/>
      <c r="GBG10" s="743"/>
      <c r="GBH10" s="743"/>
      <c r="GBI10" s="743"/>
      <c r="GBJ10" s="743"/>
      <c r="GBK10" s="743"/>
      <c r="GBL10" s="743"/>
      <c r="GBM10" s="743"/>
      <c r="GBN10" s="743"/>
      <c r="GBO10" s="743"/>
      <c r="GBP10" s="743"/>
      <c r="GBQ10" s="743"/>
      <c r="GBR10" s="743"/>
      <c r="GBS10" s="743"/>
      <c r="GBT10" s="743"/>
      <c r="GBU10" s="743"/>
      <c r="GBV10" s="743"/>
      <c r="GBW10" s="743"/>
      <c r="GBX10" s="743"/>
      <c r="GBY10" s="743"/>
      <c r="GBZ10" s="743"/>
      <c r="GCA10" s="743"/>
      <c r="GCB10" s="743"/>
      <c r="GCC10" s="743"/>
      <c r="GCD10" s="743"/>
      <c r="GCE10" s="743"/>
      <c r="GCF10" s="743"/>
      <c r="GCG10" s="743"/>
      <c r="GCH10" s="743"/>
      <c r="GCI10" s="743"/>
      <c r="GCJ10" s="743"/>
      <c r="GCK10" s="743"/>
      <c r="GCL10" s="743"/>
      <c r="GCM10" s="743"/>
      <c r="GCN10" s="743"/>
      <c r="GCO10" s="743"/>
      <c r="GCP10" s="743"/>
      <c r="GCQ10" s="743"/>
      <c r="GCR10" s="743"/>
      <c r="GCS10" s="743"/>
      <c r="GCT10" s="743"/>
      <c r="GCU10" s="743"/>
      <c r="GCV10" s="743"/>
      <c r="GCW10" s="743"/>
      <c r="GCX10" s="743"/>
      <c r="GCY10" s="743"/>
      <c r="GCZ10" s="743"/>
      <c r="GDA10" s="743"/>
      <c r="GDB10" s="743"/>
      <c r="GDC10" s="743"/>
      <c r="GDD10" s="743"/>
      <c r="GDE10" s="743"/>
      <c r="GDF10" s="743"/>
      <c r="GDG10" s="743"/>
      <c r="GDH10" s="743"/>
      <c r="GDI10" s="743"/>
      <c r="GDJ10" s="743"/>
      <c r="GDK10" s="743"/>
      <c r="GDL10" s="743"/>
      <c r="GDM10" s="743"/>
      <c r="GDN10" s="743"/>
      <c r="GDO10" s="743"/>
      <c r="GDP10" s="743"/>
      <c r="GDQ10" s="743"/>
      <c r="GDR10" s="743"/>
      <c r="GDS10" s="743"/>
      <c r="GDT10" s="743"/>
      <c r="GDU10" s="743"/>
      <c r="GDV10" s="743"/>
      <c r="GDW10" s="743"/>
      <c r="GDX10" s="743"/>
      <c r="GDY10" s="743"/>
      <c r="GDZ10" s="743"/>
      <c r="GEA10" s="743"/>
      <c r="GEB10" s="743"/>
      <c r="GEC10" s="743"/>
      <c r="GED10" s="743"/>
      <c r="GEE10" s="743"/>
      <c r="GEF10" s="743"/>
      <c r="GEG10" s="743"/>
      <c r="GEH10" s="743"/>
      <c r="GEI10" s="743"/>
      <c r="GEJ10" s="743"/>
      <c r="GEK10" s="743"/>
      <c r="GEL10" s="743"/>
      <c r="GEM10" s="743"/>
      <c r="GEN10" s="743"/>
      <c r="GEO10" s="743"/>
      <c r="GEP10" s="743"/>
      <c r="GEQ10" s="743"/>
      <c r="GER10" s="743"/>
      <c r="GES10" s="743"/>
      <c r="GET10" s="743"/>
      <c r="GEU10" s="743"/>
      <c r="GEV10" s="743"/>
      <c r="GEW10" s="743"/>
      <c r="GEX10" s="743"/>
      <c r="GEY10" s="743"/>
      <c r="GEZ10" s="743"/>
      <c r="GFA10" s="743"/>
      <c r="GFB10" s="743"/>
      <c r="GFC10" s="743"/>
      <c r="GFD10" s="743"/>
      <c r="GFE10" s="743"/>
      <c r="GFF10" s="743"/>
      <c r="GFG10" s="743"/>
      <c r="GFH10" s="743"/>
      <c r="GFI10" s="743"/>
      <c r="GFJ10" s="743"/>
      <c r="GFK10" s="743"/>
      <c r="GFL10" s="743"/>
      <c r="GFM10" s="743"/>
      <c r="GFN10" s="743"/>
      <c r="GFO10" s="743"/>
      <c r="GFP10" s="743"/>
      <c r="GFQ10" s="743"/>
      <c r="GFR10" s="743"/>
      <c r="GFS10" s="743"/>
      <c r="GFT10" s="743"/>
      <c r="GFU10" s="743"/>
      <c r="GFV10" s="743"/>
      <c r="GFW10" s="743"/>
      <c r="GFX10" s="743"/>
      <c r="GFY10" s="743"/>
      <c r="GFZ10" s="743"/>
      <c r="GGA10" s="743"/>
      <c r="GGB10" s="743"/>
      <c r="GGC10" s="743"/>
      <c r="GGD10" s="743"/>
      <c r="GGE10" s="743"/>
      <c r="GGF10" s="743"/>
      <c r="GGG10" s="743"/>
      <c r="GGH10" s="743"/>
      <c r="GGI10" s="743"/>
      <c r="GGJ10" s="743"/>
      <c r="GGK10" s="743"/>
      <c r="GGL10" s="743"/>
      <c r="GGM10" s="743"/>
      <c r="GGN10" s="743"/>
      <c r="GGO10" s="743"/>
      <c r="GGP10" s="743"/>
      <c r="GGQ10" s="743"/>
      <c r="GGR10" s="743"/>
      <c r="GGS10" s="743"/>
      <c r="GGT10" s="743"/>
      <c r="GGU10" s="743"/>
      <c r="GGV10" s="743"/>
      <c r="GGW10" s="743"/>
      <c r="GGX10" s="743"/>
      <c r="GGY10" s="743"/>
      <c r="GGZ10" s="743"/>
      <c r="GHA10" s="743"/>
      <c r="GHB10" s="743"/>
      <c r="GHC10" s="743"/>
      <c r="GHD10" s="743"/>
      <c r="GHE10" s="743"/>
      <c r="GHF10" s="743"/>
      <c r="GHG10" s="743"/>
      <c r="GHH10" s="743"/>
      <c r="GHI10" s="743"/>
      <c r="GHJ10" s="743"/>
      <c r="GHK10" s="743"/>
      <c r="GHL10" s="743"/>
      <c r="GHM10" s="743"/>
      <c r="GHN10" s="743"/>
      <c r="GHO10" s="743"/>
      <c r="GHP10" s="743"/>
      <c r="GHQ10" s="743"/>
      <c r="GHR10" s="743"/>
      <c r="GHS10" s="743"/>
      <c r="GHT10" s="743"/>
      <c r="GHU10" s="743"/>
      <c r="GHV10" s="743"/>
      <c r="GHW10" s="743"/>
      <c r="GHX10" s="743"/>
      <c r="GHY10" s="743"/>
      <c r="GHZ10" s="743"/>
      <c r="GIA10" s="743"/>
      <c r="GIB10" s="743"/>
      <c r="GIC10" s="743"/>
      <c r="GID10" s="743"/>
      <c r="GIE10" s="743"/>
      <c r="GIF10" s="743"/>
      <c r="GIG10" s="743"/>
      <c r="GIH10" s="743"/>
      <c r="GII10" s="743"/>
      <c r="GIJ10" s="743"/>
      <c r="GIK10" s="743"/>
      <c r="GIL10" s="743"/>
      <c r="GIM10" s="743"/>
      <c r="GIN10" s="743"/>
      <c r="GIO10" s="743"/>
      <c r="GIP10" s="743"/>
      <c r="GIQ10" s="743"/>
      <c r="GIR10" s="743"/>
      <c r="GIS10" s="743"/>
      <c r="GIT10" s="743"/>
      <c r="GIU10" s="743"/>
      <c r="GIV10" s="743"/>
      <c r="GIW10" s="743"/>
      <c r="GIX10" s="743"/>
      <c r="GIY10" s="743"/>
      <c r="GIZ10" s="743"/>
      <c r="GJA10" s="743"/>
      <c r="GJB10" s="743"/>
      <c r="GJC10" s="743"/>
      <c r="GJD10" s="743"/>
      <c r="GJE10" s="743"/>
      <c r="GJF10" s="743"/>
      <c r="GJG10" s="743"/>
      <c r="GJH10" s="743"/>
      <c r="GJI10" s="743"/>
      <c r="GJJ10" s="743"/>
      <c r="GJK10" s="743"/>
      <c r="GJL10" s="743"/>
      <c r="GJM10" s="743"/>
      <c r="GJN10" s="743"/>
      <c r="GJO10" s="743"/>
      <c r="GJP10" s="743"/>
      <c r="GJQ10" s="743"/>
      <c r="GJR10" s="743"/>
      <c r="GJS10" s="743"/>
      <c r="GJT10" s="743"/>
      <c r="GJU10" s="743"/>
      <c r="GJV10" s="743"/>
      <c r="GJW10" s="743"/>
      <c r="GJX10" s="743"/>
      <c r="GJY10" s="743"/>
      <c r="GJZ10" s="743"/>
      <c r="GKA10" s="743"/>
      <c r="GKB10" s="743"/>
      <c r="GKC10" s="743"/>
      <c r="GKD10" s="743"/>
      <c r="GKE10" s="743"/>
      <c r="GKF10" s="743"/>
      <c r="GKG10" s="743"/>
      <c r="GKH10" s="743"/>
      <c r="GKI10" s="743"/>
      <c r="GKJ10" s="743"/>
      <c r="GKK10" s="743"/>
      <c r="GKL10" s="743"/>
      <c r="GKM10" s="743"/>
      <c r="GKN10" s="743"/>
      <c r="GKO10" s="743"/>
      <c r="GKP10" s="743"/>
      <c r="GKQ10" s="743"/>
      <c r="GKR10" s="743"/>
      <c r="GKS10" s="743"/>
      <c r="GKT10" s="743"/>
      <c r="GKU10" s="743"/>
      <c r="GKV10" s="743"/>
      <c r="GKW10" s="743"/>
      <c r="GKX10" s="743"/>
      <c r="GKY10" s="743"/>
      <c r="GKZ10" s="743"/>
      <c r="GLA10" s="743"/>
      <c r="GLB10" s="743"/>
      <c r="GLC10" s="743"/>
      <c r="GLD10" s="743"/>
      <c r="GLE10" s="743"/>
      <c r="GLF10" s="743"/>
      <c r="GLG10" s="743"/>
      <c r="GLH10" s="743"/>
      <c r="GLI10" s="743"/>
      <c r="GLJ10" s="743"/>
      <c r="GLK10" s="743"/>
      <c r="GLL10" s="743"/>
      <c r="GLM10" s="743"/>
      <c r="GLN10" s="743"/>
      <c r="GLO10" s="743"/>
      <c r="GLP10" s="743"/>
      <c r="GLQ10" s="743"/>
      <c r="GLR10" s="743"/>
      <c r="GLS10" s="743"/>
      <c r="GLT10" s="743"/>
      <c r="GLU10" s="743"/>
      <c r="GLV10" s="743"/>
      <c r="GLW10" s="743"/>
      <c r="GLX10" s="743"/>
      <c r="GLY10" s="743"/>
      <c r="GLZ10" s="743"/>
      <c r="GMA10" s="743"/>
      <c r="GMB10" s="743"/>
      <c r="GMC10" s="743"/>
      <c r="GMD10" s="743"/>
      <c r="GME10" s="743"/>
      <c r="GMF10" s="743"/>
      <c r="GMG10" s="743"/>
      <c r="GMH10" s="743"/>
      <c r="GMI10" s="743"/>
      <c r="GMJ10" s="743"/>
      <c r="GMK10" s="743"/>
      <c r="GML10" s="743"/>
      <c r="GMM10" s="743"/>
      <c r="GMN10" s="743"/>
      <c r="GMO10" s="743"/>
      <c r="GMP10" s="743"/>
      <c r="GMQ10" s="743"/>
      <c r="GMR10" s="743"/>
      <c r="GMS10" s="743"/>
      <c r="GMT10" s="743"/>
      <c r="GMU10" s="743"/>
      <c r="GMV10" s="743"/>
      <c r="GMW10" s="743"/>
      <c r="GMX10" s="743"/>
      <c r="GMY10" s="743"/>
      <c r="GMZ10" s="743"/>
      <c r="GNA10" s="743"/>
      <c r="GNB10" s="743"/>
      <c r="GNC10" s="743"/>
      <c r="GND10" s="743"/>
      <c r="GNE10" s="743"/>
      <c r="GNF10" s="743"/>
      <c r="GNG10" s="743"/>
      <c r="GNH10" s="743"/>
      <c r="GNI10" s="743"/>
      <c r="GNJ10" s="743"/>
      <c r="GNK10" s="743"/>
      <c r="GNL10" s="743"/>
      <c r="GNM10" s="743"/>
      <c r="GNN10" s="743"/>
      <c r="GNO10" s="743"/>
      <c r="GNP10" s="743"/>
      <c r="GNQ10" s="743"/>
      <c r="GNR10" s="743"/>
      <c r="GNS10" s="743"/>
      <c r="GNT10" s="743"/>
      <c r="GNU10" s="743"/>
      <c r="GNV10" s="743"/>
      <c r="GNW10" s="743"/>
      <c r="GNX10" s="743"/>
      <c r="GNY10" s="743"/>
      <c r="GNZ10" s="743"/>
      <c r="GOA10" s="743"/>
      <c r="GOB10" s="743"/>
      <c r="GOC10" s="743"/>
      <c r="GOD10" s="743"/>
      <c r="GOE10" s="743"/>
      <c r="GOF10" s="743"/>
      <c r="GOG10" s="743"/>
      <c r="GOH10" s="743"/>
      <c r="GOI10" s="743"/>
      <c r="GOJ10" s="743"/>
      <c r="GOK10" s="743"/>
      <c r="GOL10" s="743"/>
      <c r="GOM10" s="743"/>
      <c r="GON10" s="743"/>
      <c r="GOO10" s="743"/>
      <c r="GOP10" s="743"/>
      <c r="GOQ10" s="743"/>
      <c r="GOR10" s="743"/>
      <c r="GOS10" s="743"/>
      <c r="GOT10" s="743"/>
      <c r="GOU10" s="743"/>
      <c r="GOV10" s="743"/>
      <c r="GOW10" s="743"/>
      <c r="GOX10" s="743"/>
      <c r="GOY10" s="743"/>
      <c r="GOZ10" s="743"/>
      <c r="GPA10" s="743"/>
      <c r="GPB10" s="743"/>
      <c r="GPC10" s="743"/>
      <c r="GPD10" s="743"/>
      <c r="GPE10" s="743"/>
      <c r="GPF10" s="743"/>
      <c r="GPG10" s="743"/>
      <c r="GPH10" s="743"/>
      <c r="GPI10" s="743"/>
      <c r="GPJ10" s="743"/>
      <c r="GPK10" s="743"/>
      <c r="GPL10" s="743"/>
      <c r="GPM10" s="743"/>
      <c r="GPN10" s="743"/>
      <c r="GPO10" s="743"/>
      <c r="GPP10" s="743"/>
      <c r="GPQ10" s="743"/>
      <c r="GPR10" s="743"/>
      <c r="GPS10" s="743"/>
      <c r="GPT10" s="743"/>
      <c r="GPU10" s="743"/>
      <c r="GPV10" s="743"/>
      <c r="GPW10" s="743"/>
      <c r="GPX10" s="743"/>
      <c r="GPY10" s="743"/>
      <c r="GPZ10" s="743"/>
      <c r="GQA10" s="743"/>
      <c r="GQB10" s="743"/>
      <c r="GQC10" s="743"/>
      <c r="GQD10" s="743"/>
      <c r="GQE10" s="743"/>
      <c r="GQF10" s="743"/>
      <c r="GQG10" s="743"/>
      <c r="GQH10" s="743"/>
      <c r="GQI10" s="743"/>
      <c r="GQJ10" s="743"/>
      <c r="GQK10" s="743"/>
      <c r="GQL10" s="743"/>
      <c r="GQM10" s="743"/>
      <c r="GQN10" s="743"/>
      <c r="GQO10" s="743"/>
      <c r="GQP10" s="743"/>
      <c r="GQQ10" s="743"/>
      <c r="GQR10" s="743"/>
      <c r="GQS10" s="743"/>
      <c r="GQT10" s="743"/>
      <c r="GQU10" s="743"/>
      <c r="GQV10" s="743"/>
      <c r="GQW10" s="743"/>
      <c r="GQX10" s="743"/>
      <c r="GQY10" s="743"/>
      <c r="GQZ10" s="743"/>
      <c r="GRA10" s="743"/>
      <c r="GRB10" s="743"/>
      <c r="GRC10" s="743"/>
      <c r="GRD10" s="743"/>
      <c r="GRE10" s="743"/>
      <c r="GRF10" s="743"/>
      <c r="GRG10" s="743"/>
      <c r="GRH10" s="743"/>
      <c r="GRI10" s="743"/>
      <c r="GRJ10" s="743"/>
      <c r="GRK10" s="743"/>
      <c r="GRL10" s="743"/>
      <c r="GRM10" s="743"/>
      <c r="GRN10" s="743"/>
      <c r="GRO10" s="743"/>
      <c r="GRP10" s="743"/>
      <c r="GRQ10" s="743"/>
      <c r="GRR10" s="743"/>
      <c r="GRS10" s="743"/>
      <c r="GRT10" s="743"/>
      <c r="GRU10" s="743"/>
      <c r="GRV10" s="743"/>
      <c r="GRW10" s="743"/>
      <c r="GRX10" s="743"/>
      <c r="GRY10" s="743"/>
      <c r="GRZ10" s="743"/>
      <c r="GSA10" s="743"/>
      <c r="GSB10" s="743"/>
      <c r="GSC10" s="743"/>
      <c r="GSD10" s="743"/>
      <c r="GSE10" s="743"/>
      <c r="GSF10" s="743"/>
      <c r="GSG10" s="743"/>
      <c r="GSH10" s="743"/>
      <c r="GSI10" s="743"/>
      <c r="GSJ10" s="743"/>
      <c r="GSK10" s="743"/>
      <c r="GSL10" s="743"/>
      <c r="GSM10" s="743"/>
      <c r="GSN10" s="743"/>
      <c r="GSO10" s="743"/>
      <c r="GSP10" s="743"/>
      <c r="GSQ10" s="743"/>
      <c r="GSR10" s="743"/>
      <c r="GSS10" s="743"/>
      <c r="GST10" s="743"/>
      <c r="GSU10" s="743"/>
      <c r="GSV10" s="743"/>
      <c r="GSW10" s="743"/>
      <c r="GSX10" s="743"/>
      <c r="GSY10" s="743"/>
      <c r="GSZ10" s="743"/>
      <c r="GTA10" s="743"/>
      <c r="GTB10" s="743"/>
      <c r="GTC10" s="743"/>
      <c r="GTD10" s="743"/>
      <c r="GTE10" s="743"/>
      <c r="GTF10" s="743"/>
      <c r="GTG10" s="743"/>
      <c r="GTH10" s="743"/>
      <c r="GTI10" s="743"/>
      <c r="GTJ10" s="743"/>
      <c r="GTK10" s="743"/>
      <c r="GTL10" s="743"/>
      <c r="GTM10" s="743"/>
      <c r="GTN10" s="743"/>
      <c r="GTO10" s="743"/>
      <c r="GTP10" s="743"/>
      <c r="GTQ10" s="743"/>
      <c r="GTR10" s="743"/>
      <c r="GTS10" s="743"/>
      <c r="GTT10" s="743"/>
      <c r="GTU10" s="743"/>
      <c r="GTV10" s="743"/>
      <c r="GTW10" s="743"/>
      <c r="GTX10" s="743"/>
      <c r="GTY10" s="743"/>
      <c r="GTZ10" s="743"/>
      <c r="GUA10" s="743"/>
      <c r="GUB10" s="743"/>
      <c r="GUC10" s="743"/>
      <c r="GUD10" s="743"/>
      <c r="GUE10" s="743"/>
      <c r="GUF10" s="743"/>
      <c r="GUG10" s="743"/>
      <c r="GUH10" s="743"/>
      <c r="GUI10" s="743"/>
      <c r="GUJ10" s="743"/>
      <c r="GUK10" s="743"/>
      <c r="GUL10" s="743"/>
      <c r="GUM10" s="743"/>
      <c r="GUN10" s="743"/>
      <c r="GUO10" s="743"/>
      <c r="GUP10" s="743"/>
      <c r="GUQ10" s="743"/>
      <c r="GUR10" s="743"/>
      <c r="GUS10" s="743"/>
      <c r="GUT10" s="743"/>
      <c r="GUU10" s="743"/>
      <c r="GUV10" s="743"/>
      <c r="GUW10" s="743"/>
      <c r="GUX10" s="743"/>
      <c r="GUY10" s="743"/>
      <c r="GUZ10" s="743"/>
      <c r="GVA10" s="743"/>
      <c r="GVB10" s="743"/>
      <c r="GVC10" s="743"/>
      <c r="GVD10" s="743"/>
      <c r="GVE10" s="743"/>
      <c r="GVF10" s="743"/>
      <c r="GVG10" s="743"/>
      <c r="GVH10" s="743"/>
      <c r="GVI10" s="743"/>
      <c r="GVJ10" s="743"/>
      <c r="GVK10" s="743"/>
      <c r="GVL10" s="743"/>
      <c r="GVM10" s="743"/>
      <c r="GVN10" s="743"/>
      <c r="GVO10" s="743"/>
      <c r="GVP10" s="743"/>
      <c r="GVQ10" s="743"/>
      <c r="GVR10" s="743"/>
      <c r="GVS10" s="743"/>
      <c r="GVT10" s="743"/>
      <c r="GVU10" s="743"/>
      <c r="GVV10" s="743"/>
      <c r="GVW10" s="743"/>
      <c r="GVX10" s="743"/>
      <c r="GVY10" s="743"/>
      <c r="GVZ10" s="743"/>
      <c r="GWA10" s="743"/>
      <c r="GWB10" s="743"/>
      <c r="GWC10" s="743"/>
      <c r="GWD10" s="743"/>
      <c r="GWE10" s="743"/>
      <c r="GWF10" s="743"/>
      <c r="GWG10" s="743"/>
      <c r="GWH10" s="743"/>
      <c r="GWI10" s="743"/>
      <c r="GWJ10" s="743"/>
      <c r="GWK10" s="743"/>
      <c r="GWL10" s="743"/>
      <c r="GWM10" s="743"/>
      <c r="GWN10" s="743"/>
      <c r="GWO10" s="743"/>
      <c r="GWP10" s="743"/>
      <c r="GWQ10" s="743"/>
      <c r="GWR10" s="743"/>
      <c r="GWS10" s="743"/>
      <c r="GWT10" s="743"/>
      <c r="GWU10" s="743"/>
      <c r="GWV10" s="743"/>
      <c r="GWW10" s="743"/>
      <c r="GWX10" s="743"/>
      <c r="GWY10" s="743"/>
      <c r="GWZ10" s="743"/>
      <c r="GXA10" s="743"/>
      <c r="GXB10" s="743"/>
      <c r="GXC10" s="743"/>
      <c r="GXD10" s="743"/>
      <c r="GXE10" s="743"/>
      <c r="GXF10" s="743"/>
      <c r="GXG10" s="743"/>
      <c r="GXH10" s="743"/>
      <c r="GXI10" s="743"/>
      <c r="GXJ10" s="743"/>
      <c r="GXK10" s="743"/>
      <c r="GXL10" s="743"/>
      <c r="GXM10" s="743"/>
      <c r="GXN10" s="743"/>
      <c r="GXO10" s="743"/>
      <c r="GXP10" s="743"/>
      <c r="GXQ10" s="743"/>
      <c r="GXR10" s="743"/>
      <c r="GXS10" s="743"/>
      <c r="GXT10" s="743"/>
      <c r="GXU10" s="743"/>
      <c r="GXV10" s="743"/>
      <c r="GXW10" s="743"/>
      <c r="GXX10" s="743"/>
      <c r="GXY10" s="743"/>
      <c r="GXZ10" s="743"/>
      <c r="GYA10" s="743"/>
      <c r="GYB10" s="743"/>
      <c r="GYC10" s="743"/>
      <c r="GYD10" s="743"/>
      <c r="GYE10" s="743"/>
      <c r="GYF10" s="743"/>
      <c r="GYG10" s="743"/>
      <c r="GYH10" s="743"/>
      <c r="GYI10" s="743"/>
      <c r="GYJ10" s="743"/>
      <c r="GYK10" s="743"/>
      <c r="GYL10" s="743"/>
      <c r="GYM10" s="743"/>
      <c r="GYN10" s="743"/>
      <c r="GYO10" s="743"/>
      <c r="GYP10" s="743"/>
      <c r="GYQ10" s="743"/>
      <c r="GYR10" s="743"/>
      <c r="GYS10" s="743"/>
      <c r="GYT10" s="743"/>
      <c r="GYU10" s="743"/>
      <c r="GYV10" s="743"/>
      <c r="GYW10" s="743"/>
      <c r="GYX10" s="743"/>
      <c r="GYY10" s="743"/>
      <c r="GYZ10" s="743"/>
      <c r="GZA10" s="743"/>
      <c r="GZB10" s="743"/>
      <c r="GZC10" s="743"/>
      <c r="GZD10" s="743"/>
      <c r="GZE10" s="743"/>
      <c r="GZF10" s="743"/>
      <c r="GZG10" s="743"/>
      <c r="GZH10" s="743"/>
      <c r="GZI10" s="743"/>
      <c r="GZJ10" s="743"/>
      <c r="GZK10" s="743"/>
      <c r="GZL10" s="743"/>
      <c r="GZM10" s="743"/>
      <c r="GZN10" s="743"/>
      <c r="GZO10" s="743"/>
      <c r="GZP10" s="743"/>
      <c r="GZQ10" s="743"/>
      <c r="GZR10" s="743"/>
      <c r="GZS10" s="743"/>
      <c r="GZT10" s="743"/>
      <c r="GZU10" s="743"/>
      <c r="GZV10" s="743"/>
      <c r="GZW10" s="743"/>
      <c r="GZX10" s="743"/>
      <c r="GZY10" s="743"/>
      <c r="GZZ10" s="743"/>
      <c r="HAA10" s="743"/>
      <c r="HAB10" s="743"/>
      <c r="HAC10" s="743"/>
      <c r="HAD10" s="743"/>
      <c r="HAE10" s="743"/>
      <c r="HAF10" s="743"/>
      <c r="HAG10" s="743"/>
      <c r="HAH10" s="743"/>
      <c r="HAI10" s="743"/>
      <c r="HAJ10" s="743"/>
      <c r="HAK10" s="743"/>
      <c r="HAL10" s="743"/>
      <c r="HAM10" s="743"/>
      <c r="HAN10" s="743"/>
      <c r="HAO10" s="743"/>
      <c r="HAP10" s="743"/>
      <c r="HAQ10" s="743"/>
      <c r="HAR10" s="743"/>
      <c r="HAS10" s="743"/>
      <c r="HAT10" s="743"/>
      <c r="HAU10" s="743"/>
      <c r="HAV10" s="743"/>
      <c r="HAW10" s="743"/>
      <c r="HAX10" s="743"/>
      <c r="HAY10" s="743"/>
      <c r="HAZ10" s="743"/>
      <c r="HBA10" s="743"/>
      <c r="HBB10" s="743"/>
      <c r="HBC10" s="743"/>
      <c r="HBD10" s="743"/>
      <c r="HBE10" s="743"/>
      <c r="HBF10" s="743"/>
      <c r="HBG10" s="743"/>
      <c r="HBH10" s="743"/>
      <c r="HBI10" s="743"/>
      <c r="HBJ10" s="743"/>
      <c r="HBK10" s="743"/>
      <c r="HBL10" s="743"/>
      <c r="HBM10" s="743"/>
      <c r="HBN10" s="743"/>
      <c r="HBO10" s="743"/>
      <c r="HBP10" s="743"/>
      <c r="HBQ10" s="743"/>
      <c r="HBR10" s="743"/>
      <c r="HBS10" s="743"/>
      <c r="HBT10" s="743"/>
      <c r="HBU10" s="743"/>
      <c r="HBV10" s="743"/>
      <c r="HBW10" s="743"/>
      <c r="HBX10" s="743"/>
      <c r="HBY10" s="743"/>
      <c r="HBZ10" s="743"/>
      <c r="HCA10" s="743"/>
      <c r="HCB10" s="743"/>
      <c r="HCC10" s="743"/>
      <c r="HCD10" s="743"/>
      <c r="HCE10" s="743"/>
      <c r="HCF10" s="743"/>
      <c r="HCG10" s="743"/>
      <c r="HCH10" s="743"/>
      <c r="HCI10" s="743"/>
      <c r="HCJ10" s="743"/>
      <c r="HCK10" s="743"/>
      <c r="HCL10" s="743"/>
      <c r="HCM10" s="743"/>
      <c r="HCN10" s="743"/>
      <c r="HCO10" s="743"/>
      <c r="HCP10" s="743"/>
      <c r="HCQ10" s="743"/>
      <c r="HCR10" s="743"/>
      <c r="HCS10" s="743"/>
      <c r="HCT10" s="743"/>
      <c r="HCU10" s="743"/>
      <c r="HCV10" s="743"/>
      <c r="HCW10" s="743"/>
      <c r="HCX10" s="743"/>
      <c r="HCY10" s="743"/>
      <c r="HCZ10" s="743"/>
      <c r="HDA10" s="743"/>
      <c r="HDB10" s="743"/>
      <c r="HDC10" s="743"/>
      <c r="HDD10" s="743"/>
      <c r="HDE10" s="743"/>
      <c r="HDF10" s="743"/>
      <c r="HDG10" s="743"/>
      <c r="HDH10" s="743"/>
      <c r="HDI10" s="743"/>
      <c r="HDJ10" s="743"/>
      <c r="HDK10" s="743"/>
      <c r="HDL10" s="743"/>
      <c r="HDM10" s="743"/>
      <c r="HDN10" s="743"/>
      <c r="HDO10" s="743"/>
      <c r="HDP10" s="743"/>
      <c r="HDQ10" s="743"/>
      <c r="HDR10" s="743"/>
      <c r="HDS10" s="743"/>
      <c r="HDT10" s="743"/>
      <c r="HDU10" s="743"/>
      <c r="HDV10" s="743"/>
      <c r="HDW10" s="743"/>
      <c r="HDX10" s="743"/>
      <c r="HDY10" s="743"/>
      <c r="HDZ10" s="743"/>
      <c r="HEA10" s="743"/>
      <c r="HEB10" s="743"/>
      <c r="HEC10" s="743"/>
      <c r="HED10" s="743"/>
      <c r="HEE10" s="743"/>
      <c r="HEF10" s="743"/>
      <c r="HEG10" s="743"/>
      <c r="HEH10" s="743"/>
      <c r="HEI10" s="743"/>
      <c r="HEJ10" s="743"/>
      <c r="HEK10" s="743"/>
      <c r="HEL10" s="743"/>
      <c r="HEM10" s="743"/>
      <c r="HEN10" s="743"/>
      <c r="HEO10" s="743"/>
      <c r="HEP10" s="743"/>
      <c r="HEQ10" s="743"/>
      <c r="HER10" s="743"/>
      <c r="HES10" s="743"/>
      <c r="HET10" s="743"/>
      <c r="HEU10" s="743"/>
      <c r="HEV10" s="743"/>
      <c r="HEW10" s="743"/>
      <c r="HEX10" s="743"/>
      <c r="HEY10" s="743"/>
      <c r="HEZ10" s="743"/>
      <c r="HFA10" s="743"/>
      <c r="HFB10" s="743"/>
      <c r="HFC10" s="743"/>
      <c r="HFD10" s="743"/>
      <c r="HFE10" s="743"/>
      <c r="HFF10" s="743"/>
      <c r="HFG10" s="743"/>
      <c r="HFH10" s="743"/>
      <c r="HFI10" s="743"/>
      <c r="HFJ10" s="743"/>
      <c r="HFK10" s="743"/>
      <c r="HFL10" s="743"/>
      <c r="HFM10" s="743"/>
      <c r="HFN10" s="743"/>
      <c r="HFO10" s="743"/>
      <c r="HFP10" s="743"/>
      <c r="HFQ10" s="743"/>
      <c r="HFR10" s="743"/>
      <c r="HFS10" s="743"/>
      <c r="HFT10" s="743"/>
      <c r="HFU10" s="743"/>
      <c r="HFV10" s="743"/>
      <c r="HFW10" s="743"/>
      <c r="HFX10" s="743"/>
      <c r="HFY10" s="743"/>
      <c r="HFZ10" s="743"/>
      <c r="HGA10" s="743"/>
      <c r="HGB10" s="743"/>
      <c r="HGC10" s="743"/>
      <c r="HGD10" s="743"/>
      <c r="HGE10" s="743"/>
      <c r="HGF10" s="743"/>
      <c r="HGG10" s="743"/>
      <c r="HGH10" s="743"/>
      <c r="HGI10" s="743"/>
      <c r="HGJ10" s="743"/>
      <c r="HGK10" s="743"/>
      <c r="HGL10" s="743"/>
      <c r="HGM10" s="743"/>
      <c r="HGN10" s="743"/>
      <c r="HGO10" s="743"/>
      <c r="HGP10" s="743"/>
      <c r="HGQ10" s="743"/>
      <c r="HGR10" s="743"/>
      <c r="HGS10" s="743"/>
      <c r="HGT10" s="743"/>
      <c r="HGU10" s="743"/>
      <c r="HGV10" s="743"/>
      <c r="HGW10" s="743"/>
      <c r="HGX10" s="743"/>
      <c r="HGY10" s="743"/>
      <c r="HGZ10" s="743"/>
      <c r="HHA10" s="743"/>
      <c r="HHB10" s="743"/>
      <c r="HHC10" s="743"/>
      <c r="HHD10" s="743"/>
      <c r="HHE10" s="743"/>
      <c r="HHF10" s="743"/>
      <c r="HHG10" s="743"/>
      <c r="HHH10" s="743"/>
      <c r="HHI10" s="743"/>
      <c r="HHJ10" s="743"/>
      <c r="HHK10" s="743"/>
      <c r="HHL10" s="743"/>
      <c r="HHM10" s="743"/>
      <c r="HHN10" s="743"/>
      <c r="HHO10" s="743"/>
      <c r="HHP10" s="743"/>
      <c r="HHQ10" s="743"/>
      <c r="HHR10" s="743"/>
      <c r="HHS10" s="743"/>
      <c r="HHT10" s="743"/>
      <c r="HHU10" s="743"/>
      <c r="HHV10" s="743"/>
      <c r="HHW10" s="743"/>
      <c r="HHX10" s="743"/>
      <c r="HHY10" s="743"/>
      <c r="HHZ10" s="743"/>
      <c r="HIA10" s="743"/>
      <c r="HIB10" s="743"/>
      <c r="HIC10" s="743"/>
      <c r="HID10" s="743"/>
      <c r="HIE10" s="743"/>
      <c r="HIF10" s="743"/>
      <c r="HIG10" s="743"/>
      <c r="HIH10" s="743"/>
      <c r="HII10" s="743"/>
      <c r="HIJ10" s="743"/>
      <c r="HIK10" s="743"/>
      <c r="HIL10" s="743"/>
      <c r="HIM10" s="743"/>
      <c r="HIN10" s="743"/>
      <c r="HIO10" s="743"/>
      <c r="HIP10" s="743"/>
      <c r="HIQ10" s="743"/>
      <c r="HIR10" s="743"/>
      <c r="HIS10" s="743"/>
      <c r="HIT10" s="743"/>
      <c r="HIU10" s="743"/>
      <c r="HIV10" s="743"/>
      <c r="HIW10" s="743"/>
      <c r="HIX10" s="743"/>
      <c r="HIY10" s="743"/>
      <c r="HIZ10" s="743"/>
      <c r="HJA10" s="743"/>
      <c r="HJB10" s="743"/>
      <c r="HJC10" s="743"/>
      <c r="HJD10" s="743"/>
      <c r="HJE10" s="743"/>
      <c r="HJF10" s="743"/>
      <c r="HJG10" s="743"/>
      <c r="HJH10" s="743"/>
      <c r="HJI10" s="743"/>
      <c r="HJJ10" s="743"/>
      <c r="HJK10" s="743"/>
      <c r="HJL10" s="743"/>
      <c r="HJM10" s="743"/>
      <c r="HJN10" s="743"/>
      <c r="HJO10" s="743"/>
      <c r="HJP10" s="743"/>
      <c r="HJQ10" s="743"/>
      <c r="HJR10" s="743"/>
      <c r="HJS10" s="743"/>
      <c r="HJT10" s="743"/>
      <c r="HJU10" s="743"/>
      <c r="HJV10" s="743"/>
      <c r="HJW10" s="743"/>
      <c r="HJX10" s="743"/>
      <c r="HJY10" s="743"/>
      <c r="HJZ10" s="743"/>
      <c r="HKA10" s="743"/>
      <c r="HKB10" s="743"/>
      <c r="HKC10" s="743"/>
      <c r="HKD10" s="743"/>
      <c r="HKE10" s="743"/>
      <c r="HKF10" s="743"/>
      <c r="HKG10" s="743"/>
      <c r="HKH10" s="743"/>
      <c r="HKI10" s="743"/>
      <c r="HKJ10" s="743"/>
      <c r="HKK10" s="743"/>
      <c r="HKL10" s="743"/>
      <c r="HKM10" s="743"/>
      <c r="HKN10" s="743"/>
      <c r="HKO10" s="743"/>
      <c r="HKP10" s="743"/>
      <c r="HKQ10" s="743"/>
      <c r="HKR10" s="743"/>
      <c r="HKS10" s="743"/>
      <c r="HKT10" s="743"/>
      <c r="HKU10" s="743"/>
      <c r="HKV10" s="743"/>
      <c r="HKW10" s="743"/>
      <c r="HKX10" s="743"/>
      <c r="HKY10" s="743"/>
      <c r="HKZ10" s="743"/>
      <c r="HLA10" s="743"/>
      <c r="HLB10" s="743"/>
      <c r="HLC10" s="743"/>
      <c r="HLD10" s="743"/>
      <c r="HLE10" s="743"/>
      <c r="HLF10" s="743"/>
      <c r="HLG10" s="743"/>
      <c r="HLH10" s="743"/>
      <c r="HLI10" s="743"/>
      <c r="HLJ10" s="743"/>
      <c r="HLK10" s="743"/>
      <c r="HLL10" s="743"/>
      <c r="HLM10" s="743"/>
      <c r="HLN10" s="743"/>
      <c r="HLO10" s="743"/>
      <c r="HLP10" s="743"/>
      <c r="HLQ10" s="743"/>
      <c r="HLR10" s="743"/>
      <c r="HLS10" s="743"/>
      <c r="HLT10" s="743"/>
      <c r="HLU10" s="743"/>
      <c r="HLV10" s="743"/>
      <c r="HLW10" s="743"/>
      <c r="HLX10" s="743"/>
      <c r="HLY10" s="743"/>
      <c r="HLZ10" s="743"/>
      <c r="HMA10" s="743"/>
      <c r="HMB10" s="743"/>
      <c r="HMC10" s="743"/>
      <c r="HMD10" s="743"/>
      <c r="HME10" s="743"/>
      <c r="HMF10" s="743"/>
      <c r="HMG10" s="743"/>
      <c r="HMH10" s="743"/>
      <c r="HMI10" s="743"/>
      <c r="HMJ10" s="743"/>
      <c r="HMK10" s="743"/>
      <c r="HML10" s="743"/>
      <c r="HMM10" s="743"/>
      <c r="HMN10" s="743"/>
      <c r="HMO10" s="743"/>
      <c r="HMP10" s="743"/>
      <c r="HMQ10" s="743"/>
      <c r="HMR10" s="743"/>
      <c r="HMS10" s="743"/>
      <c r="HMT10" s="743"/>
      <c r="HMU10" s="743"/>
      <c r="HMV10" s="743"/>
      <c r="HMW10" s="743"/>
      <c r="HMX10" s="743"/>
      <c r="HMY10" s="743"/>
      <c r="HMZ10" s="743"/>
      <c r="HNA10" s="743"/>
      <c r="HNB10" s="743"/>
      <c r="HNC10" s="743"/>
      <c r="HND10" s="743"/>
      <c r="HNE10" s="743"/>
      <c r="HNF10" s="743"/>
      <c r="HNG10" s="743"/>
      <c r="HNH10" s="743"/>
      <c r="HNI10" s="743"/>
      <c r="HNJ10" s="743"/>
      <c r="HNK10" s="743"/>
      <c r="HNL10" s="743"/>
      <c r="HNM10" s="743"/>
      <c r="HNN10" s="743"/>
      <c r="HNO10" s="743"/>
      <c r="HNP10" s="743"/>
      <c r="HNQ10" s="743"/>
      <c r="HNR10" s="743"/>
      <c r="HNS10" s="743"/>
      <c r="HNT10" s="743"/>
      <c r="HNU10" s="743"/>
      <c r="HNV10" s="743"/>
      <c r="HNW10" s="743"/>
      <c r="HNX10" s="743"/>
      <c r="HNY10" s="743"/>
      <c r="HNZ10" s="743"/>
      <c r="HOA10" s="743"/>
      <c r="HOB10" s="743"/>
      <c r="HOC10" s="743"/>
      <c r="HOD10" s="743"/>
      <c r="HOE10" s="743"/>
      <c r="HOF10" s="743"/>
      <c r="HOG10" s="743"/>
      <c r="HOH10" s="743"/>
      <c r="HOI10" s="743"/>
      <c r="HOJ10" s="743"/>
      <c r="HOK10" s="743"/>
      <c r="HOL10" s="743"/>
      <c r="HOM10" s="743"/>
      <c r="HON10" s="743"/>
      <c r="HOO10" s="743"/>
      <c r="HOP10" s="743"/>
      <c r="HOQ10" s="743"/>
      <c r="HOR10" s="743"/>
      <c r="HOS10" s="743"/>
      <c r="HOT10" s="743"/>
      <c r="HOU10" s="743"/>
      <c r="HOV10" s="743"/>
      <c r="HOW10" s="743"/>
      <c r="HOX10" s="743"/>
      <c r="HOY10" s="743"/>
      <c r="HOZ10" s="743"/>
      <c r="HPA10" s="743"/>
      <c r="HPB10" s="743"/>
      <c r="HPC10" s="743"/>
      <c r="HPD10" s="743"/>
      <c r="HPE10" s="743"/>
      <c r="HPF10" s="743"/>
      <c r="HPG10" s="743"/>
      <c r="HPH10" s="743"/>
      <c r="HPI10" s="743"/>
      <c r="HPJ10" s="743"/>
      <c r="HPK10" s="743"/>
      <c r="HPL10" s="743"/>
      <c r="HPM10" s="743"/>
      <c r="HPN10" s="743"/>
      <c r="HPO10" s="743"/>
      <c r="HPP10" s="743"/>
      <c r="HPQ10" s="743"/>
      <c r="HPR10" s="743"/>
      <c r="HPS10" s="743"/>
      <c r="HPT10" s="743"/>
      <c r="HPU10" s="743"/>
      <c r="HPV10" s="743"/>
      <c r="HPW10" s="743"/>
      <c r="HPX10" s="743"/>
      <c r="HPY10" s="743"/>
      <c r="HPZ10" s="743"/>
      <c r="HQA10" s="743"/>
      <c r="HQB10" s="743"/>
      <c r="HQC10" s="743"/>
      <c r="HQD10" s="743"/>
      <c r="HQE10" s="743"/>
      <c r="HQF10" s="743"/>
      <c r="HQG10" s="743"/>
      <c r="HQH10" s="743"/>
      <c r="HQI10" s="743"/>
      <c r="HQJ10" s="743"/>
      <c r="HQK10" s="743"/>
      <c r="HQL10" s="743"/>
      <c r="HQM10" s="743"/>
      <c r="HQN10" s="743"/>
      <c r="HQO10" s="743"/>
      <c r="HQP10" s="743"/>
      <c r="HQQ10" s="743"/>
      <c r="HQR10" s="743"/>
      <c r="HQS10" s="743"/>
      <c r="HQT10" s="743"/>
      <c r="HQU10" s="743"/>
      <c r="HQV10" s="743"/>
      <c r="HQW10" s="743"/>
      <c r="HQX10" s="743"/>
      <c r="HQY10" s="743"/>
      <c r="HQZ10" s="743"/>
      <c r="HRA10" s="743"/>
      <c r="HRB10" s="743"/>
      <c r="HRC10" s="743"/>
      <c r="HRD10" s="743"/>
      <c r="HRE10" s="743"/>
      <c r="HRF10" s="743"/>
      <c r="HRG10" s="743"/>
      <c r="HRH10" s="743"/>
      <c r="HRI10" s="743"/>
      <c r="HRJ10" s="743"/>
      <c r="HRK10" s="743"/>
      <c r="HRL10" s="743"/>
      <c r="HRM10" s="743"/>
      <c r="HRN10" s="743"/>
      <c r="HRO10" s="743"/>
      <c r="HRP10" s="743"/>
      <c r="HRQ10" s="743"/>
      <c r="HRR10" s="743"/>
      <c r="HRS10" s="743"/>
      <c r="HRT10" s="743"/>
      <c r="HRU10" s="743"/>
      <c r="HRV10" s="743"/>
      <c r="HRW10" s="743"/>
      <c r="HRX10" s="743"/>
      <c r="HRY10" s="743"/>
      <c r="HRZ10" s="743"/>
      <c r="HSA10" s="743"/>
      <c r="HSB10" s="743"/>
      <c r="HSC10" s="743"/>
      <c r="HSD10" s="743"/>
      <c r="HSE10" s="743"/>
      <c r="HSF10" s="743"/>
      <c r="HSG10" s="743"/>
      <c r="HSH10" s="743"/>
      <c r="HSI10" s="743"/>
      <c r="HSJ10" s="743"/>
      <c r="HSK10" s="743"/>
      <c r="HSL10" s="743"/>
      <c r="HSM10" s="743"/>
      <c r="HSN10" s="743"/>
      <c r="HSO10" s="743"/>
      <c r="HSP10" s="743"/>
      <c r="HSQ10" s="743"/>
      <c r="HSR10" s="743"/>
      <c r="HSS10" s="743"/>
      <c r="HST10" s="743"/>
      <c r="HSU10" s="743"/>
      <c r="HSV10" s="743"/>
      <c r="HSW10" s="743"/>
      <c r="HSX10" s="743"/>
      <c r="HSY10" s="743"/>
      <c r="HSZ10" s="743"/>
      <c r="HTA10" s="743"/>
      <c r="HTB10" s="743"/>
      <c r="HTC10" s="743"/>
      <c r="HTD10" s="743"/>
      <c r="HTE10" s="743"/>
      <c r="HTF10" s="743"/>
      <c r="HTG10" s="743"/>
      <c r="HTH10" s="743"/>
      <c r="HTI10" s="743"/>
      <c r="HTJ10" s="743"/>
      <c r="HTK10" s="743"/>
      <c r="HTL10" s="743"/>
      <c r="HTM10" s="743"/>
      <c r="HTN10" s="743"/>
      <c r="HTO10" s="743"/>
      <c r="HTP10" s="743"/>
      <c r="HTQ10" s="743"/>
      <c r="HTR10" s="743"/>
      <c r="HTS10" s="743"/>
      <c r="HTT10" s="743"/>
      <c r="HTU10" s="743"/>
      <c r="HTV10" s="743"/>
      <c r="HTW10" s="743"/>
      <c r="HTX10" s="743"/>
      <c r="HTY10" s="743"/>
      <c r="HTZ10" s="743"/>
      <c r="HUA10" s="743"/>
      <c r="HUB10" s="743"/>
      <c r="HUC10" s="743"/>
      <c r="HUD10" s="743"/>
      <c r="HUE10" s="743"/>
      <c r="HUF10" s="743"/>
      <c r="HUG10" s="743"/>
      <c r="HUH10" s="743"/>
      <c r="HUI10" s="743"/>
      <c r="HUJ10" s="743"/>
      <c r="HUK10" s="743"/>
      <c r="HUL10" s="743"/>
      <c r="HUM10" s="743"/>
      <c r="HUN10" s="743"/>
      <c r="HUO10" s="743"/>
      <c r="HUP10" s="743"/>
      <c r="HUQ10" s="743"/>
      <c r="HUR10" s="743"/>
      <c r="HUS10" s="743"/>
      <c r="HUT10" s="743"/>
      <c r="HUU10" s="743"/>
      <c r="HUV10" s="743"/>
      <c r="HUW10" s="743"/>
      <c r="HUX10" s="743"/>
      <c r="HUY10" s="743"/>
      <c r="HUZ10" s="743"/>
      <c r="HVA10" s="743"/>
      <c r="HVB10" s="743"/>
      <c r="HVC10" s="743"/>
      <c r="HVD10" s="743"/>
      <c r="HVE10" s="743"/>
      <c r="HVF10" s="743"/>
      <c r="HVG10" s="743"/>
      <c r="HVH10" s="743"/>
      <c r="HVI10" s="743"/>
      <c r="HVJ10" s="743"/>
      <c r="HVK10" s="743"/>
      <c r="HVL10" s="743"/>
      <c r="HVM10" s="743"/>
      <c r="HVN10" s="743"/>
      <c r="HVO10" s="743"/>
      <c r="HVP10" s="743"/>
      <c r="HVQ10" s="743"/>
      <c r="HVR10" s="743"/>
      <c r="HVS10" s="743"/>
      <c r="HVT10" s="743"/>
      <c r="HVU10" s="743"/>
      <c r="HVV10" s="743"/>
      <c r="HVW10" s="743"/>
      <c r="HVX10" s="743"/>
      <c r="HVY10" s="743"/>
      <c r="HVZ10" s="743"/>
      <c r="HWA10" s="743"/>
      <c r="HWB10" s="743"/>
      <c r="HWC10" s="743"/>
      <c r="HWD10" s="743"/>
      <c r="HWE10" s="743"/>
      <c r="HWF10" s="743"/>
      <c r="HWG10" s="743"/>
      <c r="HWH10" s="743"/>
      <c r="HWI10" s="743"/>
      <c r="HWJ10" s="743"/>
      <c r="HWK10" s="743"/>
      <c r="HWL10" s="743"/>
      <c r="HWM10" s="743"/>
      <c r="HWN10" s="743"/>
      <c r="HWO10" s="743"/>
      <c r="HWP10" s="743"/>
      <c r="HWQ10" s="743"/>
      <c r="HWR10" s="743"/>
      <c r="HWS10" s="743"/>
      <c r="HWT10" s="743"/>
      <c r="HWU10" s="743"/>
      <c r="HWV10" s="743"/>
      <c r="HWW10" s="743"/>
      <c r="HWX10" s="743"/>
      <c r="HWY10" s="743"/>
      <c r="HWZ10" s="743"/>
      <c r="HXA10" s="743"/>
      <c r="HXB10" s="743"/>
      <c r="HXC10" s="743"/>
      <c r="HXD10" s="743"/>
      <c r="HXE10" s="743"/>
      <c r="HXF10" s="743"/>
      <c r="HXG10" s="743"/>
      <c r="HXH10" s="743"/>
      <c r="HXI10" s="743"/>
      <c r="HXJ10" s="743"/>
      <c r="HXK10" s="743"/>
      <c r="HXL10" s="743"/>
      <c r="HXM10" s="743"/>
      <c r="HXN10" s="743"/>
      <c r="HXO10" s="743"/>
      <c r="HXP10" s="743"/>
      <c r="HXQ10" s="743"/>
      <c r="HXR10" s="743"/>
      <c r="HXS10" s="743"/>
      <c r="HXT10" s="743"/>
      <c r="HXU10" s="743"/>
      <c r="HXV10" s="743"/>
      <c r="HXW10" s="743"/>
      <c r="HXX10" s="743"/>
      <c r="HXY10" s="743"/>
      <c r="HXZ10" s="743"/>
      <c r="HYA10" s="743"/>
      <c r="HYB10" s="743"/>
      <c r="HYC10" s="743"/>
      <c r="HYD10" s="743"/>
      <c r="HYE10" s="743"/>
      <c r="HYF10" s="743"/>
      <c r="HYG10" s="743"/>
      <c r="HYH10" s="743"/>
      <c r="HYI10" s="743"/>
      <c r="HYJ10" s="743"/>
      <c r="HYK10" s="743"/>
      <c r="HYL10" s="743"/>
      <c r="HYM10" s="743"/>
      <c r="HYN10" s="743"/>
      <c r="HYO10" s="743"/>
      <c r="HYP10" s="743"/>
      <c r="HYQ10" s="743"/>
      <c r="HYR10" s="743"/>
      <c r="HYS10" s="743"/>
      <c r="HYT10" s="743"/>
      <c r="HYU10" s="743"/>
      <c r="HYV10" s="743"/>
      <c r="HYW10" s="743"/>
      <c r="HYX10" s="743"/>
      <c r="HYY10" s="743"/>
      <c r="HYZ10" s="743"/>
      <c r="HZA10" s="743"/>
      <c r="HZB10" s="743"/>
      <c r="HZC10" s="743"/>
      <c r="HZD10" s="743"/>
      <c r="HZE10" s="743"/>
      <c r="HZF10" s="743"/>
      <c r="HZG10" s="743"/>
      <c r="HZH10" s="743"/>
      <c r="HZI10" s="743"/>
      <c r="HZJ10" s="743"/>
      <c r="HZK10" s="743"/>
      <c r="HZL10" s="743"/>
      <c r="HZM10" s="743"/>
      <c r="HZN10" s="743"/>
      <c r="HZO10" s="743"/>
      <c r="HZP10" s="743"/>
      <c r="HZQ10" s="743"/>
      <c r="HZR10" s="743"/>
      <c r="HZS10" s="743"/>
      <c r="HZT10" s="743"/>
      <c r="HZU10" s="743"/>
      <c r="HZV10" s="743"/>
      <c r="HZW10" s="743"/>
      <c r="HZX10" s="743"/>
      <c r="HZY10" s="743"/>
      <c r="HZZ10" s="743"/>
      <c r="IAA10" s="743"/>
      <c r="IAB10" s="743"/>
      <c r="IAC10" s="743"/>
      <c r="IAD10" s="743"/>
      <c r="IAE10" s="743"/>
      <c r="IAF10" s="743"/>
      <c r="IAG10" s="743"/>
      <c r="IAH10" s="743"/>
      <c r="IAI10" s="743"/>
      <c r="IAJ10" s="743"/>
      <c r="IAK10" s="743"/>
      <c r="IAL10" s="743"/>
      <c r="IAM10" s="743"/>
      <c r="IAN10" s="743"/>
      <c r="IAO10" s="743"/>
      <c r="IAP10" s="743"/>
      <c r="IAQ10" s="743"/>
      <c r="IAR10" s="743"/>
      <c r="IAS10" s="743"/>
      <c r="IAT10" s="743"/>
      <c r="IAU10" s="743"/>
      <c r="IAV10" s="743"/>
      <c r="IAW10" s="743"/>
      <c r="IAX10" s="743"/>
      <c r="IAY10" s="743"/>
      <c r="IAZ10" s="743"/>
      <c r="IBA10" s="743"/>
      <c r="IBB10" s="743"/>
      <c r="IBC10" s="743"/>
      <c r="IBD10" s="743"/>
      <c r="IBE10" s="743"/>
      <c r="IBF10" s="743"/>
      <c r="IBG10" s="743"/>
      <c r="IBH10" s="743"/>
      <c r="IBI10" s="743"/>
      <c r="IBJ10" s="743"/>
      <c r="IBK10" s="743"/>
      <c r="IBL10" s="743"/>
      <c r="IBM10" s="743"/>
      <c r="IBN10" s="743"/>
      <c r="IBO10" s="743"/>
      <c r="IBP10" s="743"/>
      <c r="IBQ10" s="743"/>
      <c r="IBR10" s="743"/>
      <c r="IBS10" s="743"/>
      <c r="IBT10" s="743"/>
      <c r="IBU10" s="743"/>
      <c r="IBV10" s="743"/>
      <c r="IBW10" s="743"/>
      <c r="IBX10" s="743"/>
      <c r="IBY10" s="743"/>
      <c r="IBZ10" s="743"/>
      <c r="ICA10" s="743"/>
      <c r="ICB10" s="743"/>
      <c r="ICC10" s="743"/>
      <c r="ICD10" s="743"/>
      <c r="ICE10" s="743"/>
      <c r="ICF10" s="743"/>
      <c r="ICG10" s="743"/>
      <c r="ICH10" s="743"/>
      <c r="ICI10" s="743"/>
      <c r="ICJ10" s="743"/>
      <c r="ICK10" s="743"/>
      <c r="ICL10" s="743"/>
      <c r="ICM10" s="743"/>
      <c r="ICN10" s="743"/>
      <c r="ICO10" s="743"/>
      <c r="ICP10" s="743"/>
      <c r="ICQ10" s="743"/>
      <c r="ICR10" s="743"/>
      <c r="ICS10" s="743"/>
      <c r="ICT10" s="743"/>
      <c r="ICU10" s="743"/>
      <c r="ICV10" s="743"/>
      <c r="ICW10" s="743"/>
      <c r="ICX10" s="743"/>
      <c r="ICY10" s="743"/>
      <c r="ICZ10" s="743"/>
      <c r="IDA10" s="743"/>
      <c r="IDB10" s="743"/>
      <c r="IDC10" s="743"/>
      <c r="IDD10" s="743"/>
      <c r="IDE10" s="743"/>
      <c r="IDF10" s="743"/>
      <c r="IDG10" s="743"/>
      <c r="IDH10" s="743"/>
      <c r="IDI10" s="743"/>
      <c r="IDJ10" s="743"/>
      <c r="IDK10" s="743"/>
      <c r="IDL10" s="743"/>
      <c r="IDM10" s="743"/>
      <c r="IDN10" s="743"/>
      <c r="IDO10" s="743"/>
      <c r="IDP10" s="743"/>
      <c r="IDQ10" s="743"/>
      <c r="IDR10" s="743"/>
      <c r="IDS10" s="743"/>
      <c r="IDT10" s="743"/>
      <c r="IDU10" s="743"/>
      <c r="IDV10" s="743"/>
      <c r="IDW10" s="743"/>
      <c r="IDX10" s="743"/>
      <c r="IDY10" s="743"/>
      <c r="IDZ10" s="743"/>
      <c r="IEA10" s="743"/>
      <c r="IEB10" s="743"/>
      <c r="IEC10" s="743"/>
      <c r="IED10" s="743"/>
      <c r="IEE10" s="743"/>
      <c r="IEF10" s="743"/>
      <c r="IEG10" s="743"/>
      <c r="IEH10" s="743"/>
      <c r="IEI10" s="743"/>
      <c r="IEJ10" s="743"/>
      <c r="IEK10" s="743"/>
      <c r="IEL10" s="743"/>
      <c r="IEM10" s="743"/>
      <c r="IEN10" s="743"/>
      <c r="IEO10" s="743"/>
      <c r="IEP10" s="743"/>
      <c r="IEQ10" s="743"/>
      <c r="IER10" s="743"/>
      <c r="IES10" s="743"/>
      <c r="IET10" s="743"/>
      <c r="IEU10" s="743"/>
      <c r="IEV10" s="743"/>
      <c r="IEW10" s="743"/>
      <c r="IEX10" s="743"/>
      <c r="IEY10" s="743"/>
      <c r="IEZ10" s="743"/>
      <c r="IFA10" s="743"/>
      <c r="IFB10" s="743"/>
      <c r="IFC10" s="743"/>
      <c r="IFD10" s="743"/>
      <c r="IFE10" s="743"/>
      <c r="IFF10" s="743"/>
      <c r="IFG10" s="743"/>
      <c r="IFH10" s="743"/>
      <c r="IFI10" s="743"/>
      <c r="IFJ10" s="743"/>
      <c r="IFK10" s="743"/>
      <c r="IFL10" s="743"/>
      <c r="IFM10" s="743"/>
      <c r="IFN10" s="743"/>
      <c r="IFO10" s="743"/>
      <c r="IFP10" s="743"/>
      <c r="IFQ10" s="743"/>
      <c r="IFR10" s="743"/>
      <c r="IFS10" s="743"/>
      <c r="IFT10" s="743"/>
      <c r="IFU10" s="743"/>
      <c r="IFV10" s="743"/>
      <c r="IFW10" s="743"/>
      <c r="IFX10" s="743"/>
      <c r="IFY10" s="743"/>
      <c r="IFZ10" s="743"/>
      <c r="IGA10" s="743"/>
      <c r="IGB10" s="743"/>
      <c r="IGC10" s="743"/>
      <c r="IGD10" s="743"/>
      <c r="IGE10" s="743"/>
      <c r="IGF10" s="743"/>
      <c r="IGG10" s="743"/>
      <c r="IGH10" s="743"/>
      <c r="IGI10" s="743"/>
      <c r="IGJ10" s="743"/>
      <c r="IGK10" s="743"/>
      <c r="IGL10" s="743"/>
      <c r="IGM10" s="743"/>
      <c r="IGN10" s="743"/>
      <c r="IGO10" s="743"/>
      <c r="IGP10" s="743"/>
      <c r="IGQ10" s="743"/>
      <c r="IGR10" s="743"/>
      <c r="IGS10" s="743"/>
      <c r="IGT10" s="743"/>
      <c r="IGU10" s="743"/>
      <c r="IGV10" s="743"/>
      <c r="IGW10" s="743"/>
      <c r="IGX10" s="743"/>
      <c r="IGY10" s="743"/>
      <c r="IGZ10" s="743"/>
      <c r="IHA10" s="743"/>
      <c r="IHB10" s="743"/>
      <c r="IHC10" s="743"/>
      <c r="IHD10" s="743"/>
      <c r="IHE10" s="743"/>
      <c r="IHF10" s="743"/>
      <c r="IHG10" s="743"/>
      <c r="IHH10" s="743"/>
      <c r="IHI10" s="743"/>
      <c r="IHJ10" s="743"/>
      <c r="IHK10" s="743"/>
      <c r="IHL10" s="743"/>
      <c r="IHM10" s="743"/>
      <c r="IHN10" s="743"/>
      <c r="IHO10" s="743"/>
      <c r="IHP10" s="743"/>
      <c r="IHQ10" s="743"/>
      <c r="IHR10" s="743"/>
      <c r="IHS10" s="743"/>
      <c r="IHT10" s="743"/>
      <c r="IHU10" s="743"/>
      <c r="IHV10" s="743"/>
      <c r="IHW10" s="743"/>
      <c r="IHX10" s="743"/>
      <c r="IHY10" s="743"/>
      <c r="IHZ10" s="743"/>
      <c r="IIA10" s="743"/>
      <c r="IIB10" s="743"/>
      <c r="IIC10" s="743"/>
      <c r="IID10" s="743"/>
      <c r="IIE10" s="743"/>
      <c r="IIF10" s="743"/>
      <c r="IIG10" s="743"/>
      <c r="IIH10" s="743"/>
      <c r="III10" s="743"/>
      <c r="IIJ10" s="743"/>
      <c r="IIK10" s="743"/>
      <c r="IIL10" s="743"/>
      <c r="IIM10" s="743"/>
      <c r="IIN10" s="743"/>
      <c r="IIO10" s="743"/>
      <c r="IIP10" s="743"/>
      <c r="IIQ10" s="743"/>
      <c r="IIR10" s="743"/>
      <c r="IIS10" s="743"/>
      <c r="IIT10" s="743"/>
      <c r="IIU10" s="743"/>
      <c r="IIV10" s="743"/>
      <c r="IIW10" s="743"/>
      <c r="IIX10" s="743"/>
      <c r="IIY10" s="743"/>
      <c r="IIZ10" s="743"/>
      <c r="IJA10" s="743"/>
      <c r="IJB10" s="743"/>
      <c r="IJC10" s="743"/>
      <c r="IJD10" s="743"/>
      <c r="IJE10" s="743"/>
      <c r="IJF10" s="743"/>
      <c r="IJG10" s="743"/>
      <c r="IJH10" s="743"/>
      <c r="IJI10" s="743"/>
      <c r="IJJ10" s="743"/>
      <c r="IJK10" s="743"/>
      <c r="IJL10" s="743"/>
      <c r="IJM10" s="743"/>
      <c r="IJN10" s="743"/>
      <c r="IJO10" s="743"/>
      <c r="IJP10" s="743"/>
      <c r="IJQ10" s="743"/>
      <c r="IJR10" s="743"/>
      <c r="IJS10" s="743"/>
      <c r="IJT10" s="743"/>
      <c r="IJU10" s="743"/>
      <c r="IJV10" s="743"/>
      <c r="IJW10" s="743"/>
      <c r="IJX10" s="743"/>
      <c r="IJY10" s="743"/>
      <c r="IJZ10" s="743"/>
      <c r="IKA10" s="743"/>
      <c r="IKB10" s="743"/>
      <c r="IKC10" s="743"/>
      <c r="IKD10" s="743"/>
      <c r="IKE10" s="743"/>
      <c r="IKF10" s="743"/>
      <c r="IKG10" s="743"/>
      <c r="IKH10" s="743"/>
      <c r="IKI10" s="743"/>
      <c r="IKJ10" s="743"/>
      <c r="IKK10" s="743"/>
      <c r="IKL10" s="743"/>
      <c r="IKM10" s="743"/>
      <c r="IKN10" s="743"/>
      <c r="IKO10" s="743"/>
      <c r="IKP10" s="743"/>
      <c r="IKQ10" s="743"/>
      <c r="IKR10" s="743"/>
      <c r="IKS10" s="743"/>
      <c r="IKT10" s="743"/>
      <c r="IKU10" s="743"/>
      <c r="IKV10" s="743"/>
      <c r="IKW10" s="743"/>
      <c r="IKX10" s="743"/>
      <c r="IKY10" s="743"/>
      <c r="IKZ10" s="743"/>
      <c r="ILA10" s="743"/>
      <c r="ILB10" s="743"/>
      <c r="ILC10" s="743"/>
      <c r="ILD10" s="743"/>
      <c r="ILE10" s="743"/>
      <c r="ILF10" s="743"/>
      <c r="ILG10" s="743"/>
      <c r="ILH10" s="743"/>
      <c r="ILI10" s="743"/>
      <c r="ILJ10" s="743"/>
      <c r="ILK10" s="743"/>
      <c r="ILL10" s="743"/>
      <c r="ILM10" s="743"/>
      <c r="ILN10" s="743"/>
      <c r="ILO10" s="743"/>
      <c r="ILP10" s="743"/>
      <c r="ILQ10" s="743"/>
      <c r="ILR10" s="743"/>
      <c r="ILS10" s="743"/>
      <c r="ILT10" s="743"/>
      <c r="ILU10" s="743"/>
      <c r="ILV10" s="743"/>
      <c r="ILW10" s="743"/>
      <c r="ILX10" s="743"/>
      <c r="ILY10" s="743"/>
      <c r="ILZ10" s="743"/>
      <c r="IMA10" s="743"/>
      <c r="IMB10" s="743"/>
      <c r="IMC10" s="743"/>
      <c r="IMD10" s="743"/>
      <c r="IME10" s="743"/>
      <c r="IMF10" s="743"/>
      <c r="IMG10" s="743"/>
      <c r="IMH10" s="743"/>
      <c r="IMI10" s="743"/>
      <c r="IMJ10" s="743"/>
      <c r="IMK10" s="743"/>
      <c r="IML10" s="743"/>
      <c r="IMM10" s="743"/>
      <c r="IMN10" s="743"/>
      <c r="IMO10" s="743"/>
      <c r="IMP10" s="743"/>
      <c r="IMQ10" s="743"/>
      <c r="IMR10" s="743"/>
      <c r="IMS10" s="743"/>
      <c r="IMT10" s="743"/>
      <c r="IMU10" s="743"/>
      <c r="IMV10" s="743"/>
      <c r="IMW10" s="743"/>
      <c r="IMX10" s="743"/>
      <c r="IMY10" s="743"/>
      <c r="IMZ10" s="743"/>
      <c r="INA10" s="743"/>
      <c r="INB10" s="743"/>
      <c r="INC10" s="743"/>
      <c r="IND10" s="743"/>
      <c r="INE10" s="743"/>
      <c r="INF10" s="743"/>
      <c r="ING10" s="743"/>
      <c r="INH10" s="743"/>
      <c r="INI10" s="743"/>
      <c r="INJ10" s="743"/>
      <c r="INK10" s="743"/>
      <c r="INL10" s="743"/>
      <c r="INM10" s="743"/>
      <c r="INN10" s="743"/>
      <c r="INO10" s="743"/>
      <c r="INP10" s="743"/>
      <c r="INQ10" s="743"/>
      <c r="INR10" s="743"/>
      <c r="INS10" s="743"/>
      <c r="INT10" s="743"/>
      <c r="INU10" s="743"/>
      <c r="INV10" s="743"/>
      <c r="INW10" s="743"/>
      <c r="INX10" s="743"/>
      <c r="INY10" s="743"/>
      <c r="INZ10" s="743"/>
      <c r="IOA10" s="743"/>
      <c r="IOB10" s="743"/>
      <c r="IOC10" s="743"/>
      <c r="IOD10" s="743"/>
      <c r="IOE10" s="743"/>
      <c r="IOF10" s="743"/>
      <c r="IOG10" s="743"/>
      <c r="IOH10" s="743"/>
      <c r="IOI10" s="743"/>
      <c r="IOJ10" s="743"/>
      <c r="IOK10" s="743"/>
      <c r="IOL10" s="743"/>
      <c r="IOM10" s="743"/>
      <c r="ION10" s="743"/>
      <c r="IOO10" s="743"/>
      <c r="IOP10" s="743"/>
      <c r="IOQ10" s="743"/>
      <c r="IOR10" s="743"/>
      <c r="IOS10" s="743"/>
      <c r="IOT10" s="743"/>
      <c r="IOU10" s="743"/>
      <c r="IOV10" s="743"/>
      <c r="IOW10" s="743"/>
      <c r="IOX10" s="743"/>
      <c r="IOY10" s="743"/>
      <c r="IOZ10" s="743"/>
      <c r="IPA10" s="743"/>
      <c r="IPB10" s="743"/>
      <c r="IPC10" s="743"/>
      <c r="IPD10" s="743"/>
      <c r="IPE10" s="743"/>
      <c r="IPF10" s="743"/>
      <c r="IPG10" s="743"/>
      <c r="IPH10" s="743"/>
      <c r="IPI10" s="743"/>
      <c r="IPJ10" s="743"/>
      <c r="IPK10" s="743"/>
      <c r="IPL10" s="743"/>
      <c r="IPM10" s="743"/>
      <c r="IPN10" s="743"/>
      <c r="IPO10" s="743"/>
      <c r="IPP10" s="743"/>
      <c r="IPQ10" s="743"/>
      <c r="IPR10" s="743"/>
      <c r="IPS10" s="743"/>
      <c r="IPT10" s="743"/>
      <c r="IPU10" s="743"/>
      <c r="IPV10" s="743"/>
      <c r="IPW10" s="743"/>
      <c r="IPX10" s="743"/>
      <c r="IPY10" s="743"/>
      <c r="IPZ10" s="743"/>
      <c r="IQA10" s="743"/>
      <c r="IQB10" s="743"/>
      <c r="IQC10" s="743"/>
      <c r="IQD10" s="743"/>
      <c r="IQE10" s="743"/>
      <c r="IQF10" s="743"/>
      <c r="IQG10" s="743"/>
      <c r="IQH10" s="743"/>
      <c r="IQI10" s="743"/>
      <c r="IQJ10" s="743"/>
      <c r="IQK10" s="743"/>
      <c r="IQL10" s="743"/>
      <c r="IQM10" s="743"/>
      <c r="IQN10" s="743"/>
      <c r="IQO10" s="743"/>
      <c r="IQP10" s="743"/>
      <c r="IQQ10" s="743"/>
      <c r="IQR10" s="743"/>
      <c r="IQS10" s="743"/>
      <c r="IQT10" s="743"/>
      <c r="IQU10" s="743"/>
      <c r="IQV10" s="743"/>
      <c r="IQW10" s="743"/>
      <c r="IQX10" s="743"/>
      <c r="IQY10" s="743"/>
      <c r="IQZ10" s="743"/>
      <c r="IRA10" s="743"/>
      <c r="IRB10" s="743"/>
      <c r="IRC10" s="743"/>
      <c r="IRD10" s="743"/>
      <c r="IRE10" s="743"/>
      <c r="IRF10" s="743"/>
      <c r="IRG10" s="743"/>
      <c r="IRH10" s="743"/>
      <c r="IRI10" s="743"/>
      <c r="IRJ10" s="743"/>
      <c r="IRK10" s="743"/>
      <c r="IRL10" s="743"/>
      <c r="IRM10" s="743"/>
      <c r="IRN10" s="743"/>
      <c r="IRO10" s="743"/>
      <c r="IRP10" s="743"/>
      <c r="IRQ10" s="743"/>
      <c r="IRR10" s="743"/>
      <c r="IRS10" s="743"/>
      <c r="IRT10" s="743"/>
      <c r="IRU10" s="743"/>
      <c r="IRV10" s="743"/>
      <c r="IRW10" s="743"/>
      <c r="IRX10" s="743"/>
      <c r="IRY10" s="743"/>
      <c r="IRZ10" s="743"/>
      <c r="ISA10" s="743"/>
      <c r="ISB10" s="743"/>
      <c r="ISC10" s="743"/>
      <c r="ISD10" s="743"/>
      <c r="ISE10" s="743"/>
      <c r="ISF10" s="743"/>
      <c r="ISG10" s="743"/>
      <c r="ISH10" s="743"/>
      <c r="ISI10" s="743"/>
      <c r="ISJ10" s="743"/>
      <c r="ISK10" s="743"/>
      <c r="ISL10" s="743"/>
      <c r="ISM10" s="743"/>
      <c r="ISN10" s="743"/>
      <c r="ISO10" s="743"/>
      <c r="ISP10" s="743"/>
      <c r="ISQ10" s="743"/>
      <c r="ISR10" s="743"/>
      <c r="ISS10" s="743"/>
      <c r="IST10" s="743"/>
      <c r="ISU10" s="743"/>
      <c r="ISV10" s="743"/>
      <c r="ISW10" s="743"/>
      <c r="ISX10" s="743"/>
      <c r="ISY10" s="743"/>
      <c r="ISZ10" s="743"/>
      <c r="ITA10" s="743"/>
      <c r="ITB10" s="743"/>
      <c r="ITC10" s="743"/>
      <c r="ITD10" s="743"/>
      <c r="ITE10" s="743"/>
      <c r="ITF10" s="743"/>
      <c r="ITG10" s="743"/>
      <c r="ITH10" s="743"/>
      <c r="ITI10" s="743"/>
      <c r="ITJ10" s="743"/>
      <c r="ITK10" s="743"/>
      <c r="ITL10" s="743"/>
      <c r="ITM10" s="743"/>
      <c r="ITN10" s="743"/>
      <c r="ITO10" s="743"/>
      <c r="ITP10" s="743"/>
      <c r="ITQ10" s="743"/>
      <c r="ITR10" s="743"/>
      <c r="ITS10" s="743"/>
      <c r="ITT10" s="743"/>
      <c r="ITU10" s="743"/>
      <c r="ITV10" s="743"/>
      <c r="ITW10" s="743"/>
      <c r="ITX10" s="743"/>
      <c r="ITY10" s="743"/>
      <c r="ITZ10" s="743"/>
      <c r="IUA10" s="743"/>
      <c r="IUB10" s="743"/>
      <c r="IUC10" s="743"/>
      <c r="IUD10" s="743"/>
      <c r="IUE10" s="743"/>
      <c r="IUF10" s="743"/>
      <c r="IUG10" s="743"/>
      <c r="IUH10" s="743"/>
      <c r="IUI10" s="743"/>
      <c r="IUJ10" s="743"/>
      <c r="IUK10" s="743"/>
      <c r="IUL10" s="743"/>
      <c r="IUM10" s="743"/>
      <c r="IUN10" s="743"/>
      <c r="IUO10" s="743"/>
      <c r="IUP10" s="743"/>
      <c r="IUQ10" s="743"/>
      <c r="IUR10" s="743"/>
      <c r="IUS10" s="743"/>
      <c r="IUT10" s="743"/>
      <c r="IUU10" s="743"/>
      <c r="IUV10" s="743"/>
      <c r="IUW10" s="743"/>
      <c r="IUX10" s="743"/>
      <c r="IUY10" s="743"/>
      <c r="IUZ10" s="743"/>
      <c r="IVA10" s="743"/>
      <c r="IVB10" s="743"/>
      <c r="IVC10" s="743"/>
      <c r="IVD10" s="743"/>
      <c r="IVE10" s="743"/>
      <c r="IVF10" s="743"/>
      <c r="IVG10" s="743"/>
      <c r="IVH10" s="743"/>
      <c r="IVI10" s="743"/>
      <c r="IVJ10" s="743"/>
      <c r="IVK10" s="743"/>
      <c r="IVL10" s="743"/>
      <c r="IVM10" s="743"/>
      <c r="IVN10" s="743"/>
      <c r="IVO10" s="743"/>
      <c r="IVP10" s="743"/>
      <c r="IVQ10" s="743"/>
      <c r="IVR10" s="743"/>
      <c r="IVS10" s="743"/>
      <c r="IVT10" s="743"/>
      <c r="IVU10" s="743"/>
      <c r="IVV10" s="743"/>
      <c r="IVW10" s="743"/>
      <c r="IVX10" s="743"/>
      <c r="IVY10" s="743"/>
      <c r="IVZ10" s="743"/>
      <c r="IWA10" s="743"/>
      <c r="IWB10" s="743"/>
      <c r="IWC10" s="743"/>
      <c r="IWD10" s="743"/>
      <c r="IWE10" s="743"/>
      <c r="IWF10" s="743"/>
      <c r="IWG10" s="743"/>
      <c r="IWH10" s="743"/>
      <c r="IWI10" s="743"/>
      <c r="IWJ10" s="743"/>
      <c r="IWK10" s="743"/>
      <c r="IWL10" s="743"/>
      <c r="IWM10" s="743"/>
      <c r="IWN10" s="743"/>
      <c r="IWO10" s="743"/>
      <c r="IWP10" s="743"/>
      <c r="IWQ10" s="743"/>
      <c r="IWR10" s="743"/>
      <c r="IWS10" s="743"/>
      <c r="IWT10" s="743"/>
      <c r="IWU10" s="743"/>
      <c r="IWV10" s="743"/>
      <c r="IWW10" s="743"/>
      <c r="IWX10" s="743"/>
      <c r="IWY10" s="743"/>
      <c r="IWZ10" s="743"/>
      <c r="IXA10" s="743"/>
      <c r="IXB10" s="743"/>
      <c r="IXC10" s="743"/>
      <c r="IXD10" s="743"/>
      <c r="IXE10" s="743"/>
      <c r="IXF10" s="743"/>
      <c r="IXG10" s="743"/>
      <c r="IXH10" s="743"/>
      <c r="IXI10" s="743"/>
      <c r="IXJ10" s="743"/>
      <c r="IXK10" s="743"/>
      <c r="IXL10" s="743"/>
      <c r="IXM10" s="743"/>
      <c r="IXN10" s="743"/>
      <c r="IXO10" s="743"/>
      <c r="IXP10" s="743"/>
      <c r="IXQ10" s="743"/>
      <c r="IXR10" s="743"/>
      <c r="IXS10" s="743"/>
      <c r="IXT10" s="743"/>
      <c r="IXU10" s="743"/>
      <c r="IXV10" s="743"/>
      <c r="IXW10" s="743"/>
      <c r="IXX10" s="743"/>
      <c r="IXY10" s="743"/>
      <c r="IXZ10" s="743"/>
      <c r="IYA10" s="743"/>
      <c r="IYB10" s="743"/>
      <c r="IYC10" s="743"/>
      <c r="IYD10" s="743"/>
      <c r="IYE10" s="743"/>
      <c r="IYF10" s="743"/>
      <c r="IYG10" s="743"/>
      <c r="IYH10" s="743"/>
      <c r="IYI10" s="743"/>
      <c r="IYJ10" s="743"/>
      <c r="IYK10" s="743"/>
      <c r="IYL10" s="743"/>
      <c r="IYM10" s="743"/>
      <c r="IYN10" s="743"/>
      <c r="IYO10" s="743"/>
      <c r="IYP10" s="743"/>
      <c r="IYQ10" s="743"/>
      <c r="IYR10" s="743"/>
      <c r="IYS10" s="743"/>
      <c r="IYT10" s="743"/>
      <c r="IYU10" s="743"/>
      <c r="IYV10" s="743"/>
      <c r="IYW10" s="743"/>
      <c r="IYX10" s="743"/>
      <c r="IYY10" s="743"/>
      <c r="IYZ10" s="743"/>
      <c r="IZA10" s="743"/>
      <c r="IZB10" s="743"/>
      <c r="IZC10" s="743"/>
      <c r="IZD10" s="743"/>
      <c r="IZE10" s="743"/>
      <c r="IZF10" s="743"/>
      <c r="IZG10" s="743"/>
      <c r="IZH10" s="743"/>
      <c r="IZI10" s="743"/>
      <c r="IZJ10" s="743"/>
      <c r="IZK10" s="743"/>
      <c r="IZL10" s="743"/>
      <c r="IZM10" s="743"/>
      <c r="IZN10" s="743"/>
      <c r="IZO10" s="743"/>
      <c r="IZP10" s="743"/>
      <c r="IZQ10" s="743"/>
      <c r="IZR10" s="743"/>
      <c r="IZS10" s="743"/>
      <c r="IZT10" s="743"/>
      <c r="IZU10" s="743"/>
      <c r="IZV10" s="743"/>
      <c r="IZW10" s="743"/>
      <c r="IZX10" s="743"/>
      <c r="IZY10" s="743"/>
      <c r="IZZ10" s="743"/>
      <c r="JAA10" s="743"/>
      <c r="JAB10" s="743"/>
      <c r="JAC10" s="743"/>
      <c r="JAD10" s="743"/>
      <c r="JAE10" s="743"/>
      <c r="JAF10" s="743"/>
      <c r="JAG10" s="743"/>
      <c r="JAH10" s="743"/>
      <c r="JAI10" s="743"/>
      <c r="JAJ10" s="743"/>
      <c r="JAK10" s="743"/>
      <c r="JAL10" s="743"/>
      <c r="JAM10" s="743"/>
      <c r="JAN10" s="743"/>
      <c r="JAO10" s="743"/>
      <c r="JAP10" s="743"/>
      <c r="JAQ10" s="743"/>
      <c r="JAR10" s="743"/>
      <c r="JAS10" s="743"/>
      <c r="JAT10" s="743"/>
      <c r="JAU10" s="743"/>
      <c r="JAV10" s="743"/>
      <c r="JAW10" s="743"/>
      <c r="JAX10" s="743"/>
      <c r="JAY10" s="743"/>
      <c r="JAZ10" s="743"/>
      <c r="JBA10" s="743"/>
      <c r="JBB10" s="743"/>
      <c r="JBC10" s="743"/>
      <c r="JBD10" s="743"/>
      <c r="JBE10" s="743"/>
      <c r="JBF10" s="743"/>
      <c r="JBG10" s="743"/>
      <c r="JBH10" s="743"/>
      <c r="JBI10" s="743"/>
      <c r="JBJ10" s="743"/>
      <c r="JBK10" s="743"/>
      <c r="JBL10" s="743"/>
      <c r="JBM10" s="743"/>
      <c r="JBN10" s="743"/>
      <c r="JBO10" s="743"/>
      <c r="JBP10" s="743"/>
      <c r="JBQ10" s="743"/>
      <c r="JBR10" s="743"/>
      <c r="JBS10" s="743"/>
      <c r="JBT10" s="743"/>
      <c r="JBU10" s="743"/>
      <c r="JBV10" s="743"/>
      <c r="JBW10" s="743"/>
      <c r="JBX10" s="743"/>
      <c r="JBY10" s="743"/>
      <c r="JBZ10" s="743"/>
      <c r="JCA10" s="743"/>
      <c r="JCB10" s="743"/>
      <c r="JCC10" s="743"/>
      <c r="JCD10" s="743"/>
      <c r="JCE10" s="743"/>
      <c r="JCF10" s="743"/>
      <c r="JCG10" s="743"/>
      <c r="JCH10" s="743"/>
      <c r="JCI10" s="743"/>
      <c r="JCJ10" s="743"/>
      <c r="JCK10" s="743"/>
      <c r="JCL10" s="743"/>
      <c r="JCM10" s="743"/>
      <c r="JCN10" s="743"/>
      <c r="JCO10" s="743"/>
      <c r="JCP10" s="743"/>
      <c r="JCQ10" s="743"/>
      <c r="JCR10" s="743"/>
      <c r="JCS10" s="743"/>
      <c r="JCT10" s="743"/>
      <c r="JCU10" s="743"/>
      <c r="JCV10" s="743"/>
      <c r="JCW10" s="743"/>
      <c r="JCX10" s="743"/>
      <c r="JCY10" s="743"/>
      <c r="JCZ10" s="743"/>
      <c r="JDA10" s="743"/>
      <c r="JDB10" s="743"/>
      <c r="JDC10" s="743"/>
      <c r="JDD10" s="743"/>
      <c r="JDE10" s="743"/>
      <c r="JDF10" s="743"/>
      <c r="JDG10" s="743"/>
      <c r="JDH10" s="743"/>
      <c r="JDI10" s="743"/>
      <c r="JDJ10" s="743"/>
      <c r="JDK10" s="743"/>
      <c r="JDL10" s="743"/>
      <c r="JDM10" s="743"/>
      <c r="JDN10" s="743"/>
      <c r="JDO10" s="743"/>
      <c r="JDP10" s="743"/>
      <c r="JDQ10" s="743"/>
      <c r="JDR10" s="743"/>
      <c r="JDS10" s="743"/>
      <c r="JDT10" s="743"/>
      <c r="JDU10" s="743"/>
      <c r="JDV10" s="743"/>
      <c r="JDW10" s="743"/>
      <c r="JDX10" s="743"/>
      <c r="JDY10" s="743"/>
      <c r="JDZ10" s="743"/>
      <c r="JEA10" s="743"/>
      <c r="JEB10" s="743"/>
      <c r="JEC10" s="743"/>
      <c r="JED10" s="743"/>
      <c r="JEE10" s="743"/>
      <c r="JEF10" s="743"/>
      <c r="JEG10" s="743"/>
      <c r="JEH10" s="743"/>
      <c r="JEI10" s="743"/>
      <c r="JEJ10" s="743"/>
      <c r="JEK10" s="743"/>
      <c r="JEL10" s="743"/>
      <c r="JEM10" s="743"/>
      <c r="JEN10" s="743"/>
      <c r="JEO10" s="743"/>
      <c r="JEP10" s="743"/>
      <c r="JEQ10" s="743"/>
      <c r="JER10" s="743"/>
      <c r="JES10" s="743"/>
      <c r="JET10" s="743"/>
      <c r="JEU10" s="743"/>
      <c r="JEV10" s="743"/>
      <c r="JEW10" s="743"/>
      <c r="JEX10" s="743"/>
      <c r="JEY10" s="743"/>
      <c r="JEZ10" s="743"/>
      <c r="JFA10" s="743"/>
      <c r="JFB10" s="743"/>
      <c r="JFC10" s="743"/>
      <c r="JFD10" s="743"/>
      <c r="JFE10" s="743"/>
      <c r="JFF10" s="743"/>
      <c r="JFG10" s="743"/>
      <c r="JFH10" s="743"/>
      <c r="JFI10" s="743"/>
      <c r="JFJ10" s="743"/>
      <c r="JFK10" s="743"/>
      <c r="JFL10" s="743"/>
      <c r="JFM10" s="743"/>
      <c r="JFN10" s="743"/>
      <c r="JFO10" s="743"/>
      <c r="JFP10" s="743"/>
      <c r="JFQ10" s="743"/>
      <c r="JFR10" s="743"/>
      <c r="JFS10" s="743"/>
      <c r="JFT10" s="743"/>
      <c r="JFU10" s="743"/>
      <c r="JFV10" s="743"/>
      <c r="JFW10" s="743"/>
      <c r="JFX10" s="743"/>
      <c r="JFY10" s="743"/>
      <c r="JFZ10" s="743"/>
      <c r="JGA10" s="743"/>
      <c r="JGB10" s="743"/>
      <c r="JGC10" s="743"/>
      <c r="JGD10" s="743"/>
      <c r="JGE10" s="743"/>
      <c r="JGF10" s="743"/>
      <c r="JGG10" s="743"/>
      <c r="JGH10" s="743"/>
      <c r="JGI10" s="743"/>
      <c r="JGJ10" s="743"/>
      <c r="JGK10" s="743"/>
      <c r="JGL10" s="743"/>
      <c r="JGM10" s="743"/>
      <c r="JGN10" s="743"/>
      <c r="JGO10" s="743"/>
      <c r="JGP10" s="743"/>
      <c r="JGQ10" s="743"/>
      <c r="JGR10" s="743"/>
      <c r="JGS10" s="743"/>
      <c r="JGT10" s="743"/>
      <c r="JGU10" s="743"/>
      <c r="JGV10" s="743"/>
      <c r="JGW10" s="743"/>
      <c r="JGX10" s="743"/>
      <c r="JGY10" s="743"/>
      <c r="JGZ10" s="743"/>
      <c r="JHA10" s="743"/>
      <c r="JHB10" s="743"/>
      <c r="JHC10" s="743"/>
      <c r="JHD10" s="743"/>
      <c r="JHE10" s="743"/>
      <c r="JHF10" s="743"/>
      <c r="JHG10" s="743"/>
      <c r="JHH10" s="743"/>
      <c r="JHI10" s="743"/>
      <c r="JHJ10" s="743"/>
      <c r="JHK10" s="743"/>
      <c r="JHL10" s="743"/>
      <c r="JHM10" s="743"/>
      <c r="JHN10" s="743"/>
      <c r="JHO10" s="743"/>
      <c r="JHP10" s="743"/>
      <c r="JHQ10" s="743"/>
      <c r="JHR10" s="743"/>
      <c r="JHS10" s="743"/>
      <c r="JHT10" s="743"/>
      <c r="JHU10" s="743"/>
      <c r="JHV10" s="743"/>
      <c r="JHW10" s="743"/>
      <c r="JHX10" s="743"/>
      <c r="JHY10" s="743"/>
      <c r="JHZ10" s="743"/>
      <c r="JIA10" s="743"/>
      <c r="JIB10" s="743"/>
      <c r="JIC10" s="743"/>
      <c r="JID10" s="743"/>
      <c r="JIE10" s="743"/>
      <c r="JIF10" s="743"/>
      <c r="JIG10" s="743"/>
      <c r="JIH10" s="743"/>
      <c r="JII10" s="743"/>
      <c r="JIJ10" s="743"/>
      <c r="JIK10" s="743"/>
      <c r="JIL10" s="743"/>
      <c r="JIM10" s="743"/>
      <c r="JIN10" s="743"/>
      <c r="JIO10" s="743"/>
      <c r="JIP10" s="743"/>
      <c r="JIQ10" s="743"/>
      <c r="JIR10" s="743"/>
      <c r="JIS10" s="743"/>
      <c r="JIT10" s="743"/>
      <c r="JIU10" s="743"/>
      <c r="JIV10" s="743"/>
      <c r="JIW10" s="743"/>
      <c r="JIX10" s="743"/>
      <c r="JIY10" s="743"/>
      <c r="JIZ10" s="743"/>
      <c r="JJA10" s="743"/>
      <c r="JJB10" s="743"/>
      <c r="JJC10" s="743"/>
      <c r="JJD10" s="743"/>
      <c r="JJE10" s="743"/>
      <c r="JJF10" s="743"/>
      <c r="JJG10" s="743"/>
      <c r="JJH10" s="743"/>
      <c r="JJI10" s="743"/>
      <c r="JJJ10" s="743"/>
      <c r="JJK10" s="743"/>
      <c r="JJL10" s="743"/>
      <c r="JJM10" s="743"/>
      <c r="JJN10" s="743"/>
      <c r="JJO10" s="743"/>
      <c r="JJP10" s="743"/>
      <c r="JJQ10" s="743"/>
      <c r="JJR10" s="743"/>
      <c r="JJS10" s="743"/>
      <c r="JJT10" s="743"/>
      <c r="JJU10" s="743"/>
      <c r="JJV10" s="743"/>
      <c r="JJW10" s="743"/>
      <c r="JJX10" s="743"/>
      <c r="JJY10" s="743"/>
      <c r="JJZ10" s="743"/>
      <c r="JKA10" s="743"/>
      <c r="JKB10" s="743"/>
      <c r="JKC10" s="743"/>
      <c r="JKD10" s="743"/>
      <c r="JKE10" s="743"/>
      <c r="JKF10" s="743"/>
      <c r="JKG10" s="743"/>
      <c r="JKH10" s="743"/>
      <c r="JKI10" s="743"/>
      <c r="JKJ10" s="743"/>
      <c r="JKK10" s="743"/>
      <c r="JKL10" s="743"/>
      <c r="JKM10" s="743"/>
      <c r="JKN10" s="743"/>
      <c r="JKO10" s="743"/>
      <c r="JKP10" s="743"/>
      <c r="JKQ10" s="743"/>
      <c r="JKR10" s="743"/>
      <c r="JKS10" s="743"/>
      <c r="JKT10" s="743"/>
      <c r="JKU10" s="743"/>
      <c r="JKV10" s="743"/>
      <c r="JKW10" s="743"/>
      <c r="JKX10" s="743"/>
      <c r="JKY10" s="743"/>
      <c r="JKZ10" s="743"/>
      <c r="JLA10" s="743"/>
      <c r="JLB10" s="743"/>
      <c r="JLC10" s="743"/>
      <c r="JLD10" s="743"/>
      <c r="JLE10" s="743"/>
      <c r="JLF10" s="743"/>
      <c r="JLG10" s="743"/>
      <c r="JLH10" s="743"/>
      <c r="JLI10" s="743"/>
      <c r="JLJ10" s="743"/>
      <c r="JLK10" s="743"/>
      <c r="JLL10" s="743"/>
      <c r="JLM10" s="743"/>
      <c r="JLN10" s="743"/>
      <c r="JLO10" s="743"/>
      <c r="JLP10" s="743"/>
      <c r="JLQ10" s="743"/>
      <c r="JLR10" s="743"/>
      <c r="JLS10" s="743"/>
      <c r="JLT10" s="743"/>
      <c r="JLU10" s="743"/>
      <c r="JLV10" s="743"/>
      <c r="JLW10" s="743"/>
      <c r="JLX10" s="743"/>
      <c r="JLY10" s="743"/>
      <c r="JLZ10" s="743"/>
      <c r="JMA10" s="743"/>
      <c r="JMB10" s="743"/>
      <c r="JMC10" s="743"/>
      <c r="JMD10" s="743"/>
      <c r="JME10" s="743"/>
      <c r="JMF10" s="743"/>
      <c r="JMG10" s="743"/>
      <c r="JMH10" s="743"/>
      <c r="JMI10" s="743"/>
      <c r="JMJ10" s="743"/>
      <c r="JMK10" s="743"/>
      <c r="JML10" s="743"/>
      <c r="JMM10" s="743"/>
      <c r="JMN10" s="743"/>
      <c r="JMO10" s="743"/>
      <c r="JMP10" s="743"/>
      <c r="JMQ10" s="743"/>
      <c r="JMR10" s="743"/>
      <c r="JMS10" s="743"/>
      <c r="JMT10" s="743"/>
      <c r="JMU10" s="743"/>
      <c r="JMV10" s="743"/>
      <c r="JMW10" s="743"/>
      <c r="JMX10" s="743"/>
      <c r="JMY10" s="743"/>
      <c r="JMZ10" s="743"/>
      <c r="JNA10" s="743"/>
      <c r="JNB10" s="743"/>
      <c r="JNC10" s="743"/>
      <c r="JND10" s="743"/>
      <c r="JNE10" s="743"/>
      <c r="JNF10" s="743"/>
      <c r="JNG10" s="743"/>
      <c r="JNH10" s="743"/>
      <c r="JNI10" s="743"/>
      <c r="JNJ10" s="743"/>
      <c r="JNK10" s="743"/>
      <c r="JNL10" s="743"/>
      <c r="JNM10" s="743"/>
      <c r="JNN10" s="743"/>
      <c r="JNO10" s="743"/>
      <c r="JNP10" s="743"/>
      <c r="JNQ10" s="743"/>
      <c r="JNR10" s="743"/>
      <c r="JNS10" s="743"/>
      <c r="JNT10" s="743"/>
      <c r="JNU10" s="743"/>
      <c r="JNV10" s="743"/>
      <c r="JNW10" s="743"/>
      <c r="JNX10" s="743"/>
      <c r="JNY10" s="743"/>
      <c r="JNZ10" s="743"/>
      <c r="JOA10" s="743"/>
      <c r="JOB10" s="743"/>
      <c r="JOC10" s="743"/>
      <c r="JOD10" s="743"/>
      <c r="JOE10" s="743"/>
      <c r="JOF10" s="743"/>
      <c r="JOG10" s="743"/>
      <c r="JOH10" s="743"/>
      <c r="JOI10" s="743"/>
      <c r="JOJ10" s="743"/>
      <c r="JOK10" s="743"/>
      <c r="JOL10" s="743"/>
      <c r="JOM10" s="743"/>
      <c r="JON10" s="743"/>
      <c r="JOO10" s="743"/>
      <c r="JOP10" s="743"/>
      <c r="JOQ10" s="743"/>
      <c r="JOR10" s="743"/>
      <c r="JOS10" s="743"/>
      <c r="JOT10" s="743"/>
      <c r="JOU10" s="743"/>
      <c r="JOV10" s="743"/>
      <c r="JOW10" s="743"/>
      <c r="JOX10" s="743"/>
      <c r="JOY10" s="743"/>
      <c r="JOZ10" s="743"/>
      <c r="JPA10" s="743"/>
      <c r="JPB10" s="743"/>
      <c r="JPC10" s="743"/>
      <c r="JPD10" s="743"/>
      <c r="JPE10" s="743"/>
      <c r="JPF10" s="743"/>
      <c r="JPG10" s="743"/>
      <c r="JPH10" s="743"/>
      <c r="JPI10" s="743"/>
      <c r="JPJ10" s="743"/>
      <c r="JPK10" s="743"/>
      <c r="JPL10" s="743"/>
      <c r="JPM10" s="743"/>
      <c r="JPN10" s="743"/>
      <c r="JPO10" s="743"/>
      <c r="JPP10" s="743"/>
      <c r="JPQ10" s="743"/>
      <c r="JPR10" s="743"/>
      <c r="JPS10" s="743"/>
      <c r="JPT10" s="743"/>
      <c r="JPU10" s="743"/>
      <c r="JPV10" s="743"/>
      <c r="JPW10" s="743"/>
      <c r="JPX10" s="743"/>
      <c r="JPY10" s="743"/>
      <c r="JPZ10" s="743"/>
      <c r="JQA10" s="743"/>
      <c r="JQB10" s="743"/>
      <c r="JQC10" s="743"/>
      <c r="JQD10" s="743"/>
      <c r="JQE10" s="743"/>
      <c r="JQF10" s="743"/>
      <c r="JQG10" s="743"/>
      <c r="JQH10" s="743"/>
      <c r="JQI10" s="743"/>
      <c r="JQJ10" s="743"/>
      <c r="JQK10" s="743"/>
      <c r="JQL10" s="743"/>
      <c r="JQM10" s="743"/>
      <c r="JQN10" s="743"/>
      <c r="JQO10" s="743"/>
      <c r="JQP10" s="743"/>
      <c r="JQQ10" s="743"/>
      <c r="JQR10" s="743"/>
      <c r="JQS10" s="743"/>
      <c r="JQT10" s="743"/>
      <c r="JQU10" s="743"/>
      <c r="JQV10" s="743"/>
      <c r="JQW10" s="743"/>
      <c r="JQX10" s="743"/>
      <c r="JQY10" s="743"/>
      <c r="JQZ10" s="743"/>
      <c r="JRA10" s="743"/>
      <c r="JRB10" s="743"/>
      <c r="JRC10" s="743"/>
      <c r="JRD10" s="743"/>
      <c r="JRE10" s="743"/>
      <c r="JRF10" s="743"/>
      <c r="JRG10" s="743"/>
      <c r="JRH10" s="743"/>
      <c r="JRI10" s="743"/>
      <c r="JRJ10" s="743"/>
      <c r="JRK10" s="743"/>
      <c r="JRL10" s="743"/>
      <c r="JRM10" s="743"/>
      <c r="JRN10" s="743"/>
      <c r="JRO10" s="743"/>
      <c r="JRP10" s="743"/>
      <c r="JRQ10" s="743"/>
      <c r="JRR10" s="743"/>
      <c r="JRS10" s="743"/>
      <c r="JRT10" s="743"/>
      <c r="JRU10" s="743"/>
      <c r="JRV10" s="743"/>
      <c r="JRW10" s="743"/>
      <c r="JRX10" s="743"/>
      <c r="JRY10" s="743"/>
      <c r="JRZ10" s="743"/>
      <c r="JSA10" s="743"/>
      <c r="JSB10" s="743"/>
      <c r="JSC10" s="743"/>
      <c r="JSD10" s="743"/>
      <c r="JSE10" s="743"/>
      <c r="JSF10" s="743"/>
      <c r="JSG10" s="743"/>
      <c r="JSH10" s="743"/>
      <c r="JSI10" s="743"/>
      <c r="JSJ10" s="743"/>
      <c r="JSK10" s="743"/>
      <c r="JSL10" s="743"/>
      <c r="JSM10" s="743"/>
      <c r="JSN10" s="743"/>
      <c r="JSO10" s="743"/>
      <c r="JSP10" s="743"/>
      <c r="JSQ10" s="743"/>
      <c r="JSR10" s="743"/>
      <c r="JSS10" s="743"/>
      <c r="JST10" s="743"/>
      <c r="JSU10" s="743"/>
      <c r="JSV10" s="743"/>
      <c r="JSW10" s="743"/>
      <c r="JSX10" s="743"/>
      <c r="JSY10" s="743"/>
      <c r="JSZ10" s="743"/>
      <c r="JTA10" s="743"/>
      <c r="JTB10" s="743"/>
      <c r="JTC10" s="743"/>
      <c r="JTD10" s="743"/>
      <c r="JTE10" s="743"/>
      <c r="JTF10" s="743"/>
      <c r="JTG10" s="743"/>
      <c r="JTH10" s="743"/>
      <c r="JTI10" s="743"/>
      <c r="JTJ10" s="743"/>
      <c r="JTK10" s="743"/>
      <c r="JTL10" s="743"/>
      <c r="JTM10" s="743"/>
      <c r="JTN10" s="743"/>
      <c r="JTO10" s="743"/>
      <c r="JTP10" s="743"/>
      <c r="JTQ10" s="743"/>
      <c r="JTR10" s="743"/>
      <c r="JTS10" s="743"/>
      <c r="JTT10" s="743"/>
      <c r="JTU10" s="743"/>
      <c r="JTV10" s="743"/>
      <c r="JTW10" s="743"/>
      <c r="JTX10" s="743"/>
      <c r="JTY10" s="743"/>
      <c r="JTZ10" s="743"/>
      <c r="JUA10" s="743"/>
      <c r="JUB10" s="743"/>
      <c r="JUC10" s="743"/>
      <c r="JUD10" s="743"/>
      <c r="JUE10" s="743"/>
      <c r="JUF10" s="743"/>
      <c r="JUG10" s="743"/>
      <c r="JUH10" s="743"/>
      <c r="JUI10" s="743"/>
      <c r="JUJ10" s="743"/>
      <c r="JUK10" s="743"/>
      <c r="JUL10" s="743"/>
      <c r="JUM10" s="743"/>
      <c r="JUN10" s="743"/>
      <c r="JUO10" s="743"/>
      <c r="JUP10" s="743"/>
      <c r="JUQ10" s="743"/>
      <c r="JUR10" s="743"/>
      <c r="JUS10" s="743"/>
      <c r="JUT10" s="743"/>
      <c r="JUU10" s="743"/>
      <c r="JUV10" s="743"/>
      <c r="JUW10" s="743"/>
      <c r="JUX10" s="743"/>
      <c r="JUY10" s="743"/>
      <c r="JUZ10" s="743"/>
      <c r="JVA10" s="743"/>
      <c r="JVB10" s="743"/>
      <c r="JVC10" s="743"/>
      <c r="JVD10" s="743"/>
      <c r="JVE10" s="743"/>
      <c r="JVF10" s="743"/>
      <c r="JVG10" s="743"/>
      <c r="JVH10" s="743"/>
      <c r="JVI10" s="743"/>
      <c r="JVJ10" s="743"/>
      <c r="JVK10" s="743"/>
      <c r="JVL10" s="743"/>
      <c r="JVM10" s="743"/>
      <c r="JVN10" s="743"/>
      <c r="JVO10" s="743"/>
      <c r="JVP10" s="743"/>
      <c r="JVQ10" s="743"/>
      <c r="JVR10" s="743"/>
      <c r="JVS10" s="743"/>
      <c r="JVT10" s="743"/>
      <c r="JVU10" s="743"/>
      <c r="JVV10" s="743"/>
      <c r="JVW10" s="743"/>
      <c r="JVX10" s="743"/>
      <c r="JVY10" s="743"/>
      <c r="JVZ10" s="743"/>
      <c r="JWA10" s="743"/>
      <c r="JWB10" s="743"/>
      <c r="JWC10" s="743"/>
      <c r="JWD10" s="743"/>
      <c r="JWE10" s="743"/>
      <c r="JWF10" s="743"/>
      <c r="JWG10" s="743"/>
      <c r="JWH10" s="743"/>
      <c r="JWI10" s="743"/>
      <c r="JWJ10" s="743"/>
      <c r="JWK10" s="743"/>
      <c r="JWL10" s="743"/>
      <c r="JWM10" s="743"/>
      <c r="JWN10" s="743"/>
      <c r="JWO10" s="743"/>
      <c r="JWP10" s="743"/>
      <c r="JWQ10" s="743"/>
      <c r="JWR10" s="743"/>
      <c r="JWS10" s="743"/>
      <c r="JWT10" s="743"/>
      <c r="JWU10" s="743"/>
      <c r="JWV10" s="743"/>
      <c r="JWW10" s="743"/>
      <c r="JWX10" s="743"/>
      <c r="JWY10" s="743"/>
      <c r="JWZ10" s="743"/>
      <c r="JXA10" s="743"/>
      <c r="JXB10" s="743"/>
      <c r="JXC10" s="743"/>
      <c r="JXD10" s="743"/>
      <c r="JXE10" s="743"/>
      <c r="JXF10" s="743"/>
      <c r="JXG10" s="743"/>
      <c r="JXH10" s="743"/>
      <c r="JXI10" s="743"/>
      <c r="JXJ10" s="743"/>
      <c r="JXK10" s="743"/>
      <c r="JXL10" s="743"/>
      <c r="JXM10" s="743"/>
      <c r="JXN10" s="743"/>
      <c r="JXO10" s="743"/>
      <c r="JXP10" s="743"/>
      <c r="JXQ10" s="743"/>
      <c r="JXR10" s="743"/>
      <c r="JXS10" s="743"/>
      <c r="JXT10" s="743"/>
      <c r="JXU10" s="743"/>
      <c r="JXV10" s="743"/>
      <c r="JXW10" s="743"/>
      <c r="JXX10" s="743"/>
      <c r="JXY10" s="743"/>
      <c r="JXZ10" s="743"/>
      <c r="JYA10" s="743"/>
      <c r="JYB10" s="743"/>
      <c r="JYC10" s="743"/>
      <c r="JYD10" s="743"/>
      <c r="JYE10" s="743"/>
      <c r="JYF10" s="743"/>
      <c r="JYG10" s="743"/>
      <c r="JYH10" s="743"/>
      <c r="JYI10" s="743"/>
      <c r="JYJ10" s="743"/>
      <c r="JYK10" s="743"/>
      <c r="JYL10" s="743"/>
      <c r="JYM10" s="743"/>
      <c r="JYN10" s="743"/>
      <c r="JYO10" s="743"/>
      <c r="JYP10" s="743"/>
      <c r="JYQ10" s="743"/>
      <c r="JYR10" s="743"/>
      <c r="JYS10" s="743"/>
      <c r="JYT10" s="743"/>
      <c r="JYU10" s="743"/>
      <c r="JYV10" s="743"/>
      <c r="JYW10" s="743"/>
      <c r="JYX10" s="743"/>
      <c r="JYY10" s="743"/>
      <c r="JYZ10" s="743"/>
      <c r="JZA10" s="743"/>
      <c r="JZB10" s="743"/>
      <c r="JZC10" s="743"/>
      <c r="JZD10" s="743"/>
      <c r="JZE10" s="743"/>
      <c r="JZF10" s="743"/>
      <c r="JZG10" s="743"/>
      <c r="JZH10" s="743"/>
      <c r="JZI10" s="743"/>
      <c r="JZJ10" s="743"/>
      <c r="JZK10" s="743"/>
      <c r="JZL10" s="743"/>
      <c r="JZM10" s="743"/>
      <c r="JZN10" s="743"/>
      <c r="JZO10" s="743"/>
      <c r="JZP10" s="743"/>
      <c r="JZQ10" s="743"/>
      <c r="JZR10" s="743"/>
      <c r="JZS10" s="743"/>
      <c r="JZT10" s="743"/>
      <c r="JZU10" s="743"/>
      <c r="JZV10" s="743"/>
      <c r="JZW10" s="743"/>
      <c r="JZX10" s="743"/>
      <c r="JZY10" s="743"/>
      <c r="JZZ10" s="743"/>
      <c r="KAA10" s="743"/>
      <c r="KAB10" s="743"/>
      <c r="KAC10" s="743"/>
      <c r="KAD10" s="743"/>
      <c r="KAE10" s="743"/>
      <c r="KAF10" s="743"/>
      <c r="KAG10" s="743"/>
      <c r="KAH10" s="743"/>
      <c r="KAI10" s="743"/>
      <c r="KAJ10" s="743"/>
      <c r="KAK10" s="743"/>
      <c r="KAL10" s="743"/>
      <c r="KAM10" s="743"/>
      <c r="KAN10" s="743"/>
      <c r="KAO10" s="743"/>
      <c r="KAP10" s="743"/>
      <c r="KAQ10" s="743"/>
      <c r="KAR10" s="743"/>
      <c r="KAS10" s="743"/>
      <c r="KAT10" s="743"/>
      <c r="KAU10" s="743"/>
      <c r="KAV10" s="743"/>
      <c r="KAW10" s="743"/>
      <c r="KAX10" s="743"/>
      <c r="KAY10" s="743"/>
      <c r="KAZ10" s="743"/>
      <c r="KBA10" s="743"/>
      <c r="KBB10" s="743"/>
      <c r="KBC10" s="743"/>
      <c r="KBD10" s="743"/>
      <c r="KBE10" s="743"/>
      <c r="KBF10" s="743"/>
      <c r="KBG10" s="743"/>
      <c r="KBH10" s="743"/>
      <c r="KBI10" s="743"/>
      <c r="KBJ10" s="743"/>
      <c r="KBK10" s="743"/>
      <c r="KBL10" s="743"/>
      <c r="KBM10" s="743"/>
      <c r="KBN10" s="743"/>
      <c r="KBO10" s="743"/>
      <c r="KBP10" s="743"/>
      <c r="KBQ10" s="743"/>
      <c r="KBR10" s="743"/>
      <c r="KBS10" s="743"/>
      <c r="KBT10" s="743"/>
      <c r="KBU10" s="743"/>
      <c r="KBV10" s="743"/>
      <c r="KBW10" s="743"/>
      <c r="KBX10" s="743"/>
      <c r="KBY10" s="743"/>
      <c r="KBZ10" s="743"/>
      <c r="KCA10" s="743"/>
      <c r="KCB10" s="743"/>
      <c r="KCC10" s="743"/>
      <c r="KCD10" s="743"/>
      <c r="KCE10" s="743"/>
      <c r="KCF10" s="743"/>
      <c r="KCG10" s="743"/>
      <c r="KCH10" s="743"/>
      <c r="KCI10" s="743"/>
      <c r="KCJ10" s="743"/>
      <c r="KCK10" s="743"/>
      <c r="KCL10" s="743"/>
      <c r="KCM10" s="743"/>
      <c r="KCN10" s="743"/>
      <c r="KCO10" s="743"/>
      <c r="KCP10" s="743"/>
      <c r="KCQ10" s="743"/>
      <c r="KCR10" s="743"/>
      <c r="KCS10" s="743"/>
      <c r="KCT10" s="743"/>
      <c r="KCU10" s="743"/>
      <c r="KCV10" s="743"/>
      <c r="KCW10" s="743"/>
      <c r="KCX10" s="743"/>
      <c r="KCY10" s="743"/>
      <c r="KCZ10" s="743"/>
      <c r="KDA10" s="743"/>
      <c r="KDB10" s="743"/>
      <c r="KDC10" s="743"/>
      <c r="KDD10" s="743"/>
      <c r="KDE10" s="743"/>
      <c r="KDF10" s="743"/>
      <c r="KDG10" s="743"/>
      <c r="KDH10" s="743"/>
      <c r="KDI10" s="743"/>
      <c r="KDJ10" s="743"/>
      <c r="KDK10" s="743"/>
      <c r="KDL10" s="743"/>
      <c r="KDM10" s="743"/>
      <c r="KDN10" s="743"/>
      <c r="KDO10" s="743"/>
      <c r="KDP10" s="743"/>
      <c r="KDQ10" s="743"/>
      <c r="KDR10" s="743"/>
      <c r="KDS10" s="743"/>
      <c r="KDT10" s="743"/>
      <c r="KDU10" s="743"/>
      <c r="KDV10" s="743"/>
      <c r="KDW10" s="743"/>
      <c r="KDX10" s="743"/>
      <c r="KDY10" s="743"/>
      <c r="KDZ10" s="743"/>
      <c r="KEA10" s="743"/>
      <c r="KEB10" s="743"/>
      <c r="KEC10" s="743"/>
      <c r="KED10" s="743"/>
      <c r="KEE10" s="743"/>
      <c r="KEF10" s="743"/>
      <c r="KEG10" s="743"/>
      <c r="KEH10" s="743"/>
      <c r="KEI10" s="743"/>
      <c r="KEJ10" s="743"/>
      <c r="KEK10" s="743"/>
      <c r="KEL10" s="743"/>
      <c r="KEM10" s="743"/>
      <c r="KEN10" s="743"/>
      <c r="KEO10" s="743"/>
      <c r="KEP10" s="743"/>
      <c r="KEQ10" s="743"/>
      <c r="KER10" s="743"/>
      <c r="KES10" s="743"/>
      <c r="KET10" s="743"/>
      <c r="KEU10" s="743"/>
      <c r="KEV10" s="743"/>
      <c r="KEW10" s="743"/>
      <c r="KEX10" s="743"/>
      <c r="KEY10" s="743"/>
      <c r="KEZ10" s="743"/>
      <c r="KFA10" s="743"/>
      <c r="KFB10" s="743"/>
      <c r="KFC10" s="743"/>
      <c r="KFD10" s="743"/>
      <c r="KFE10" s="743"/>
      <c r="KFF10" s="743"/>
      <c r="KFG10" s="743"/>
      <c r="KFH10" s="743"/>
      <c r="KFI10" s="743"/>
      <c r="KFJ10" s="743"/>
      <c r="KFK10" s="743"/>
      <c r="KFL10" s="743"/>
      <c r="KFM10" s="743"/>
      <c r="KFN10" s="743"/>
      <c r="KFO10" s="743"/>
      <c r="KFP10" s="743"/>
      <c r="KFQ10" s="743"/>
      <c r="KFR10" s="743"/>
      <c r="KFS10" s="743"/>
      <c r="KFT10" s="743"/>
      <c r="KFU10" s="743"/>
      <c r="KFV10" s="743"/>
      <c r="KFW10" s="743"/>
      <c r="KFX10" s="743"/>
      <c r="KFY10" s="743"/>
      <c r="KFZ10" s="743"/>
      <c r="KGA10" s="743"/>
      <c r="KGB10" s="743"/>
      <c r="KGC10" s="743"/>
      <c r="KGD10" s="743"/>
      <c r="KGE10" s="743"/>
      <c r="KGF10" s="743"/>
      <c r="KGG10" s="743"/>
      <c r="KGH10" s="743"/>
      <c r="KGI10" s="743"/>
      <c r="KGJ10" s="743"/>
      <c r="KGK10" s="743"/>
      <c r="KGL10" s="743"/>
      <c r="KGM10" s="743"/>
      <c r="KGN10" s="743"/>
      <c r="KGO10" s="743"/>
      <c r="KGP10" s="743"/>
      <c r="KGQ10" s="743"/>
      <c r="KGR10" s="743"/>
      <c r="KGS10" s="743"/>
      <c r="KGT10" s="743"/>
      <c r="KGU10" s="743"/>
      <c r="KGV10" s="743"/>
      <c r="KGW10" s="743"/>
      <c r="KGX10" s="743"/>
      <c r="KGY10" s="743"/>
      <c r="KGZ10" s="743"/>
      <c r="KHA10" s="743"/>
      <c r="KHB10" s="743"/>
      <c r="KHC10" s="743"/>
      <c r="KHD10" s="743"/>
      <c r="KHE10" s="743"/>
      <c r="KHF10" s="743"/>
      <c r="KHG10" s="743"/>
      <c r="KHH10" s="743"/>
      <c r="KHI10" s="743"/>
      <c r="KHJ10" s="743"/>
      <c r="KHK10" s="743"/>
      <c r="KHL10" s="743"/>
      <c r="KHM10" s="743"/>
      <c r="KHN10" s="743"/>
      <c r="KHO10" s="743"/>
      <c r="KHP10" s="743"/>
      <c r="KHQ10" s="743"/>
      <c r="KHR10" s="743"/>
      <c r="KHS10" s="743"/>
      <c r="KHT10" s="743"/>
      <c r="KHU10" s="743"/>
      <c r="KHV10" s="743"/>
      <c r="KHW10" s="743"/>
      <c r="KHX10" s="743"/>
      <c r="KHY10" s="743"/>
      <c r="KHZ10" s="743"/>
      <c r="KIA10" s="743"/>
      <c r="KIB10" s="743"/>
      <c r="KIC10" s="743"/>
      <c r="KID10" s="743"/>
      <c r="KIE10" s="743"/>
      <c r="KIF10" s="743"/>
      <c r="KIG10" s="743"/>
      <c r="KIH10" s="743"/>
      <c r="KII10" s="743"/>
      <c r="KIJ10" s="743"/>
      <c r="KIK10" s="743"/>
      <c r="KIL10" s="743"/>
      <c r="KIM10" s="743"/>
      <c r="KIN10" s="743"/>
      <c r="KIO10" s="743"/>
      <c r="KIP10" s="743"/>
      <c r="KIQ10" s="743"/>
      <c r="KIR10" s="743"/>
      <c r="KIS10" s="743"/>
      <c r="KIT10" s="743"/>
      <c r="KIU10" s="743"/>
      <c r="KIV10" s="743"/>
      <c r="KIW10" s="743"/>
      <c r="KIX10" s="743"/>
      <c r="KIY10" s="743"/>
      <c r="KIZ10" s="743"/>
      <c r="KJA10" s="743"/>
      <c r="KJB10" s="743"/>
      <c r="KJC10" s="743"/>
      <c r="KJD10" s="743"/>
      <c r="KJE10" s="743"/>
      <c r="KJF10" s="743"/>
      <c r="KJG10" s="743"/>
      <c r="KJH10" s="743"/>
      <c r="KJI10" s="743"/>
      <c r="KJJ10" s="743"/>
      <c r="KJK10" s="743"/>
      <c r="KJL10" s="743"/>
      <c r="KJM10" s="743"/>
      <c r="KJN10" s="743"/>
      <c r="KJO10" s="743"/>
      <c r="KJP10" s="743"/>
      <c r="KJQ10" s="743"/>
      <c r="KJR10" s="743"/>
      <c r="KJS10" s="743"/>
      <c r="KJT10" s="743"/>
      <c r="KJU10" s="743"/>
      <c r="KJV10" s="743"/>
      <c r="KJW10" s="743"/>
      <c r="KJX10" s="743"/>
      <c r="KJY10" s="743"/>
      <c r="KJZ10" s="743"/>
      <c r="KKA10" s="743"/>
      <c r="KKB10" s="743"/>
      <c r="KKC10" s="743"/>
      <c r="KKD10" s="743"/>
      <c r="KKE10" s="743"/>
      <c r="KKF10" s="743"/>
      <c r="KKG10" s="743"/>
      <c r="KKH10" s="743"/>
      <c r="KKI10" s="743"/>
      <c r="KKJ10" s="743"/>
      <c r="KKK10" s="743"/>
      <c r="KKL10" s="743"/>
      <c r="KKM10" s="743"/>
      <c r="KKN10" s="743"/>
      <c r="KKO10" s="743"/>
      <c r="KKP10" s="743"/>
      <c r="KKQ10" s="743"/>
      <c r="KKR10" s="743"/>
      <c r="KKS10" s="743"/>
      <c r="KKT10" s="743"/>
      <c r="KKU10" s="743"/>
      <c r="KKV10" s="743"/>
      <c r="KKW10" s="743"/>
      <c r="KKX10" s="743"/>
      <c r="KKY10" s="743"/>
      <c r="KKZ10" s="743"/>
      <c r="KLA10" s="743"/>
      <c r="KLB10" s="743"/>
      <c r="KLC10" s="743"/>
      <c r="KLD10" s="743"/>
      <c r="KLE10" s="743"/>
      <c r="KLF10" s="743"/>
      <c r="KLG10" s="743"/>
      <c r="KLH10" s="743"/>
      <c r="KLI10" s="743"/>
      <c r="KLJ10" s="743"/>
      <c r="KLK10" s="743"/>
      <c r="KLL10" s="743"/>
      <c r="KLM10" s="743"/>
      <c r="KLN10" s="743"/>
      <c r="KLO10" s="743"/>
      <c r="KLP10" s="743"/>
      <c r="KLQ10" s="743"/>
      <c r="KLR10" s="743"/>
      <c r="KLS10" s="743"/>
      <c r="KLT10" s="743"/>
      <c r="KLU10" s="743"/>
      <c r="KLV10" s="743"/>
      <c r="KLW10" s="743"/>
      <c r="KLX10" s="743"/>
      <c r="KLY10" s="743"/>
      <c r="KLZ10" s="743"/>
      <c r="KMA10" s="743"/>
      <c r="KMB10" s="743"/>
      <c r="KMC10" s="743"/>
      <c r="KMD10" s="743"/>
      <c r="KME10" s="743"/>
      <c r="KMF10" s="743"/>
      <c r="KMG10" s="743"/>
      <c r="KMH10" s="743"/>
      <c r="KMI10" s="743"/>
      <c r="KMJ10" s="743"/>
      <c r="KMK10" s="743"/>
      <c r="KML10" s="743"/>
      <c r="KMM10" s="743"/>
      <c r="KMN10" s="743"/>
      <c r="KMO10" s="743"/>
      <c r="KMP10" s="743"/>
      <c r="KMQ10" s="743"/>
      <c r="KMR10" s="743"/>
      <c r="KMS10" s="743"/>
      <c r="KMT10" s="743"/>
      <c r="KMU10" s="743"/>
      <c r="KMV10" s="743"/>
      <c r="KMW10" s="743"/>
      <c r="KMX10" s="743"/>
      <c r="KMY10" s="743"/>
      <c r="KMZ10" s="743"/>
      <c r="KNA10" s="743"/>
      <c r="KNB10" s="743"/>
      <c r="KNC10" s="743"/>
      <c r="KND10" s="743"/>
      <c r="KNE10" s="743"/>
      <c r="KNF10" s="743"/>
      <c r="KNG10" s="743"/>
      <c r="KNH10" s="743"/>
      <c r="KNI10" s="743"/>
      <c r="KNJ10" s="743"/>
      <c r="KNK10" s="743"/>
      <c r="KNL10" s="743"/>
      <c r="KNM10" s="743"/>
      <c r="KNN10" s="743"/>
      <c r="KNO10" s="743"/>
      <c r="KNP10" s="743"/>
      <c r="KNQ10" s="743"/>
      <c r="KNR10" s="743"/>
      <c r="KNS10" s="743"/>
      <c r="KNT10" s="743"/>
      <c r="KNU10" s="743"/>
      <c r="KNV10" s="743"/>
      <c r="KNW10" s="743"/>
      <c r="KNX10" s="743"/>
      <c r="KNY10" s="743"/>
      <c r="KNZ10" s="743"/>
      <c r="KOA10" s="743"/>
      <c r="KOB10" s="743"/>
      <c r="KOC10" s="743"/>
      <c r="KOD10" s="743"/>
      <c r="KOE10" s="743"/>
      <c r="KOF10" s="743"/>
      <c r="KOG10" s="743"/>
      <c r="KOH10" s="743"/>
      <c r="KOI10" s="743"/>
      <c r="KOJ10" s="743"/>
      <c r="KOK10" s="743"/>
      <c r="KOL10" s="743"/>
      <c r="KOM10" s="743"/>
      <c r="KON10" s="743"/>
      <c r="KOO10" s="743"/>
      <c r="KOP10" s="743"/>
      <c r="KOQ10" s="743"/>
      <c r="KOR10" s="743"/>
      <c r="KOS10" s="743"/>
      <c r="KOT10" s="743"/>
      <c r="KOU10" s="743"/>
      <c r="KOV10" s="743"/>
      <c r="KOW10" s="743"/>
      <c r="KOX10" s="743"/>
      <c r="KOY10" s="743"/>
      <c r="KOZ10" s="743"/>
      <c r="KPA10" s="743"/>
      <c r="KPB10" s="743"/>
      <c r="KPC10" s="743"/>
      <c r="KPD10" s="743"/>
      <c r="KPE10" s="743"/>
      <c r="KPF10" s="743"/>
      <c r="KPG10" s="743"/>
      <c r="KPH10" s="743"/>
      <c r="KPI10" s="743"/>
      <c r="KPJ10" s="743"/>
      <c r="KPK10" s="743"/>
      <c r="KPL10" s="743"/>
      <c r="KPM10" s="743"/>
      <c r="KPN10" s="743"/>
      <c r="KPO10" s="743"/>
      <c r="KPP10" s="743"/>
      <c r="KPQ10" s="743"/>
      <c r="KPR10" s="743"/>
      <c r="KPS10" s="743"/>
      <c r="KPT10" s="743"/>
      <c r="KPU10" s="743"/>
      <c r="KPV10" s="743"/>
      <c r="KPW10" s="743"/>
      <c r="KPX10" s="743"/>
      <c r="KPY10" s="743"/>
      <c r="KPZ10" s="743"/>
      <c r="KQA10" s="743"/>
      <c r="KQB10" s="743"/>
      <c r="KQC10" s="743"/>
      <c r="KQD10" s="743"/>
      <c r="KQE10" s="743"/>
      <c r="KQF10" s="743"/>
      <c r="KQG10" s="743"/>
      <c r="KQH10" s="743"/>
      <c r="KQI10" s="743"/>
      <c r="KQJ10" s="743"/>
      <c r="KQK10" s="743"/>
      <c r="KQL10" s="743"/>
      <c r="KQM10" s="743"/>
      <c r="KQN10" s="743"/>
      <c r="KQO10" s="743"/>
      <c r="KQP10" s="743"/>
      <c r="KQQ10" s="743"/>
      <c r="KQR10" s="743"/>
      <c r="KQS10" s="743"/>
      <c r="KQT10" s="743"/>
      <c r="KQU10" s="743"/>
      <c r="KQV10" s="743"/>
      <c r="KQW10" s="743"/>
      <c r="KQX10" s="743"/>
      <c r="KQY10" s="743"/>
      <c r="KQZ10" s="743"/>
      <c r="KRA10" s="743"/>
      <c r="KRB10" s="743"/>
      <c r="KRC10" s="743"/>
      <c r="KRD10" s="743"/>
      <c r="KRE10" s="743"/>
      <c r="KRF10" s="743"/>
      <c r="KRG10" s="743"/>
      <c r="KRH10" s="743"/>
      <c r="KRI10" s="743"/>
      <c r="KRJ10" s="743"/>
      <c r="KRK10" s="743"/>
      <c r="KRL10" s="743"/>
      <c r="KRM10" s="743"/>
      <c r="KRN10" s="743"/>
      <c r="KRO10" s="743"/>
      <c r="KRP10" s="743"/>
      <c r="KRQ10" s="743"/>
      <c r="KRR10" s="743"/>
      <c r="KRS10" s="743"/>
      <c r="KRT10" s="743"/>
      <c r="KRU10" s="743"/>
      <c r="KRV10" s="743"/>
      <c r="KRW10" s="743"/>
      <c r="KRX10" s="743"/>
      <c r="KRY10" s="743"/>
      <c r="KRZ10" s="743"/>
      <c r="KSA10" s="743"/>
      <c r="KSB10" s="743"/>
      <c r="KSC10" s="743"/>
      <c r="KSD10" s="743"/>
      <c r="KSE10" s="743"/>
      <c r="KSF10" s="743"/>
      <c r="KSG10" s="743"/>
      <c r="KSH10" s="743"/>
      <c r="KSI10" s="743"/>
      <c r="KSJ10" s="743"/>
      <c r="KSK10" s="743"/>
      <c r="KSL10" s="743"/>
      <c r="KSM10" s="743"/>
      <c r="KSN10" s="743"/>
      <c r="KSO10" s="743"/>
      <c r="KSP10" s="743"/>
      <c r="KSQ10" s="743"/>
      <c r="KSR10" s="743"/>
      <c r="KSS10" s="743"/>
      <c r="KST10" s="743"/>
      <c r="KSU10" s="743"/>
      <c r="KSV10" s="743"/>
      <c r="KSW10" s="743"/>
      <c r="KSX10" s="743"/>
      <c r="KSY10" s="743"/>
      <c r="KSZ10" s="743"/>
      <c r="KTA10" s="743"/>
      <c r="KTB10" s="743"/>
      <c r="KTC10" s="743"/>
      <c r="KTD10" s="743"/>
      <c r="KTE10" s="743"/>
      <c r="KTF10" s="743"/>
      <c r="KTG10" s="743"/>
      <c r="KTH10" s="743"/>
      <c r="KTI10" s="743"/>
      <c r="KTJ10" s="743"/>
      <c r="KTK10" s="743"/>
      <c r="KTL10" s="743"/>
      <c r="KTM10" s="743"/>
      <c r="KTN10" s="743"/>
      <c r="KTO10" s="743"/>
      <c r="KTP10" s="743"/>
      <c r="KTQ10" s="743"/>
      <c r="KTR10" s="743"/>
      <c r="KTS10" s="743"/>
      <c r="KTT10" s="743"/>
      <c r="KTU10" s="743"/>
      <c r="KTV10" s="743"/>
      <c r="KTW10" s="743"/>
      <c r="KTX10" s="743"/>
      <c r="KTY10" s="743"/>
      <c r="KTZ10" s="743"/>
      <c r="KUA10" s="743"/>
      <c r="KUB10" s="743"/>
      <c r="KUC10" s="743"/>
      <c r="KUD10" s="743"/>
      <c r="KUE10" s="743"/>
      <c r="KUF10" s="743"/>
      <c r="KUG10" s="743"/>
      <c r="KUH10" s="743"/>
      <c r="KUI10" s="743"/>
      <c r="KUJ10" s="743"/>
      <c r="KUK10" s="743"/>
      <c r="KUL10" s="743"/>
      <c r="KUM10" s="743"/>
      <c r="KUN10" s="743"/>
      <c r="KUO10" s="743"/>
      <c r="KUP10" s="743"/>
      <c r="KUQ10" s="743"/>
      <c r="KUR10" s="743"/>
      <c r="KUS10" s="743"/>
      <c r="KUT10" s="743"/>
      <c r="KUU10" s="743"/>
      <c r="KUV10" s="743"/>
      <c r="KUW10" s="743"/>
      <c r="KUX10" s="743"/>
      <c r="KUY10" s="743"/>
      <c r="KUZ10" s="743"/>
      <c r="KVA10" s="743"/>
      <c r="KVB10" s="743"/>
      <c r="KVC10" s="743"/>
      <c r="KVD10" s="743"/>
      <c r="KVE10" s="743"/>
      <c r="KVF10" s="743"/>
      <c r="KVG10" s="743"/>
      <c r="KVH10" s="743"/>
      <c r="KVI10" s="743"/>
      <c r="KVJ10" s="743"/>
      <c r="KVK10" s="743"/>
      <c r="KVL10" s="743"/>
      <c r="KVM10" s="743"/>
      <c r="KVN10" s="743"/>
      <c r="KVO10" s="743"/>
      <c r="KVP10" s="743"/>
      <c r="KVQ10" s="743"/>
      <c r="KVR10" s="743"/>
      <c r="KVS10" s="743"/>
      <c r="KVT10" s="743"/>
      <c r="KVU10" s="743"/>
      <c r="KVV10" s="743"/>
      <c r="KVW10" s="743"/>
      <c r="KVX10" s="743"/>
      <c r="KVY10" s="743"/>
      <c r="KVZ10" s="743"/>
      <c r="KWA10" s="743"/>
      <c r="KWB10" s="743"/>
      <c r="KWC10" s="743"/>
      <c r="KWD10" s="743"/>
      <c r="KWE10" s="743"/>
      <c r="KWF10" s="743"/>
      <c r="KWG10" s="743"/>
      <c r="KWH10" s="743"/>
      <c r="KWI10" s="743"/>
      <c r="KWJ10" s="743"/>
      <c r="KWK10" s="743"/>
      <c r="KWL10" s="743"/>
      <c r="KWM10" s="743"/>
      <c r="KWN10" s="743"/>
      <c r="KWO10" s="743"/>
      <c r="KWP10" s="743"/>
      <c r="KWQ10" s="743"/>
      <c r="KWR10" s="743"/>
      <c r="KWS10" s="743"/>
      <c r="KWT10" s="743"/>
      <c r="KWU10" s="743"/>
      <c r="KWV10" s="743"/>
      <c r="KWW10" s="743"/>
      <c r="KWX10" s="743"/>
      <c r="KWY10" s="743"/>
      <c r="KWZ10" s="743"/>
      <c r="KXA10" s="743"/>
      <c r="KXB10" s="743"/>
      <c r="KXC10" s="743"/>
      <c r="KXD10" s="743"/>
      <c r="KXE10" s="743"/>
      <c r="KXF10" s="743"/>
      <c r="KXG10" s="743"/>
      <c r="KXH10" s="743"/>
      <c r="KXI10" s="743"/>
      <c r="KXJ10" s="743"/>
      <c r="KXK10" s="743"/>
      <c r="KXL10" s="743"/>
      <c r="KXM10" s="743"/>
      <c r="KXN10" s="743"/>
      <c r="KXO10" s="743"/>
      <c r="KXP10" s="743"/>
      <c r="KXQ10" s="743"/>
      <c r="KXR10" s="743"/>
      <c r="KXS10" s="743"/>
      <c r="KXT10" s="743"/>
      <c r="KXU10" s="743"/>
      <c r="KXV10" s="743"/>
      <c r="KXW10" s="743"/>
      <c r="KXX10" s="743"/>
      <c r="KXY10" s="743"/>
      <c r="KXZ10" s="743"/>
      <c r="KYA10" s="743"/>
      <c r="KYB10" s="743"/>
      <c r="KYC10" s="743"/>
      <c r="KYD10" s="743"/>
      <c r="KYE10" s="743"/>
      <c r="KYF10" s="743"/>
      <c r="KYG10" s="743"/>
      <c r="KYH10" s="743"/>
      <c r="KYI10" s="743"/>
      <c r="KYJ10" s="743"/>
      <c r="KYK10" s="743"/>
      <c r="KYL10" s="743"/>
      <c r="KYM10" s="743"/>
      <c r="KYN10" s="743"/>
      <c r="KYO10" s="743"/>
      <c r="KYP10" s="743"/>
      <c r="KYQ10" s="743"/>
      <c r="KYR10" s="743"/>
      <c r="KYS10" s="743"/>
      <c r="KYT10" s="743"/>
      <c r="KYU10" s="743"/>
      <c r="KYV10" s="743"/>
      <c r="KYW10" s="743"/>
      <c r="KYX10" s="743"/>
      <c r="KYY10" s="743"/>
      <c r="KYZ10" s="743"/>
      <c r="KZA10" s="743"/>
      <c r="KZB10" s="743"/>
      <c r="KZC10" s="743"/>
      <c r="KZD10" s="743"/>
      <c r="KZE10" s="743"/>
      <c r="KZF10" s="743"/>
      <c r="KZG10" s="743"/>
      <c r="KZH10" s="743"/>
      <c r="KZI10" s="743"/>
      <c r="KZJ10" s="743"/>
      <c r="KZK10" s="743"/>
      <c r="KZL10" s="743"/>
      <c r="KZM10" s="743"/>
      <c r="KZN10" s="743"/>
      <c r="KZO10" s="743"/>
      <c r="KZP10" s="743"/>
      <c r="KZQ10" s="743"/>
      <c r="KZR10" s="743"/>
      <c r="KZS10" s="743"/>
      <c r="KZT10" s="743"/>
      <c r="KZU10" s="743"/>
      <c r="KZV10" s="743"/>
      <c r="KZW10" s="743"/>
      <c r="KZX10" s="743"/>
      <c r="KZY10" s="743"/>
      <c r="KZZ10" s="743"/>
      <c r="LAA10" s="743"/>
      <c r="LAB10" s="743"/>
      <c r="LAC10" s="743"/>
      <c r="LAD10" s="743"/>
      <c r="LAE10" s="743"/>
      <c r="LAF10" s="743"/>
      <c r="LAG10" s="743"/>
      <c r="LAH10" s="743"/>
      <c r="LAI10" s="743"/>
      <c r="LAJ10" s="743"/>
      <c r="LAK10" s="743"/>
      <c r="LAL10" s="743"/>
      <c r="LAM10" s="743"/>
      <c r="LAN10" s="743"/>
      <c r="LAO10" s="743"/>
      <c r="LAP10" s="743"/>
      <c r="LAQ10" s="743"/>
      <c r="LAR10" s="743"/>
      <c r="LAS10" s="743"/>
      <c r="LAT10" s="743"/>
      <c r="LAU10" s="743"/>
      <c r="LAV10" s="743"/>
      <c r="LAW10" s="743"/>
      <c r="LAX10" s="743"/>
      <c r="LAY10" s="743"/>
      <c r="LAZ10" s="743"/>
      <c r="LBA10" s="743"/>
      <c r="LBB10" s="743"/>
      <c r="LBC10" s="743"/>
      <c r="LBD10" s="743"/>
      <c r="LBE10" s="743"/>
      <c r="LBF10" s="743"/>
      <c r="LBG10" s="743"/>
      <c r="LBH10" s="743"/>
      <c r="LBI10" s="743"/>
      <c r="LBJ10" s="743"/>
      <c r="LBK10" s="743"/>
      <c r="LBL10" s="743"/>
      <c r="LBM10" s="743"/>
      <c r="LBN10" s="743"/>
      <c r="LBO10" s="743"/>
      <c r="LBP10" s="743"/>
      <c r="LBQ10" s="743"/>
      <c r="LBR10" s="743"/>
      <c r="LBS10" s="743"/>
      <c r="LBT10" s="743"/>
      <c r="LBU10" s="743"/>
      <c r="LBV10" s="743"/>
      <c r="LBW10" s="743"/>
      <c r="LBX10" s="743"/>
      <c r="LBY10" s="743"/>
      <c r="LBZ10" s="743"/>
      <c r="LCA10" s="743"/>
      <c r="LCB10" s="743"/>
      <c r="LCC10" s="743"/>
      <c r="LCD10" s="743"/>
      <c r="LCE10" s="743"/>
      <c r="LCF10" s="743"/>
      <c r="LCG10" s="743"/>
      <c r="LCH10" s="743"/>
      <c r="LCI10" s="743"/>
      <c r="LCJ10" s="743"/>
      <c r="LCK10" s="743"/>
      <c r="LCL10" s="743"/>
      <c r="LCM10" s="743"/>
      <c r="LCN10" s="743"/>
      <c r="LCO10" s="743"/>
      <c r="LCP10" s="743"/>
      <c r="LCQ10" s="743"/>
      <c r="LCR10" s="743"/>
      <c r="LCS10" s="743"/>
      <c r="LCT10" s="743"/>
      <c r="LCU10" s="743"/>
      <c r="LCV10" s="743"/>
      <c r="LCW10" s="743"/>
      <c r="LCX10" s="743"/>
      <c r="LCY10" s="743"/>
      <c r="LCZ10" s="743"/>
      <c r="LDA10" s="743"/>
      <c r="LDB10" s="743"/>
      <c r="LDC10" s="743"/>
      <c r="LDD10" s="743"/>
      <c r="LDE10" s="743"/>
      <c r="LDF10" s="743"/>
      <c r="LDG10" s="743"/>
      <c r="LDH10" s="743"/>
      <c r="LDI10" s="743"/>
      <c r="LDJ10" s="743"/>
      <c r="LDK10" s="743"/>
      <c r="LDL10" s="743"/>
      <c r="LDM10" s="743"/>
      <c r="LDN10" s="743"/>
      <c r="LDO10" s="743"/>
      <c r="LDP10" s="743"/>
      <c r="LDQ10" s="743"/>
      <c r="LDR10" s="743"/>
      <c r="LDS10" s="743"/>
      <c r="LDT10" s="743"/>
      <c r="LDU10" s="743"/>
      <c r="LDV10" s="743"/>
      <c r="LDW10" s="743"/>
      <c r="LDX10" s="743"/>
      <c r="LDY10" s="743"/>
      <c r="LDZ10" s="743"/>
      <c r="LEA10" s="743"/>
      <c r="LEB10" s="743"/>
      <c r="LEC10" s="743"/>
      <c r="LED10" s="743"/>
      <c r="LEE10" s="743"/>
      <c r="LEF10" s="743"/>
      <c r="LEG10" s="743"/>
      <c r="LEH10" s="743"/>
      <c r="LEI10" s="743"/>
      <c r="LEJ10" s="743"/>
      <c r="LEK10" s="743"/>
      <c r="LEL10" s="743"/>
      <c r="LEM10" s="743"/>
      <c r="LEN10" s="743"/>
      <c r="LEO10" s="743"/>
      <c r="LEP10" s="743"/>
      <c r="LEQ10" s="743"/>
      <c r="LER10" s="743"/>
      <c r="LES10" s="743"/>
      <c r="LET10" s="743"/>
      <c r="LEU10" s="743"/>
      <c r="LEV10" s="743"/>
      <c r="LEW10" s="743"/>
      <c r="LEX10" s="743"/>
      <c r="LEY10" s="743"/>
      <c r="LEZ10" s="743"/>
      <c r="LFA10" s="743"/>
      <c r="LFB10" s="743"/>
      <c r="LFC10" s="743"/>
      <c r="LFD10" s="743"/>
      <c r="LFE10" s="743"/>
      <c r="LFF10" s="743"/>
      <c r="LFG10" s="743"/>
      <c r="LFH10" s="743"/>
      <c r="LFI10" s="743"/>
      <c r="LFJ10" s="743"/>
      <c r="LFK10" s="743"/>
      <c r="LFL10" s="743"/>
      <c r="LFM10" s="743"/>
      <c r="LFN10" s="743"/>
      <c r="LFO10" s="743"/>
      <c r="LFP10" s="743"/>
      <c r="LFQ10" s="743"/>
      <c r="LFR10" s="743"/>
      <c r="LFS10" s="743"/>
      <c r="LFT10" s="743"/>
      <c r="LFU10" s="743"/>
      <c r="LFV10" s="743"/>
      <c r="LFW10" s="743"/>
      <c r="LFX10" s="743"/>
      <c r="LFY10" s="743"/>
      <c r="LFZ10" s="743"/>
      <c r="LGA10" s="743"/>
      <c r="LGB10" s="743"/>
      <c r="LGC10" s="743"/>
      <c r="LGD10" s="743"/>
      <c r="LGE10" s="743"/>
      <c r="LGF10" s="743"/>
      <c r="LGG10" s="743"/>
      <c r="LGH10" s="743"/>
      <c r="LGI10" s="743"/>
      <c r="LGJ10" s="743"/>
      <c r="LGK10" s="743"/>
      <c r="LGL10" s="743"/>
      <c r="LGM10" s="743"/>
      <c r="LGN10" s="743"/>
      <c r="LGO10" s="743"/>
      <c r="LGP10" s="743"/>
      <c r="LGQ10" s="743"/>
      <c r="LGR10" s="743"/>
      <c r="LGS10" s="743"/>
      <c r="LGT10" s="743"/>
      <c r="LGU10" s="743"/>
      <c r="LGV10" s="743"/>
      <c r="LGW10" s="743"/>
      <c r="LGX10" s="743"/>
      <c r="LGY10" s="743"/>
      <c r="LGZ10" s="743"/>
      <c r="LHA10" s="743"/>
      <c r="LHB10" s="743"/>
      <c r="LHC10" s="743"/>
      <c r="LHD10" s="743"/>
      <c r="LHE10" s="743"/>
      <c r="LHF10" s="743"/>
      <c r="LHG10" s="743"/>
      <c r="LHH10" s="743"/>
      <c r="LHI10" s="743"/>
      <c r="LHJ10" s="743"/>
      <c r="LHK10" s="743"/>
      <c r="LHL10" s="743"/>
      <c r="LHM10" s="743"/>
      <c r="LHN10" s="743"/>
      <c r="LHO10" s="743"/>
      <c r="LHP10" s="743"/>
      <c r="LHQ10" s="743"/>
      <c r="LHR10" s="743"/>
      <c r="LHS10" s="743"/>
      <c r="LHT10" s="743"/>
      <c r="LHU10" s="743"/>
      <c r="LHV10" s="743"/>
      <c r="LHW10" s="743"/>
      <c r="LHX10" s="743"/>
      <c r="LHY10" s="743"/>
      <c r="LHZ10" s="743"/>
      <c r="LIA10" s="743"/>
      <c r="LIB10" s="743"/>
      <c r="LIC10" s="743"/>
      <c r="LID10" s="743"/>
      <c r="LIE10" s="743"/>
      <c r="LIF10" s="743"/>
      <c r="LIG10" s="743"/>
      <c r="LIH10" s="743"/>
      <c r="LII10" s="743"/>
      <c r="LIJ10" s="743"/>
      <c r="LIK10" s="743"/>
      <c r="LIL10" s="743"/>
      <c r="LIM10" s="743"/>
      <c r="LIN10" s="743"/>
      <c r="LIO10" s="743"/>
      <c r="LIP10" s="743"/>
      <c r="LIQ10" s="743"/>
      <c r="LIR10" s="743"/>
      <c r="LIS10" s="743"/>
      <c r="LIT10" s="743"/>
      <c r="LIU10" s="743"/>
      <c r="LIV10" s="743"/>
      <c r="LIW10" s="743"/>
      <c r="LIX10" s="743"/>
      <c r="LIY10" s="743"/>
      <c r="LIZ10" s="743"/>
      <c r="LJA10" s="743"/>
      <c r="LJB10" s="743"/>
      <c r="LJC10" s="743"/>
      <c r="LJD10" s="743"/>
      <c r="LJE10" s="743"/>
      <c r="LJF10" s="743"/>
      <c r="LJG10" s="743"/>
      <c r="LJH10" s="743"/>
      <c r="LJI10" s="743"/>
      <c r="LJJ10" s="743"/>
      <c r="LJK10" s="743"/>
      <c r="LJL10" s="743"/>
      <c r="LJM10" s="743"/>
      <c r="LJN10" s="743"/>
      <c r="LJO10" s="743"/>
      <c r="LJP10" s="743"/>
      <c r="LJQ10" s="743"/>
      <c r="LJR10" s="743"/>
      <c r="LJS10" s="743"/>
      <c r="LJT10" s="743"/>
      <c r="LJU10" s="743"/>
      <c r="LJV10" s="743"/>
      <c r="LJW10" s="743"/>
      <c r="LJX10" s="743"/>
      <c r="LJY10" s="743"/>
      <c r="LJZ10" s="743"/>
      <c r="LKA10" s="743"/>
      <c r="LKB10" s="743"/>
      <c r="LKC10" s="743"/>
      <c r="LKD10" s="743"/>
      <c r="LKE10" s="743"/>
      <c r="LKF10" s="743"/>
      <c r="LKG10" s="743"/>
      <c r="LKH10" s="743"/>
      <c r="LKI10" s="743"/>
      <c r="LKJ10" s="743"/>
      <c r="LKK10" s="743"/>
      <c r="LKL10" s="743"/>
      <c r="LKM10" s="743"/>
      <c r="LKN10" s="743"/>
      <c r="LKO10" s="743"/>
      <c r="LKP10" s="743"/>
      <c r="LKQ10" s="743"/>
      <c r="LKR10" s="743"/>
      <c r="LKS10" s="743"/>
      <c r="LKT10" s="743"/>
      <c r="LKU10" s="743"/>
      <c r="LKV10" s="743"/>
      <c r="LKW10" s="743"/>
      <c r="LKX10" s="743"/>
      <c r="LKY10" s="743"/>
      <c r="LKZ10" s="743"/>
      <c r="LLA10" s="743"/>
      <c r="LLB10" s="743"/>
      <c r="LLC10" s="743"/>
      <c r="LLD10" s="743"/>
      <c r="LLE10" s="743"/>
      <c r="LLF10" s="743"/>
      <c r="LLG10" s="743"/>
      <c r="LLH10" s="743"/>
      <c r="LLI10" s="743"/>
      <c r="LLJ10" s="743"/>
      <c r="LLK10" s="743"/>
      <c r="LLL10" s="743"/>
      <c r="LLM10" s="743"/>
      <c r="LLN10" s="743"/>
      <c r="LLO10" s="743"/>
      <c r="LLP10" s="743"/>
      <c r="LLQ10" s="743"/>
      <c r="LLR10" s="743"/>
      <c r="LLS10" s="743"/>
      <c r="LLT10" s="743"/>
      <c r="LLU10" s="743"/>
      <c r="LLV10" s="743"/>
      <c r="LLW10" s="743"/>
      <c r="LLX10" s="743"/>
      <c r="LLY10" s="743"/>
      <c r="LLZ10" s="743"/>
      <c r="LMA10" s="743"/>
      <c r="LMB10" s="743"/>
      <c r="LMC10" s="743"/>
      <c r="LMD10" s="743"/>
      <c r="LME10" s="743"/>
      <c r="LMF10" s="743"/>
      <c r="LMG10" s="743"/>
      <c r="LMH10" s="743"/>
      <c r="LMI10" s="743"/>
      <c r="LMJ10" s="743"/>
      <c r="LMK10" s="743"/>
      <c r="LML10" s="743"/>
      <c r="LMM10" s="743"/>
      <c r="LMN10" s="743"/>
      <c r="LMO10" s="743"/>
      <c r="LMP10" s="743"/>
      <c r="LMQ10" s="743"/>
      <c r="LMR10" s="743"/>
      <c r="LMS10" s="743"/>
      <c r="LMT10" s="743"/>
      <c r="LMU10" s="743"/>
      <c r="LMV10" s="743"/>
      <c r="LMW10" s="743"/>
      <c r="LMX10" s="743"/>
      <c r="LMY10" s="743"/>
      <c r="LMZ10" s="743"/>
      <c r="LNA10" s="743"/>
      <c r="LNB10" s="743"/>
      <c r="LNC10" s="743"/>
      <c r="LND10" s="743"/>
      <c r="LNE10" s="743"/>
      <c r="LNF10" s="743"/>
      <c r="LNG10" s="743"/>
      <c r="LNH10" s="743"/>
      <c r="LNI10" s="743"/>
      <c r="LNJ10" s="743"/>
      <c r="LNK10" s="743"/>
      <c r="LNL10" s="743"/>
      <c r="LNM10" s="743"/>
      <c r="LNN10" s="743"/>
      <c r="LNO10" s="743"/>
      <c r="LNP10" s="743"/>
      <c r="LNQ10" s="743"/>
      <c r="LNR10" s="743"/>
      <c r="LNS10" s="743"/>
      <c r="LNT10" s="743"/>
      <c r="LNU10" s="743"/>
      <c r="LNV10" s="743"/>
      <c r="LNW10" s="743"/>
      <c r="LNX10" s="743"/>
      <c r="LNY10" s="743"/>
      <c r="LNZ10" s="743"/>
      <c r="LOA10" s="743"/>
      <c r="LOB10" s="743"/>
      <c r="LOC10" s="743"/>
      <c r="LOD10" s="743"/>
      <c r="LOE10" s="743"/>
      <c r="LOF10" s="743"/>
      <c r="LOG10" s="743"/>
      <c r="LOH10" s="743"/>
      <c r="LOI10" s="743"/>
      <c r="LOJ10" s="743"/>
      <c r="LOK10" s="743"/>
      <c r="LOL10" s="743"/>
      <c r="LOM10" s="743"/>
      <c r="LON10" s="743"/>
      <c r="LOO10" s="743"/>
      <c r="LOP10" s="743"/>
      <c r="LOQ10" s="743"/>
      <c r="LOR10" s="743"/>
      <c r="LOS10" s="743"/>
      <c r="LOT10" s="743"/>
      <c r="LOU10" s="743"/>
      <c r="LOV10" s="743"/>
      <c r="LOW10" s="743"/>
      <c r="LOX10" s="743"/>
      <c r="LOY10" s="743"/>
      <c r="LOZ10" s="743"/>
      <c r="LPA10" s="743"/>
      <c r="LPB10" s="743"/>
      <c r="LPC10" s="743"/>
      <c r="LPD10" s="743"/>
      <c r="LPE10" s="743"/>
      <c r="LPF10" s="743"/>
      <c r="LPG10" s="743"/>
      <c r="LPH10" s="743"/>
      <c r="LPI10" s="743"/>
      <c r="LPJ10" s="743"/>
      <c r="LPK10" s="743"/>
      <c r="LPL10" s="743"/>
      <c r="LPM10" s="743"/>
      <c r="LPN10" s="743"/>
      <c r="LPO10" s="743"/>
      <c r="LPP10" s="743"/>
      <c r="LPQ10" s="743"/>
      <c r="LPR10" s="743"/>
      <c r="LPS10" s="743"/>
      <c r="LPT10" s="743"/>
      <c r="LPU10" s="743"/>
      <c r="LPV10" s="743"/>
      <c r="LPW10" s="743"/>
      <c r="LPX10" s="743"/>
      <c r="LPY10" s="743"/>
      <c r="LPZ10" s="743"/>
      <c r="LQA10" s="743"/>
      <c r="LQB10" s="743"/>
      <c r="LQC10" s="743"/>
      <c r="LQD10" s="743"/>
      <c r="LQE10" s="743"/>
      <c r="LQF10" s="743"/>
      <c r="LQG10" s="743"/>
      <c r="LQH10" s="743"/>
      <c r="LQI10" s="743"/>
      <c r="LQJ10" s="743"/>
      <c r="LQK10" s="743"/>
      <c r="LQL10" s="743"/>
      <c r="LQM10" s="743"/>
      <c r="LQN10" s="743"/>
      <c r="LQO10" s="743"/>
      <c r="LQP10" s="743"/>
      <c r="LQQ10" s="743"/>
      <c r="LQR10" s="743"/>
      <c r="LQS10" s="743"/>
      <c r="LQT10" s="743"/>
      <c r="LQU10" s="743"/>
      <c r="LQV10" s="743"/>
      <c r="LQW10" s="743"/>
      <c r="LQX10" s="743"/>
      <c r="LQY10" s="743"/>
      <c r="LQZ10" s="743"/>
      <c r="LRA10" s="743"/>
      <c r="LRB10" s="743"/>
      <c r="LRC10" s="743"/>
      <c r="LRD10" s="743"/>
      <c r="LRE10" s="743"/>
      <c r="LRF10" s="743"/>
      <c r="LRG10" s="743"/>
      <c r="LRH10" s="743"/>
      <c r="LRI10" s="743"/>
      <c r="LRJ10" s="743"/>
      <c r="LRK10" s="743"/>
      <c r="LRL10" s="743"/>
      <c r="LRM10" s="743"/>
      <c r="LRN10" s="743"/>
      <c r="LRO10" s="743"/>
      <c r="LRP10" s="743"/>
      <c r="LRQ10" s="743"/>
      <c r="LRR10" s="743"/>
      <c r="LRS10" s="743"/>
      <c r="LRT10" s="743"/>
      <c r="LRU10" s="743"/>
      <c r="LRV10" s="743"/>
      <c r="LRW10" s="743"/>
      <c r="LRX10" s="743"/>
      <c r="LRY10" s="743"/>
      <c r="LRZ10" s="743"/>
      <c r="LSA10" s="743"/>
      <c r="LSB10" s="743"/>
      <c r="LSC10" s="743"/>
      <c r="LSD10" s="743"/>
      <c r="LSE10" s="743"/>
      <c r="LSF10" s="743"/>
      <c r="LSG10" s="743"/>
      <c r="LSH10" s="743"/>
      <c r="LSI10" s="743"/>
      <c r="LSJ10" s="743"/>
      <c r="LSK10" s="743"/>
      <c r="LSL10" s="743"/>
      <c r="LSM10" s="743"/>
      <c r="LSN10" s="743"/>
      <c r="LSO10" s="743"/>
      <c r="LSP10" s="743"/>
      <c r="LSQ10" s="743"/>
      <c r="LSR10" s="743"/>
      <c r="LSS10" s="743"/>
      <c r="LST10" s="743"/>
      <c r="LSU10" s="743"/>
      <c r="LSV10" s="743"/>
      <c r="LSW10" s="743"/>
      <c r="LSX10" s="743"/>
      <c r="LSY10" s="743"/>
      <c r="LSZ10" s="743"/>
      <c r="LTA10" s="743"/>
      <c r="LTB10" s="743"/>
      <c r="LTC10" s="743"/>
      <c r="LTD10" s="743"/>
      <c r="LTE10" s="743"/>
      <c r="LTF10" s="743"/>
      <c r="LTG10" s="743"/>
      <c r="LTH10" s="743"/>
      <c r="LTI10" s="743"/>
      <c r="LTJ10" s="743"/>
      <c r="LTK10" s="743"/>
      <c r="LTL10" s="743"/>
      <c r="LTM10" s="743"/>
      <c r="LTN10" s="743"/>
      <c r="LTO10" s="743"/>
      <c r="LTP10" s="743"/>
      <c r="LTQ10" s="743"/>
      <c r="LTR10" s="743"/>
      <c r="LTS10" s="743"/>
      <c r="LTT10" s="743"/>
      <c r="LTU10" s="743"/>
      <c r="LTV10" s="743"/>
      <c r="LTW10" s="743"/>
      <c r="LTX10" s="743"/>
      <c r="LTY10" s="743"/>
      <c r="LTZ10" s="743"/>
      <c r="LUA10" s="743"/>
      <c r="LUB10" s="743"/>
      <c r="LUC10" s="743"/>
      <c r="LUD10" s="743"/>
      <c r="LUE10" s="743"/>
      <c r="LUF10" s="743"/>
      <c r="LUG10" s="743"/>
      <c r="LUH10" s="743"/>
      <c r="LUI10" s="743"/>
      <c r="LUJ10" s="743"/>
      <c r="LUK10" s="743"/>
      <c r="LUL10" s="743"/>
      <c r="LUM10" s="743"/>
      <c r="LUN10" s="743"/>
      <c r="LUO10" s="743"/>
      <c r="LUP10" s="743"/>
      <c r="LUQ10" s="743"/>
      <c r="LUR10" s="743"/>
      <c r="LUS10" s="743"/>
      <c r="LUT10" s="743"/>
      <c r="LUU10" s="743"/>
      <c r="LUV10" s="743"/>
      <c r="LUW10" s="743"/>
      <c r="LUX10" s="743"/>
      <c r="LUY10" s="743"/>
      <c r="LUZ10" s="743"/>
      <c r="LVA10" s="743"/>
      <c r="LVB10" s="743"/>
      <c r="LVC10" s="743"/>
      <c r="LVD10" s="743"/>
      <c r="LVE10" s="743"/>
      <c r="LVF10" s="743"/>
      <c r="LVG10" s="743"/>
      <c r="LVH10" s="743"/>
      <c r="LVI10" s="743"/>
      <c r="LVJ10" s="743"/>
      <c r="LVK10" s="743"/>
      <c r="LVL10" s="743"/>
      <c r="LVM10" s="743"/>
      <c r="LVN10" s="743"/>
      <c r="LVO10" s="743"/>
      <c r="LVP10" s="743"/>
      <c r="LVQ10" s="743"/>
      <c r="LVR10" s="743"/>
      <c r="LVS10" s="743"/>
      <c r="LVT10" s="743"/>
      <c r="LVU10" s="743"/>
      <c r="LVV10" s="743"/>
      <c r="LVW10" s="743"/>
      <c r="LVX10" s="743"/>
      <c r="LVY10" s="743"/>
      <c r="LVZ10" s="743"/>
      <c r="LWA10" s="743"/>
      <c r="LWB10" s="743"/>
      <c r="LWC10" s="743"/>
      <c r="LWD10" s="743"/>
      <c r="LWE10" s="743"/>
      <c r="LWF10" s="743"/>
      <c r="LWG10" s="743"/>
      <c r="LWH10" s="743"/>
      <c r="LWI10" s="743"/>
      <c r="LWJ10" s="743"/>
      <c r="LWK10" s="743"/>
      <c r="LWL10" s="743"/>
      <c r="LWM10" s="743"/>
      <c r="LWN10" s="743"/>
      <c r="LWO10" s="743"/>
      <c r="LWP10" s="743"/>
      <c r="LWQ10" s="743"/>
      <c r="LWR10" s="743"/>
      <c r="LWS10" s="743"/>
      <c r="LWT10" s="743"/>
      <c r="LWU10" s="743"/>
      <c r="LWV10" s="743"/>
      <c r="LWW10" s="743"/>
      <c r="LWX10" s="743"/>
      <c r="LWY10" s="743"/>
      <c r="LWZ10" s="743"/>
      <c r="LXA10" s="743"/>
      <c r="LXB10" s="743"/>
      <c r="LXC10" s="743"/>
      <c r="LXD10" s="743"/>
      <c r="LXE10" s="743"/>
      <c r="LXF10" s="743"/>
      <c r="LXG10" s="743"/>
      <c r="LXH10" s="743"/>
      <c r="LXI10" s="743"/>
      <c r="LXJ10" s="743"/>
      <c r="LXK10" s="743"/>
      <c r="LXL10" s="743"/>
      <c r="LXM10" s="743"/>
      <c r="LXN10" s="743"/>
      <c r="LXO10" s="743"/>
      <c r="LXP10" s="743"/>
      <c r="LXQ10" s="743"/>
      <c r="LXR10" s="743"/>
      <c r="LXS10" s="743"/>
      <c r="LXT10" s="743"/>
      <c r="LXU10" s="743"/>
      <c r="LXV10" s="743"/>
      <c r="LXW10" s="743"/>
      <c r="LXX10" s="743"/>
      <c r="LXY10" s="743"/>
      <c r="LXZ10" s="743"/>
      <c r="LYA10" s="743"/>
      <c r="LYB10" s="743"/>
      <c r="LYC10" s="743"/>
      <c r="LYD10" s="743"/>
      <c r="LYE10" s="743"/>
      <c r="LYF10" s="743"/>
      <c r="LYG10" s="743"/>
      <c r="LYH10" s="743"/>
      <c r="LYI10" s="743"/>
      <c r="LYJ10" s="743"/>
      <c r="LYK10" s="743"/>
      <c r="LYL10" s="743"/>
      <c r="LYM10" s="743"/>
      <c r="LYN10" s="743"/>
      <c r="LYO10" s="743"/>
      <c r="LYP10" s="743"/>
      <c r="LYQ10" s="743"/>
      <c r="LYR10" s="743"/>
      <c r="LYS10" s="743"/>
      <c r="LYT10" s="743"/>
      <c r="LYU10" s="743"/>
      <c r="LYV10" s="743"/>
      <c r="LYW10" s="743"/>
      <c r="LYX10" s="743"/>
      <c r="LYY10" s="743"/>
      <c r="LYZ10" s="743"/>
      <c r="LZA10" s="743"/>
      <c r="LZB10" s="743"/>
      <c r="LZC10" s="743"/>
      <c r="LZD10" s="743"/>
      <c r="LZE10" s="743"/>
      <c r="LZF10" s="743"/>
      <c r="LZG10" s="743"/>
      <c r="LZH10" s="743"/>
      <c r="LZI10" s="743"/>
      <c r="LZJ10" s="743"/>
      <c r="LZK10" s="743"/>
      <c r="LZL10" s="743"/>
      <c r="LZM10" s="743"/>
      <c r="LZN10" s="743"/>
      <c r="LZO10" s="743"/>
      <c r="LZP10" s="743"/>
      <c r="LZQ10" s="743"/>
      <c r="LZR10" s="743"/>
      <c r="LZS10" s="743"/>
      <c r="LZT10" s="743"/>
      <c r="LZU10" s="743"/>
      <c r="LZV10" s="743"/>
      <c r="LZW10" s="743"/>
      <c r="LZX10" s="743"/>
      <c r="LZY10" s="743"/>
      <c r="LZZ10" s="743"/>
      <c r="MAA10" s="743"/>
      <c r="MAB10" s="743"/>
      <c r="MAC10" s="743"/>
      <c r="MAD10" s="743"/>
      <c r="MAE10" s="743"/>
      <c r="MAF10" s="743"/>
      <c r="MAG10" s="743"/>
      <c r="MAH10" s="743"/>
      <c r="MAI10" s="743"/>
      <c r="MAJ10" s="743"/>
      <c r="MAK10" s="743"/>
      <c r="MAL10" s="743"/>
      <c r="MAM10" s="743"/>
      <c r="MAN10" s="743"/>
      <c r="MAO10" s="743"/>
      <c r="MAP10" s="743"/>
      <c r="MAQ10" s="743"/>
      <c r="MAR10" s="743"/>
      <c r="MAS10" s="743"/>
      <c r="MAT10" s="743"/>
      <c r="MAU10" s="743"/>
      <c r="MAV10" s="743"/>
      <c r="MAW10" s="743"/>
      <c r="MAX10" s="743"/>
      <c r="MAY10" s="743"/>
      <c r="MAZ10" s="743"/>
      <c r="MBA10" s="743"/>
      <c r="MBB10" s="743"/>
      <c r="MBC10" s="743"/>
      <c r="MBD10" s="743"/>
      <c r="MBE10" s="743"/>
      <c r="MBF10" s="743"/>
      <c r="MBG10" s="743"/>
      <c r="MBH10" s="743"/>
      <c r="MBI10" s="743"/>
      <c r="MBJ10" s="743"/>
      <c r="MBK10" s="743"/>
      <c r="MBL10" s="743"/>
      <c r="MBM10" s="743"/>
      <c r="MBN10" s="743"/>
      <c r="MBO10" s="743"/>
      <c r="MBP10" s="743"/>
      <c r="MBQ10" s="743"/>
      <c r="MBR10" s="743"/>
      <c r="MBS10" s="743"/>
      <c r="MBT10" s="743"/>
      <c r="MBU10" s="743"/>
      <c r="MBV10" s="743"/>
      <c r="MBW10" s="743"/>
      <c r="MBX10" s="743"/>
      <c r="MBY10" s="743"/>
      <c r="MBZ10" s="743"/>
      <c r="MCA10" s="743"/>
      <c r="MCB10" s="743"/>
      <c r="MCC10" s="743"/>
      <c r="MCD10" s="743"/>
      <c r="MCE10" s="743"/>
      <c r="MCF10" s="743"/>
      <c r="MCG10" s="743"/>
      <c r="MCH10" s="743"/>
      <c r="MCI10" s="743"/>
      <c r="MCJ10" s="743"/>
      <c r="MCK10" s="743"/>
      <c r="MCL10" s="743"/>
      <c r="MCM10" s="743"/>
      <c r="MCN10" s="743"/>
      <c r="MCO10" s="743"/>
      <c r="MCP10" s="743"/>
      <c r="MCQ10" s="743"/>
      <c r="MCR10" s="743"/>
      <c r="MCS10" s="743"/>
      <c r="MCT10" s="743"/>
      <c r="MCU10" s="743"/>
      <c r="MCV10" s="743"/>
      <c r="MCW10" s="743"/>
      <c r="MCX10" s="743"/>
      <c r="MCY10" s="743"/>
      <c r="MCZ10" s="743"/>
      <c r="MDA10" s="743"/>
      <c r="MDB10" s="743"/>
      <c r="MDC10" s="743"/>
      <c r="MDD10" s="743"/>
      <c r="MDE10" s="743"/>
      <c r="MDF10" s="743"/>
      <c r="MDG10" s="743"/>
      <c r="MDH10" s="743"/>
      <c r="MDI10" s="743"/>
      <c r="MDJ10" s="743"/>
      <c r="MDK10" s="743"/>
      <c r="MDL10" s="743"/>
      <c r="MDM10" s="743"/>
      <c r="MDN10" s="743"/>
      <c r="MDO10" s="743"/>
      <c r="MDP10" s="743"/>
      <c r="MDQ10" s="743"/>
      <c r="MDR10" s="743"/>
      <c r="MDS10" s="743"/>
      <c r="MDT10" s="743"/>
      <c r="MDU10" s="743"/>
      <c r="MDV10" s="743"/>
      <c r="MDW10" s="743"/>
      <c r="MDX10" s="743"/>
      <c r="MDY10" s="743"/>
      <c r="MDZ10" s="743"/>
      <c r="MEA10" s="743"/>
      <c r="MEB10" s="743"/>
      <c r="MEC10" s="743"/>
      <c r="MED10" s="743"/>
      <c r="MEE10" s="743"/>
      <c r="MEF10" s="743"/>
      <c r="MEG10" s="743"/>
      <c r="MEH10" s="743"/>
      <c r="MEI10" s="743"/>
      <c r="MEJ10" s="743"/>
      <c r="MEK10" s="743"/>
      <c r="MEL10" s="743"/>
      <c r="MEM10" s="743"/>
      <c r="MEN10" s="743"/>
      <c r="MEO10" s="743"/>
      <c r="MEP10" s="743"/>
      <c r="MEQ10" s="743"/>
      <c r="MER10" s="743"/>
      <c r="MES10" s="743"/>
      <c r="MET10" s="743"/>
      <c r="MEU10" s="743"/>
      <c r="MEV10" s="743"/>
      <c r="MEW10" s="743"/>
      <c r="MEX10" s="743"/>
      <c r="MEY10" s="743"/>
      <c r="MEZ10" s="743"/>
      <c r="MFA10" s="743"/>
      <c r="MFB10" s="743"/>
      <c r="MFC10" s="743"/>
      <c r="MFD10" s="743"/>
      <c r="MFE10" s="743"/>
      <c r="MFF10" s="743"/>
      <c r="MFG10" s="743"/>
      <c r="MFH10" s="743"/>
      <c r="MFI10" s="743"/>
      <c r="MFJ10" s="743"/>
      <c r="MFK10" s="743"/>
      <c r="MFL10" s="743"/>
      <c r="MFM10" s="743"/>
      <c r="MFN10" s="743"/>
      <c r="MFO10" s="743"/>
      <c r="MFP10" s="743"/>
      <c r="MFQ10" s="743"/>
      <c r="MFR10" s="743"/>
      <c r="MFS10" s="743"/>
      <c r="MFT10" s="743"/>
      <c r="MFU10" s="743"/>
      <c r="MFV10" s="743"/>
      <c r="MFW10" s="743"/>
      <c r="MFX10" s="743"/>
      <c r="MFY10" s="743"/>
      <c r="MFZ10" s="743"/>
      <c r="MGA10" s="743"/>
      <c r="MGB10" s="743"/>
      <c r="MGC10" s="743"/>
      <c r="MGD10" s="743"/>
      <c r="MGE10" s="743"/>
      <c r="MGF10" s="743"/>
      <c r="MGG10" s="743"/>
      <c r="MGH10" s="743"/>
      <c r="MGI10" s="743"/>
      <c r="MGJ10" s="743"/>
      <c r="MGK10" s="743"/>
      <c r="MGL10" s="743"/>
      <c r="MGM10" s="743"/>
      <c r="MGN10" s="743"/>
      <c r="MGO10" s="743"/>
      <c r="MGP10" s="743"/>
      <c r="MGQ10" s="743"/>
      <c r="MGR10" s="743"/>
      <c r="MGS10" s="743"/>
      <c r="MGT10" s="743"/>
      <c r="MGU10" s="743"/>
      <c r="MGV10" s="743"/>
      <c r="MGW10" s="743"/>
      <c r="MGX10" s="743"/>
      <c r="MGY10" s="743"/>
      <c r="MGZ10" s="743"/>
      <c r="MHA10" s="743"/>
      <c r="MHB10" s="743"/>
      <c r="MHC10" s="743"/>
      <c r="MHD10" s="743"/>
      <c r="MHE10" s="743"/>
      <c r="MHF10" s="743"/>
      <c r="MHG10" s="743"/>
      <c r="MHH10" s="743"/>
      <c r="MHI10" s="743"/>
      <c r="MHJ10" s="743"/>
      <c r="MHK10" s="743"/>
      <c r="MHL10" s="743"/>
      <c r="MHM10" s="743"/>
      <c r="MHN10" s="743"/>
      <c r="MHO10" s="743"/>
      <c r="MHP10" s="743"/>
      <c r="MHQ10" s="743"/>
      <c r="MHR10" s="743"/>
      <c r="MHS10" s="743"/>
      <c r="MHT10" s="743"/>
      <c r="MHU10" s="743"/>
      <c r="MHV10" s="743"/>
      <c r="MHW10" s="743"/>
      <c r="MHX10" s="743"/>
      <c r="MHY10" s="743"/>
      <c r="MHZ10" s="743"/>
      <c r="MIA10" s="743"/>
      <c r="MIB10" s="743"/>
      <c r="MIC10" s="743"/>
      <c r="MID10" s="743"/>
      <c r="MIE10" s="743"/>
      <c r="MIF10" s="743"/>
      <c r="MIG10" s="743"/>
      <c r="MIH10" s="743"/>
      <c r="MII10" s="743"/>
      <c r="MIJ10" s="743"/>
      <c r="MIK10" s="743"/>
      <c r="MIL10" s="743"/>
      <c r="MIM10" s="743"/>
      <c r="MIN10" s="743"/>
      <c r="MIO10" s="743"/>
      <c r="MIP10" s="743"/>
      <c r="MIQ10" s="743"/>
      <c r="MIR10" s="743"/>
      <c r="MIS10" s="743"/>
      <c r="MIT10" s="743"/>
      <c r="MIU10" s="743"/>
      <c r="MIV10" s="743"/>
      <c r="MIW10" s="743"/>
      <c r="MIX10" s="743"/>
      <c r="MIY10" s="743"/>
      <c r="MIZ10" s="743"/>
      <c r="MJA10" s="743"/>
      <c r="MJB10" s="743"/>
      <c r="MJC10" s="743"/>
      <c r="MJD10" s="743"/>
      <c r="MJE10" s="743"/>
      <c r="MJF10" s="743"/>
      <c r="MJG10" s="743"/>
      <c r="MJH10" s="743"/>
      <c r="MJI10" s="743"/>
      <c r="MJJ10" s="743"/>
      <c r="MJK10" s="743"/>
      <c r="MJL10" s="743"/>
      <c r="MJM10" s="743"/>
      <c r="MJN10" s="743"/>
      <c r="MJO10" s="743"/>
      <c r="MJP10" s="743"/>
      <c r="MJQ10" s="743"/>
      <c r="MJR10" s="743"/>
      <c r="MJS10" s="743"/>
      <c r="MJT10" s="743"/>
      <c r="MJU10" s="743"/>
      <c r="MJV10" s="743"/>
      <c r="MJW10" s="743"/>
      <c r="MJX10" s="743"/>
      <c r="MJY10" s="743"/>
      <c r="MJZ10" s="743"/>
      <c r="MKA10" s="743"/>
      <c r="MKB10" s="743"/>
      <c r="MKC10" s="743"/>
      <c r="MKD10" s="743"/>
      <c r="MKE10" s="743"/>
      <c r="MKF10" s="743"/>
      <c r="MKG10" s="743"/>
      <c r="MKH10" s="743"/>
      <c r="MKI10" s="743"/>
      <c r="MKJ10" s="743"/>
      <c r="MKK10" s="743"/>
      <c r="MKL10" s="743"/>
      <c r="MKM10" s="743"/>
      <c r="MKN10" s="743"/>
      <c r="MKO10" s="743"/>
      <c r="MKP10" s="743"/>
      <c r="MKQ10" s="743"/>
      <c r="MKR10" s="743"/>
      <c r="MKS10" s="743"/>
      <c r="MKT10" s="743"/>
      <c r="MKU10" s="743"/>
      <c r="MKV10" s="743"/>
      <c r="MKW10" s="743"/>
      <c r="MKX10" s="743"/>
      <c r="MKY10" s="743"/>
      <c r="MKZ10" s="743"/>
      <c r="MLA10" s="743"/>
      <c r="MLB10" s="743"/>
      <c r="MLC10" s="743"/>
      <c r="MLD10" s="743"/>
      <c r="MLE10" s="743"/>
      <c r="MLF10" s="743"/>
      <c r="MLG10" s="743"/>
      <c r="MLH10" s="743"/>
      <c r="MLI10" s="743"/>
      <c r="MLJ10" s="743"/>
      <c r="MLK10" s="743"/>
      <c r="MLL10" s="743"/>
      <c r="MLM10" s="743"/>
      <c r="MLN10" s="743"/>
      <c r="MLO10" s="743"/>
      <c r="MLP10" s="743"/>
      <c r="MLQ10" s="743"/>
      <c r="MLR10" s="743"/>
      <c r="MLS10" s="743"/>
      <c r="MLT10" s="743"/>
      <c r="MLU10" s="743"/>
      <c r="MLV10" s="743"/>
      <c r="MLW10" s="743"/>
      <c r="MLX10" s="743"/>
      <c r="MLY10" s="743"/>
      <c r="MLZ10" s="743"/>
      <c r="MMA10" s="743"/>
      <c r="MMB10" s="743"/>
      <c r="MMC10" s="743"/>
      <c r="MMD10" s="743"/>
      <c r="MME10" s="743"/>
      <c r="MMF10" s="743"/>
      <c r="MMG10" s="743"/>
      <c r="MMH10" s="743"/>
      <c r="MMI10" s="743"/>
      <c r="MMJ10" s="743"/>
      <c r="MMK10" s="743"/>
      <c r="MML10" s="743"/>
      <c r="MMM10" s="743"/>
      <c r="MMN10" s="743"/>
      <c r="MMO10" s="743"/>
      <c r="MMP10" s="743"/>
      <c r="MMQ10" s="743"/>
      <c r="MMR10" s="743"/>
      <c r="MMS10" s="743"/>
      <c r="MMT10" s="743"/>
      <c r="MMU10" s="743"/>
      <c r="MMV10" s="743"/>
      <c r="MMW10" s="743"/>
      <c r="MMX10" s="743"/>
      <c r="MMY10" s="743"/>
      <c r="MMZ10" s="743"/>
      <c r="MNA10" s="743"/>
      <c r="MNB10" s="743"/>
      <c r="MNC10" s="743"/>
      <c r="MND10" s="743"/>
      <c r="MNE10" s="743"/>
      <c r="MNF10" s="743"/>
      <c r="MNG10" s="743"/>
      <c r="MNH10" s="743"/>
      <c r="MNI10" s="743"/>
      <c r="MNJ10" s="743"/>
      <c r="MNK10" s="743"/>
      <c r="MNL10" s="743"/>
      <c r="MNM10" s="743"/>
      <c r="MNN10" s="743"/>
      <c r="MNO10" s="743"/>
      <c r="MNP10" s="743"/>
      <c r="MNQ10" s="743"/>
      <c r="MNR10" s="743"/>
      <c r="MNS10" s="743"/>
      <c r="MNT10" s="743"/>
      <c r="MNU10" s="743"/>
      <c r="MNV10" s="743"/>
      <c r="MNW10" s="743"/>
      <c r="MNX10" s="743"/>
      <c r="MNY10" s="743"/>
      <c r="MNZ10" s="743"/>
      <c r="MOA10" s="743"/>
      <c r="MOB10" s="743"/>
      <c r="MOC10" s="743"/>
      <c r="MOD10" s="743"/>
      <c r="MOE10" s="743"/>
      <c r="MOF10" s="743"/>
      <c r="MOG10" s="743"/>
      <c r="MOH10" s="743"/>
      <c r="MOI10" s="743"/>
      <c r="MOJ10" s="743"/>
      <c r="MOK10" s="743"/>
      <c r="MOL10" s="743"/>
      <c r="MOM10" s="743"/>
      <c r="MON10" s="743"/>
      <c r="MOO10" s="743"/>
      <c r="MOP10" s="743"/>
      <c r="MOQ10" s="743"/>
      <c r="MOR10" s="743"/>
      <c r="MOS10" s="743"/>
      <c r="MOT10" s="743"/>
      <c r="MOU10" s="743"/>
      <c r="MOV10" s="743"/>
      <c r="MOW10" s="743"/>
      <c r="MOX10" s="743"/>
      <c r="MOY10" s="743"/>
      <c r="MOZ10" s="743"/>
      <c r="MPA10" s="743"/>
      <c r="MPB10" s="743"/>
      <c r="MPC10" s="743"/>
      <c r="MPD10" s="743"/>
      <c r="MPE10" s="743"/>
      <c r="MPF10" s="743"/>
      <c r="MPG10" s="743"/>
      <c r="MPH10" s="743"/>
      <c r="MPI10" s="743"/>
      <c r="MPJ10" s="743"/>
      <c r="MPK10" s="743"/>
      <c r="MPL10" s="743"/>
      <c r="MPM10" s="743"/>
      <c r="MPN10" s="743"/>
      <c r="MPO10" s="743"/>
      <c r="MPP10" s="743"/>
      <c r="MPQ10" s="743"/>
      <c r="MPR10" s="743"/>
      <c r="MPS10" s="743"/>
      <c r="MPT10" s="743"/>
      <c r="MPU10" s="743"/>
      <c r="MPV10" s="743"/>
      <c r="MPW10" s="743"/>
      <c r="MPX10" s="743"/>
      <c r="MPY10" s="743"/>
      <c r="MPZ10" s="743"/>
      <c r="MQA10" s="743"/>
      <c r="MQB10" s="743"/>
      <c r="MQC10" s="743"/>
      <c r="MQD10" s="743"/>
      <c r="MQE10" s="743"/>
      <c r="MQF10" s="743"/>
      <c r="MQG10" s="743"/>
      <c r="MQH10" s="743"/>
      <c r="MQI10" s="743"/>
      <c r="MQJ10" s="743"/>
      <c r="MQK10" s="743"/>
      <c r="MQL10" s="743"/>
      <c r="MQM10" s="743"/>
      <c r="MQN10" s="743"/>
      <c r="MQO10" s="743"/>
      <c r="MQP10" s="743"/>
      <c r="MQQ10" s="743"/>
      <c r="MQR10" s="743"/>
      <c r="MQS10" s="743"/>
      <c r="MQT10" s="743"/>
      <c r="MQU10" s="743"/>
      <c r="MQV10" s="743"/>
      <c r="MQW10" s="743"/>
      <c r="MQX10" s="743"/>
      <c r="MQY10" s="743"/>
      <c r="MQZ10" s="743"/>
      <c r="MRA10" s="743"/>
      <c r="MRB10" s="743"/>
      <c r="MRC10" s="743"/>
      <c r="MRD10" s="743"/>
      <c r="MRE10" s="743"/>
      <c r="MRF10" s="743"/>
      <c r="MRG10" s="743"/>
      <c r="MRH10" s="743"/>
      <c r="MRI10" s="743"/>
      <c r="MRJ10" s="743"/>
      <c r="MRK10" s="743"/>
      <c r="MRL10" s="743"/>
      <c r="MRM10" s="743"/>
      <c r="MRN10" s="743"/>
      <c r="MRO10" s="743"/>
      <c r="MRP10" s="743"/>
      <c r="MRQ10" s="743"/>
      <c r="MRR10" s="743"/>
      <c r="MRS10" s="743"/>
      <c r="MRT10" s="743"/>
      <c r="MRU10" s="743"/>
      <c r="MRV10" s="743"/>
      <c r="MRW10" s="743"/>
      <c r="MRX10" s="743"/>
      <c r="MRY10" s="743"/>
      <c r="MRZ10" s="743"/>
      <c r="MSA10" s="743"/>
      <c r="MSB10" s="743"/>
      <c r="MSC10" s="743"/>
      <c r="MSD10" s="743"/>
      <c r="MSE10" s="743"/>
      <c r="MSF10" s="743"/>
      <c r="MSG10" s="743"/>
      <c r="MSH10" s="743"/>
      <c r="MSI10" s="743"/>
      <c r="MSJ10" s="743"/>
      <c r="MSK10" s="743"/>
      <c r="MSL10" s="743"/>
      <c r="MSM10" s="743"/>
      <c r="MSN10" s="743"/>
      <c r="MSO10" s="743"/>
      <c r="MSP10" s="743"/>
      <c r="MSQ10" s="743"/>
      <c r="MSR10" s="743"/>
      <c r="MSS10" s="743"/>
      <c r="MST10" s="743"/>
      <c r="MSU10" s="743"/>
      <c r="MSV10" s="743"/>
      <c r="MSW10" s="743"/>
      <c r="MSX10" s="743"/>
      <c r="MSY10" s="743"/>
      <c r="MSZ10" s="743"/>
      <c r="MTA10" s="743"/>
      <c r="MTB10" s="743"/>
      <c r="MTC10" s="743"/>
      <c r="MTD10" s="743"/>
      <c r="MTE10" s="743"/>
      <c r="MTF10" s="743"/>
      <c r="MTG10" s="743"/>
      <c r="MTH10" s="743"/>
      <c r="MTI10" s="743"/>
      <c r="MTJ10" s="743"/>
      <c r="MTK10" s="743"/>
      <c r="MTL10" s="743"/>
      <c r="MTM10" s="743"/>
      <c r="MTN10" s="743"/>
      <c r="MTO10" s="743"/>
      <c r="MTP10" s="743"/>
      <c r="MTQ10" s="743"/>
      <c r="MTR10" s="743"/>
      <c r="MTS10" s="743"/>
      <c r="MTT10" s="743"/>
      <c r="MTU10" s="743"/>
      <c r="MTV10" s="743"/>
      <c r="MTW10" s="743"/>
      <c r="MTX10" s="743"/>
      <c r="MTY10" s="743"/>
      <c r="MTZ10" s="743"/>
      <c r="MUA10" s="743"/>
      <c r="MUB10" s="743"/>
      <c r="MUC10" s="743"/>
      <c r="MUD10" s="743"/>
      <c r="MUE10" s="743"/>
      <c r="MUF10" s="743"/>
      <c r="MUG10" s="743"/>
      <c r="MUH10" s="743"/>
      <c r="MUI10" s="743"/>
      <c r="MUJ10" s="743"/>
      <c r="MUK10" s="743"/>
      <c r="MUL10" s="743"/>
      <c r="MUM10" s="743"/>
      <c r="MUN10" s="743"/>
      <c r="MUO10" s="743"/>
      <c r="MUP10" s="743"/>
      <c r="MUQ10" s="743"/>
      <c r="MUR10" s="743"/>
      <c r="MUS10" s="743"/>
      <c r="MUT10" s="743"/>
      <c r="MUU10" s="743"/>
      <c r="MUV10" s="743"/>
      <c r="MUW10" s="743"/>
      <c r="MUX10" s="743"/>
      <c r="MUY10" s="743"/>
      <c r="MUZ10" s="743"/>
      <c r="MVA10" s="743"/>
      <c r="MVB10" s="743"/>
      <c r="MVC10" s="743"/>
      <c r="MVD10" s="743"/>
      <c r="MVE10" s="743"/>
      <c r="MVF10" s="743"/>
      <c r="MVG10" s="743"/>
      <c r="MVH10" s="743"/>
      <c r="MVI10" s="743"/>
      <c r="MVJ10" s="743"/>
      <c r="MVK10" s="743"/>
      <c r="MVL10" s="743"/>
      <c r="MVM10" s="743"/>
      <c r="MVN10" s="743"/>
      <c r="MVO10" s="743"/>
      <c r="MVP10" s="743"/>
      <c r="MVQ10" s="743"/>
      <c r="MVR10" s="743"/>
      <c r="MVS10" s="743"/>
      <c r="MVT10" s="743"/>
      <c r="MVU10" s="743"/>
      <c r="MVV10" s="743"/>
      <c r="MVW10" s="743"/>
      <c r="MVX10" s="743"/>
      <c r="MVY10" s="743"/>
      <c r="MVZ10" s="743"/>
      <c r="MWA10" s="743"/>
      <c r="MWB10" s="743"/>
      <c r="MWC10" s="743"/>
      <c r="MWD10" s="743"/>
      <c r="MWE10" s="743"/>
      <c r="MWF10" s="743"/>
      <c r="MWG10" s="743"/>
      <c r="MWH10" s="743"/>
      <c r="MWI10" s="743"/>
      <c r="MWJ10" s="743"/>
      <c r="MWK10" s="743"/>
      <c r="MWL10" s="743"/>
      <c r="MWM10" s="743"/>
      <c r="MWN10" s="743"/>
      <c r="MWO10" s="743"/>
      <c r="MWP10" s="743"/>
      <c r="MWQ10" s="743"/>
      <c r="MWR10" s="743"/>
      <c r="MWS10" s="743"/>
      <c r="MWT10" s="743"/>
      <c r="MWU10" s="743"/>
      <c r="MWV10" s="743"/>
      <c r="MWW10" s="743"/>
      <c r="MWX10" s="743"/>
      <c r="MWY10" s="743"/>
      <c r="MWZ10" s="743"/>
      <c r="MXA10" s="743"/>
      <c r="MXB10" s="743"/>
      <c r="MXC10" s="743"/>
      <c r="MXD10" s="743"/>
      <c r="MXE10" s="743"/>
      <c r="MXF10" s="743"/>
      <c r="MXG10" s="743"/>
      <c r="MXH10" s="743"/>
      <c r="MXI10" s="743"/>
      <c r="MXJ10" s="743"/>
      <c r="MXK10" s="743"/>
      <c r="MXL10" s="743"/>
      <c r="MXM10" s="743"/>
      <c r="MXN10" s="743"/>
      <c r="MXO10" s="743"/>
      <c r="MXP10" s="743"/>
      <c r="MXQ10" s="743"/>
      <c r="MXR10" s="743"/>
      <c r="MXS10" s="743"/>
      <c r="MXT10" s="743"/>
      <c r="MXU10" s="743"/>
      <c r="MXV10" s="743"/>
      <c r="MXW10" s="743"/>
      <c r="MXX10" s="743"/>
      <c r="MXY10" s="743"/>
      <c r="MXZ10" s="743"/>
      <c r="MYA10" s="743"/>
      <c r="MYB10" s="743"/>
      <c r="MYC10" s="743"/>
      <c r="MYD10" s="743"/>
      <c r="MYE10" s="743"/>
      <c r="MYF10" s="743"/>
      <c r="MYG10" s="743"/>
      <c r="MYH10" s="743"/>
      <c r="MYI10" s="743"/>
      <c r="MYJ10" s="743"/>
      <c r="MYK10" s="743"/>
      <c r="MYL10" s="743"/>
      <c r="MYM10" s="743"/>
      <c r="MYN10" s="743"/>
      <c r="MYO10" s="743"/>
      <c r="MYP10" s="743"/>
      <c r="MYQ10" s="743"/>
      <c r="MYR10" s="743"/>
      <c r="MYS10" s="743"/>
      <c r="MYT10" s="743"/>
      <c r="MYU10" s="743"/>
      <c r="MYV10" s="743"/>
      <c r="MYW10" s="743"/>
      <c r="MYX10" s="743"/>
      <c r="MYY10" s="743"/>
      <c r="MYZ10" s="743"/>
      <c r="MZA10" s="743"/>
      <c r="MZB10" s="743"/>
      <c r="MZC10" s="743"/>
      <c r="MZD10" s="743"/>
      <c r="MZE10" s="743"/>
      <c r="MZF10" s="743"/>
      <c r="MZG10" s="743"/>
      <c r="MZH10" s="743"/>
      <c r="MZI10" s="743"/>
      <c r="MZJ10" s="743"/>
      <c r="MZK10" s="743"/>
      <c r="MZL10" s="743"/>
      <c r="MZM10" s="743"/>
      <c r="MZN10" s="743"/>
      <c r="MZO10" s="743"/>
      <c r="MZP10" s="743"/>
      <c r="MZQ10" s="743"/>
      <c r="MZR10" s="743"/>
      <c r="MZS10" s="743"/>
      <c r="MZT10" s="743"/>
      <c r="MZU10" s="743"/>
      <c r="MZV10" s="743"/>
      <c r="MZW10" s="743"/>
      <c r="MZX10" s="743"/>
      <c r="MZY10" s="743"/>
      <c r="MZZ10" s="743"/>
      <c r="NAA10" s="743"/>
      <c r="NAB10" s="743"/>
      <c r="NAC10" s="743"/>
      <c r="NAD10" s="743"/>
      <c r="NAE10" s="743"/>
      <c r="NAF10" s="743"/>
      <c r="NAG10" s="743"/>
      <c r="NAH10" s="743"/>
      <c r="NAI10" s="743"/>
      <c r="NAJ10" s="743"/>
      <c r="NAK10" s="743"/>
      <c r="NAL10" s="743"/>
      <c r="NAM10" s="743"/>
      <c r="NAN10" s="743"/>
      <c r="NAO10" s="743"/>
      <c r="NAP10" s="743"/>
      <c r="NAQ10" s="743"/>
      <c r="NAR10" s="743"/>
      <c r="NAS10" s="743"/>
      <c r="NAT10" s="743"/>
      <c r="NAU10" s="743"/>
      <c r="NAV10" s="743"/>
      <c r="NAW10" s="743"/>
      <c r="NAX10" s="743"/>
      <c r="NAY10" s="743"/>
      <c r="NAZ10" s="743"/>
      <c r="NBA10" s="743"/>
      <c r="NBB10" s="743"/>
      <c r="NBC10" s="743"/>
      <c r="NBD10" s="743"/>
      <c r="NBE10" s="743"/>
      <c r="NBF10" s="743"/>
      <c r="NBG10" s="743"/>
      <c r="NBH10" s="743"/>
      <c r="NBI10" s="743"/>
      <c r="NBJ10" s="743"/>
      <c r="NBK10" s="743"/>
      <c r="NBL10" s="743"/>
      <c r="NBM10" s="743"/>
      <c r="NBN10" s="743"/>
      <c r="NBO10" s="743"/>
      <c r="NBP10" s="743"/>
      <c r="NBQ10" s="743"/>
      <c r="NBR10" s="743"/>
      <c r="NBS10" s="743"/>
      <c r="NBT10" s="743"/>
      <c r="NBU10" s="743"/>
      <c r="NBV10" s="743"/>
      <c r="NBW10" s="743"/>
      <c r="NBX10" s="743"/>
      <c r="NBY10" s="743"/>
      <c r="NBZ10" s="743"/>
      <c r="NCA10" s="743"/>
      <c r="NCB10" s="743"/>
      <c r="NCC10" s="743"/>
      <c r="NCD10" s="743"/>
      <c r="NCE10" s="743"/>
      <c r="NCF10" s="743"/>
      <c r="NCG10" s="743"/>
      <c r="NCH10" s="743"/>
      <c r="NCI10" s="743"/>
      <c r="NCJ10" s="743"/>
      <c r="NCK10" s="743"/>
      <c r="NCL10" s="743"/>
      <c r="NCM10" s="743"/>
      <c r="NCN10" s="743"/>
      <c r="NCO10" s="743"/>
      <c r="NCP10" s="743"/>
      <c r="NCQ10" s="743"/>
      <c r="NCR10" s="743"/>
      <c r="NCS10" s="743"/>
      <c r="NCT10" s="743"/>
      <c r="NCU10" s="743"/>
      <c r="NCV10" s="743"/>
      <c r="NCW10" s="743"/>
      <c r="NCX10" s="743"/>
      <c r="NCY10" s="743"/>
      <c r="NCZ10" s="743"/>
      <c r="NDA10" s="743"/>
      <c r="NDB10" s="743"/>
      <c r="NDC10" s="743"/>
      <c r="NDD10" s="743"/>
      <c r="NDE10" s="743"/>
      <c r="NDF10" s="743"/>
      <c r="NDG10" s="743"/>
      <c r="NDH10" s="743"/>
      <c r="NDI10" s="743"/>
      <c r="NDJ10" s="743"/>
      <c r="NDK10" s="743"/>
      <c r="NDL10" s="743"/>
      <c r="NDM10" s="743"/>
      <c r="NDN10" s="743"/>
      <c r="NDO10" s="743"/>
      <c r="NDP10" s="743"/>
      <c r="NDQ10" s="743"/>
      <c r="NDR10" s="743"/>
      <c r="NDS10" s="743"/>
      <c r="NDT10" s="743"/>
      <c r="NDU10" s="743"/>
      <c r="NDV10" s="743"/>
      <c r="NDW10" s="743"/>
      <c r="NDX10" s="743"/>
      <c r="NDY10" s="743"/>
      <c r="NDZ10" s="743"/>
      <c r="NEA10" s="743"/>
      <c r="NEB10" s="743"/>
      <c r="NEC10" s="743"/>
      <c r="NED10" s="743"/>
      <c r="NEE10" s="743"/>
      <c r="NEF10" s="743"/>
      <c r="NEG10" s="743"/>
      <c r="NEH10" s="743"/>
      <c r="NEI10" s="743"/>
      <c r="NEJ10" s="743"/>
      <c r="NEK10" s="743"/>
      <c r="NEL10" s="743"/>
      <c r="NEM10" s="743"/>
      <c r="NEN10" s="743"/>
      <c r="NEO10" s="743"/>
      <c r="NEP10" s="743"/>
      <c r="NEQ10" s="743"/>
      <c r="NER10" s="743"/>
      <c r="NES10" s="743"/>
      <c r="NET10" s="743"/>
      <c r="NEU10" s="743"/>
      <c r="NEV10" s="743"/>
      <c r="NEW10" s="743"/>
      <c r="NEX10" s="743"/>
      <c r="NEY10" s="743"/>
      <c r="NEZ10" s="743"/>
      <c r="NFA10" s="743"/>
      <c r="NFB10" s="743"/>
      <c r="NFC10" s="743"/>
      <c r="NFD10" s="743"/>
      <c r="NFE10" s="743"/>
      <c r="NFF10" s="743"/>
      <c r="NFG10" s="743"/>
      <c r="NFH10" s="743"/>
      <c r="NFI10" s="743"/>
      <c r="NFJ10" s="743"/>
      <c r="NFK10" s="743"/>
      <c r="NFL10" s="743"/>
      <c r="NFM10" s="743"/>
      <c r="NFN10" s="743"/>
      <c r="NFO10" s="743"/>
      <c r="NFP10" s="743"/>
      <c r="NFQ10" s="743"/>
      <c r="NFR10" s="743"/>
      <c r="NFS10" s="743"/>
      <c r="NFT10" s="743"/>
      <c r="NFU10" s="743"/>
      <c r="NFV10" s="743"/>
      <c r="NFW10" s="743"/>
      <c r="NFX10" s="743"/>
      <c r="NFY10" s="743"/>
      <c r="NFZ10" s="743"/>
      <c r="NGA10" s="743"/>
      <c r="NGB10" s="743"/>
      <c r="NGC10" s="743"/>
      <c r="NGD10" s="743"/>
      <c r="NGE10" s="743"/>
      <c r="NGF10" s="743"/>
      <c r="NGG10" s="743"/>
      <c r="NGH10" s="743"/>
      <c r="NGI10" s="743"/>
      <c r="NGJ10" s="743"/>
      <c r="NGK10" s="743"/>
      <c r="NGL10" s="743"/>
      <c r="NGM10" s="743"/>
      <c r="NGN10" s="743"/>
      <c r="NGO10" s="743"/>
      <c r="NGP10" s="743"/>
      <c r="NGQ10" s="743"/>
      <c r="NGR10" s="743"/>
      <c r="NGS10" s="743"/>
      <c r="NGT10" s="743"/>
      <c r="NGU10" s="743"/>
      <c r="NGV10" s="743"/>
      <c r="NGW10" s="743"/>
      <c r="NGX10" s="743"/>
      <c r="NGY10" s="743"/>
      <c r="NGZ10" s="743"/>
      <c r="NHA10" s="743"/>
      <c r="NHB10" s="743"/>
      <c r="NHC10" s="743"/>
      <c r="NHD10" s="743"/>
      <c r="NHE10" s="743"/>
      <c r="NHF10" s="743"/>
      <c r="NHG10" s="743"/>
      <c r="NHH10" s="743"/>
      <c r="NHI10" s="743"/>
      <c r="NHJ10" s="743"/>
      <c r="NHK10" s="743"/>
      <c r="NHL10" s="743"/>
      <c r="NHM10" s="743"/>
      <c r="NHN10" s="743"/>
      <c r="NHO10" s="743"/>
      <c r="NHP10" s="743"/>
      <c r="NHQ10" s="743"/>
      <c r="NHR10" s="743"/>
      <c r="NHS10" s="743"/>
      <c r="NHT10" s="743"/>
      <c r="NHU10" s="743"/>
      <c r="NHV10" s="743"/>
      <c r="NHW10" s="743"/>
      <c r="NHX10" s="743"/>
      <c r="NHY10" s="743"/>
      <c r="NHZ10" s="743"/>
      <c r="NIA10" s="743"/>
      <c r="NIB10" s="743"/>
      <c r="NIC10" s="743"/>
      <c r="NID10" s="743"/>
      <c r="NIE10" s="743"/>
      <c r="NIF10" s="743"/>
      <c r="NIG10" s="743"/>
      <c r="NIH10" s="743"/>
      <c r="NII10" s="743"/>
      <c r="NIJ10" s="743"/>
      <c r="NIK10" s="743"/>
      <c r="NIL10" s="743"/>
      <c r="NIM10" s="743"/>
      <c r="NIN10" s="743"/>
      <c r="NIO10" s="743"/>
      <c r="NIP10" s="743"/>
      <c r="NIQ10" s="743"/>
      <c r="NIR10" s="743"/>
      <c r="NIS10" s="743"/>
      <c r="NIT10" s="743"/>
      <c r="NIU10" s="743"/>
      <c r="NIV10" s="743"/>
      <c r="NIW10" s="743"/>
      <c r="NIX10" s="743"/>
      <c r="NIY10" s="743"/>
      <c r="NIZ10" s="743"/>
      <c r="NJA10" s="743"/>
      <c r="NJB10" s="743"/>
      <c r="NJC10" s="743"/>
      <c r="NJD10" s="743"/>
      <c r="NJE10" s="743"/>
      <c r="NJF10" s="743"/>
      <c r="NJG10" s="743"/>
      <c r="NJH10" s="743"/>
      <c r="NJI10" s="743"/>
      <c r="NJJ10" s="743"/>
      <c r="NJK10" s="743"/>
      <c r="NJL10" s="743"/>
      <c r="NJM10" s="743"/>
      <c r="NJN10" s="743"/>
      <c r="NJO10" s="743"/>
      <c r="NJP10" s="743"/>
      <c r="NJQ10" s="743"/>
      <c r="NJR10" s="743"/>
      <c r="NJS10" s="743"/>
      <c r="NJT10" s="743"/>
      <c r="NJU10" s="743"/>
      <c r="NJV10" s="743"/>
      <c r="NJW10" s="743"/>
      <c r="NJX10" s="743"/>
      <c r="NJY10" s="743"/>
      <c r="NJZ10" s="743"/>
      <c r="NKA10" s="743"/>
      <c r="NKB10" s="743"/>
      <c r="NKC10" s="743"/>
      <c r="NKD10" s="743"/>
      <c r="NKE10" s="743"/>
      <c r="NKF10" s="743"/>
      <c r="NKG10" s="743"/>
      <c r="NKH10" s="743"/>
      <c r="NKI10" s="743"/>
      <c r="NKJ10" s="743"/>
      <c r="NKK10" s="743"/>
      <c r="NKL10" s="743"/>
      <c r="NKM10" s="743"/>
      <c r="NKN10" s="743"/>
      <c r="NKO10" s="743"/>
      <c r="NKP10" s="743"/>
      <c r="NKQ10" s="743"/>
      <c r="NKR10" s="743"/>
      <c r="NKS10" s="743"/>
      <c r="NKT10" s="743"/>
      <c r="NKU10" s="743"/>
      <c r="NKV10" s="743"/>
      <c r="NKW10" s="743"/>
      <c r="NKX10" s="743"/>
      <c r="NKY10" s="743"/>
      <c r="NKZ10" s="743"/>
      <c r="NLA10" s="743"/>
      <c r="NLB10" s="743"/>
      <c r="NLC10" s="743"/>
      <c r="NLD10" s="743"/>
      <c r="NLE10" s="743"/>
      <c r="NLF10" s="743"/>
      <c r="NLG10" s="743"/>
      <c r="NLH10" s="743"/>
      <c r="NLI10" s="743"/>
      <c r="NLJ10" s="743"/>
      <c r="NLK10" s="743"/>
      <c r="NLL10" s="743"/>
      <c r="NLM10" s="743"/>
      <c r="NLN10" s="743"/>
      <c r="NLO10" s="743"/>
      <c r="NLP10" s="743"/>
      <c r="NLQ10" s="743"/>
      <c r="NLR10" s="743"/>
      <c r="NLS10" s="743"/>
      <c r="NLT10" s="743"/>
      <c r="NLU10" s="743"/>
      <c r="NLV10" s="743"/>
      <c r="NLW10" s="743"/>
      <c r="NLX10" s="743"/>
      <c r="NLY10" s="743"/>
      <c r="NLZ10" s="743"/>
      <c r="NMA10" s="743"/>
      <c r="NMB10" s="743"/>
      <c r="NMC10" s="743"/>
      <c r="NMD10" s="743"/>
      <c r="NME10" s="743"/>
      <c r="NMF10" s="743"/>
      <c r="NMG10" s="743"/>
      <c r="NMH10" s="743"/>
      <c r="NMI10" s="743"/>
      <c r="NMJ10" s="743"/>
      <c r="NMK10" s="743"/>
      <c r="NML10" s="743"/>
      <c r="NMM10" s="743"/>
      <c r="NMN10" s="743"/>
      <c r="NMO10" s="743"/>
      <c r="NMP10" s="743"/>
      <c r="NMQ10" s="743"/>
      <c r="NMR10" s="743"/>
      <c r="NMS10" s="743"/>
      <c r="NMT10" s="743"/>
      <c r="NMU10" s="743"/>
      <c r="NMV10" s="743"/>
      <c r="NMW10" s="743"/>
      <c r="NMX10" s="743"/>
      <c r="NMY10" s="743"/>
      <c r="NMZ10" s="743"/>
      <c r="NNA10" s="743"/>
      <c r="NNB10" s="743"/>
      <c r="NNC10" s="743"/>
      <c r="NND10" s="743"/>
      <c r="NNE10" s="743"/>
      <c r="NNF10" s="743"/>
      <c r="NNG10" s="743"/>
      <c r="NNH10" s="743"/>
      <c r="NNI10" s="743"/>
      <c r="NNJ10" s="743"/>
      <c r="NNK10" s="743"/>
      <c r="NNL10" s="743"/>
      <c r="NNM10" s="743"/>
      <c r="NNN10" s="743"/>
      <c r="NNO10" s="743"/>
      <c r="NNP10" s="743"/>
      <c r="NNQ10" s="743"/>
      <c r="NNR10" s="743"/>
      <c r="NNS10" s="743"/>
      <c r="NNT10" s="743"/>
      <c r="NNU10" s="743"/>
      <c r="NNV10" s="743"/>
      <c r="NNW10" s="743"/>
      <c r="NNX10" s="743"/>
      <c r="NNY10" s="743"/>
      <c r="NNZ10" s="743"/>
      <c r="NOA10" s="743"/>
      <c r="NOB10" s="743"/>
      <c r="NOC10" s="743"/>
      <c r="NOD10" s="743"/>
      <c r="NOE10" s="743"/>
      <c r="NOF10" s="743"/>
      <c r="NOG10" s="743"/>
      <c r="NOH10" s="743"/>
      <c r="NOI10" s="743"/>
      <c r="NOJ10" s="743"/>
      <c r="NOK10" s="743"/>
      <c r="NOL10" s="743"/>
      <c r="NOM10" s="743"/>
      <c r="NON10" s="743"/>
      <c r="NOO10" s="743"/>
      <c r="NOP10" s="743"/>
      <c r="NOQ10" s="743"/>
      <c r="NOR10" s="743"/>
      <c r="NOS10" s="743"/>
      <c r="NOT10" s="743"/>
      <c r="NOU10" s="743"/>
      <c r="NOV10" s="743"/>
      <c r="NOW10" s="743"/>
      <c r="NOX10" s="743"/>
      <c r="NOY10" s="743"/>
      <c r="NOZ10" s="743"/>
      <c r="NPA10" s="743"/>
      <c r="NPB10" s="743"/>
      <c r="NPC10" s="743"/>
      <c r="NPD10" s="743"/>
      <c r="NPE10" s="743"/>
      <c r="NPF10" s="743"/>
      <c r="NPG10" s="743"/>
      <c r="NPH10" s="743"/>
      <c r="NPI10" s="743"/>
      <c r="NPJ10" s="743"/>
      <c r="NPK10" s="743"/>
      <c r="NPL10" s="743"/>
      <c r="NPM10" s="743"/>
      <c r="NPN10" s="743"/>
      <c r="NPO10" s="743"/>
      <c r="NPP10" s="743"/>
      <c r="NPQ10" s="743"/>
      <c r="NPR10" s="743"/>
      <c r="NPS10" s="743"/>
      <c r="NPT10" s="743"/>
      <c r="NPU10" s="743"/>
      <c r="NPV10" s="743"/>
      <c r="NPW10" s="743"/>
      <c r="NPX10" s="743"/>
      <c r="NPY10" s="743"/>
      <c r="NPZ10" s="743"/>
      <c r="NQA10" s="743"/>
      <c r="NQB10" s="743"/>
      <c r="NQC10" s="743"/>
      <c r="NQD10" s="743"/>
      <c r="NQE10" s="743"/>
      <c r="NQF10" s="743"/>
      <c r="NQG10" s="743"/>
      <c r="NQH10" s="743"/>
      <c r="NQI10" s="743"/>
      <c r="NQJ10" s="743"/>
      <c r="NQK10" s="743"/>
      <c r="NQL10" s="743"/>
      <c r="NQM10" s="743"/>
      <c r="NQN10" s="743"/>
      <c r="NQO10" s="743"/>
      <c r="NQP10" s="743"/>
      <c r="NQQ10" s="743"/>
      <c r="NQR10" s="743"/>
      <c r="NQS10" s="743"/>
      <c r="NQT10" s="743"/>
      <c r="NQU10" s="743"/>
      <c r="NQV10" s="743"/>
      <c r="NQW10" s="743"/>
      <c r="NQX10" s="743"/>
      <c r="NQY10" s="743"/>
      <c r="NQZ10" s="743"/>
      <c r="NRA10" s="743"/>
      <c r="NRB10" s="743"/>
      <c r="NRC10" s="743"/>
      <c r="NRD10" s="743"/>
      <c r="NRE10" s="743"/>
      <c r="NRF10" s="743"/>
      <c r="NRG10" s="743"/>
      <c r="NRH10" s="743"/>
      <c r="NRI10" s="743"/>
      <c r="NRJ10" s="743"/>
      <c r="NRK10" s="743"/>
      <c r="NRL10" s="743"/>
      <c r="NRM10" s="743"/>
      <c r="NRN10" s="743"/>
      <c r="NRO10" s="743"/>
      <c r="NRP10" s="743"/>
      <c r="NRQ10" s="743"/>
      <c r="NRR10" s="743"/>
      <c r="NRS10" s="743"/>
      <c r="NRT10" s="743"/>
      <c r="NRU10" s="743"/>
      <c r="NRV10" s="743"/>
      <c r="NRW10" s="743"/>
      <c r="NRX10" s="743"/>
      <c r="NRY10" s="743"/>
      <c r="NRZ10" s="743"/>
      <c r="NSA10" s="743"/>
      <c r="NSB10" s="743"/>
      <c r="NSC10" s="743"/>
      <c r="NSD10" s="743"/>
      <c r="NSE10" s="743"/>
      <c r="NSF10" s="743"/>
      <c r="NSG10" s="743"/>
      <c r="NSH10" s="743"/>
      <c r="NSI10" s="743"/>
      <c r="NSJ10" s="743"/>
      <c r="NSK10" s="743"/>
      <c r="NSL10" s="743"/>
      <c r="NSM10" s="743"/>
      <c r="NSN10" s="743"/>
      <c r="NSO10" s="743"/>
      <c r="NSP10" s="743"/>
      <c r="NSQ10" s="743"/>
      <c r="NSR10" s="743"/>
      <c r="NSS10" s="743"/>
      <c r="NST10" s="743"/>
      <c r="NSU10" s="743"/>
      <c r="NSV10" s="743"/>
      <c r="NSW10" s="743"/>
      <c r="NSX10" s="743"/>
      <c r="NSY10" s="743"/>
      <c r="NSZ10" s="743"/>
      <c r="NTA10" s="743"/>
      <c r="NTB10" s="743"/>
      <c r="NTC10" s="743"/>
      <c r="NTD10" s="743"/>
      <c r="NTE10" s="743"/>
      <c r="NTF10" s="743"/>
      <c r="NTG10" s="743"/>
      <c r="NTH10" s="743"/>
      <c r="NTI10" s="743"/>
      <c r="NTJ10" s="743"/>
      <c r="NTK10" s="743"/>
      <c r="NTL10" s="743"/>
      <c r="NTM10" s="743"/>
      <c r="NTN10" s="743"/>
      <c r="NTO10" s="743"/>
      <c r="NTP10" s="743"/>
      <c r="NTQ10" s="743"/>
      <c r="NTR10" s="743"/>
      <c r="NTS10" s="743"/>
      <c r="NTT10" s="743"/>
      <c r="NTU10" s="743"/>
      <c r="NTV10" s="743"/>
      <c r="NTW10" s="743"/>
      <c r="NTX10" s="743"/>
      <c r="NTY10" s="743"/>
      <c r="NTZ10" s="743"/>
      <c r="NUA10" s="743"/>
      <c r="NUB10" s="743"/>
      <c r="NUC10" s="743"/>
      <c r="NUD10" s="743"/>
      <c r="NUE10" s="743"/>
      <c r="NUF10" s="743"/>
      <c r="NUG10" s="743"/>
      <c r="NUH10" s="743"/>
      <c r="NUI10" s="743"/>
      <c r="NUJ10" s="743"/>
      <c r="NUK10" s="743"/>
      <c r="NUL10" s="743"/>
      <c r="NUM10" s="743"/>
      <c r="NUN10" s="743"/>
      <c r="NUO10" s="743"/>
      <c r="NUP10" s="743"/>
      <c r="NUQ10" s="743"/>
      <c r="NUR10" s="743"/>
      <c r="NUS10" s="743"/>
      <c r="NUT10" s="743"/>
      <c r="NUU10" s="743"/>
      <c r="NUV10" s="743"/>
      <c r="NUW10" s="743"/>
      <c r="NUX10" s="743"/>
      <c r="NUY10" s="743"/>
      <c r="NUZ10" s="743"/>
      <c r="NVA10" s="743"/>
      <c r="NVB10" s="743"/>
      <c r="NVC10" s="743"/>
      <c r="NVD10" s="743"/>
      <c r="NVE10" s="743"/>
      <c r="NVF10" s="743"/>
      <c r="NVG10" s="743"/>
      <c r="NVH10" s="743"/>
      <c r="NVI10" s="743"/>
      <c r="NVJ10" s="743"/>
      <c r="NVK10" s="743"/>
      <c r="NVL10" s="743"/>
      <c r="NVM10" s="743"/>
      <c r="NVN10" s="743"/>
      <c r="NVO10" s="743"/>
      <c r="NVP10" s="743"/>
      <c r="NVQ10" s="743"/>
      <c r="NVR10" s="743"/>
      <c r="NVS10" s="743"/>
      <c r="NVT10" s="743"/>
      <c r="NVU10" s="743"/>
      <c r="NVV10" s="743"/>
      <c r="NVW10" s="743"/>
      <c r="NVX10" s="743"/>
      <c r="NVY10" s="743"/>
      <c r="NVZ10" s="743"/>
      <c r="NWA10" s="743"/>
      <c r="NWB10" s="743"/>
      <c r="NWC10" s="743"/>
      <c r="NWD10" s="743"/>
      <c r="NWE10" s="743"/>
      <c r="NWF10" s="743"/>
      <c r="NWG10" s="743"/>
      <c r="NWH10" s="743"/>
      <c r="NWI10" s="743"/>
      <c r="NWJ10" s="743"/>
      <c r="NWK10" s="743"/>
      <c r="NWL10" s="743"/>
      <c r="NWM10" s="743"/>
      <c r="NWN10" s="743"/>
      <c r="NWO10" s="743"/>
      <c r="NWP10" s="743"/>
      <c r="NWQ10" s="743"/>
      <c r="NWR10" s="743"/>
      <c r="NWS10" s="743"/>
      <c r="NWT10" s="743"/>
      <c r="NWU10" s="743"/>
      <c r="NWV10" s="743"/>
      <c r="NWW10" s="743"/>
      <c r="NWX10" s="743"/>
      <c r="NWY10" s="743"/>
      <c r="NWZ10" s="743"/>
      <c r="NXA10" s="743"/>
      <c r="NXB10" s="743"/>
      <c r="NXC10" s="743"/>
      <c r="NXD10" s="743"/>
      <c r="NXE10" s="743"/>
      <c r="NXF10" s="743"/>
      <c r="NXG10" s="743"/>
      <c r="NXH10" s="743"/>
      <c r="NXI10" s="743"/>
      <c r="NXJ10" s="743"/>
      <c r="NXK10" s="743"/>
      <c r="NXL10" s="743"/>
      <c r="NXM10" s="743"/>
      <c r="NXN10" s="743"/>
      <c r="NXO10" s="743"/>
      <c r="NXP10" s="743"/>
      <c r="NXQ10" s="743"/>
      <c r="NXR10" s="743"/>
      <c r="NXS10" s="743"/>
      <c r="NXT10" s="743"/>
      <c r="NXU10" s="743"/>
      <c r="NXV10" s="743"/>
      <c r="NXW10" s="743"/>
      <c r="NXX10" s="743"/>
      <c r="NXY10" s="743"/>
      <c r="NXZ10" s="743"/>
      <c r="NYA10" s="743"/>
      <c r="NYB10" s="743"/>
      <c r="NYC10" s="743"/>
      <c r="NYD10" s="743"/>
      <c r="NYE10" s="743"/>
      <c r="NYF10" s="743"/>
      <c r="NYG10" s="743"/>
      <c r="NYH10" s="743"/>
      <c r="NYI10" s="743"/>
      <c r="NYJ10" s="743"/>
      <c r="NYK10" s="743"/>
      <c r="NYL10" s="743"/>
      <c r="NYM10" s="743"/>
      <c r="NYN10" s="743"/>
      <c r="NYO10" s="743"/>
      <c r="NYP10" s="743"/>
      <c r="NYQ10" s="743"/>
      <c r="NYR10" s="743"/>
      <c r="NYS10" s="743"/>
      <c r="NYT10" s="743"/>
      <c r="NYU10" s="743"/>
      <c r="NYV10" s="743"/>
      <c r="NYW10" s="743"/>
      <c r="NYX10" s="743"/>
      <c r="NYY10" s="743"/>
      <c r="NYZ10" s="743"/>
      <c r="NZA10" s="743"/>
      <c r="NZB10" s="743"/>
      <c r="NZC10" s="743"/>
      <c r="NZD10" s="743"/>
      <c r="NZE10" s="743"/>
      <c r="NZF10" s="743"/>
      <c r="NZG10" s="743"/>
      <c r="NZH10" s="743"/>
      <c r="NZI10" s="743"/>
      <c r="NZJ10" s="743"/>
      <c r="NZK10" s="743"/>
      <c r="NZL10" s="743"/>
      <c r="NZM10" s="743"/>
      <c r="NZN10" s="743"/>
      <c r="NZO10" s="743"/>
      <c r="NZP10" s="743"/>
      <c r="NZQ10" s="743"/>
      <c r="NZR10" s="743"/>
      <c r="NZS10" s="743"/>
      <c r="NZT10" s="743"/>
      <c r="NZU10" s="743"/>
      <c r="NZV10" s="743"/>
      <c r="NZW10" s="743"/>
      <c r="NZX10" s="743"/>
      <c r="NZY10" s="743"/>
      <c r="NZZ10" s="743"/>
      <c r="OAA10" s="743"/>
      <c r="OAB10" s="743"/>
      <c r="OAC10" s="743"/>
      <c r="OAD10" s="743"/>
      <c r="OAE10" s="743"/>
      <c r="OAF10" s="743"/>
      <c r="OAG10" s="743"/>
      <c r="OAH10" s="743"/>
      <c r="OAI10" s="743"/>
      <c r="OAJ10" s="743"/>
      <c r="OAK10" s="743"/>
      <c r="OAL10" s="743"/>
      <c r="OAM10" s="743"/>
      <c r="OAN10" s="743"/>
      <c r="OAO10" s="743"/>
      <c r="OAP10" s="743"/>
      <c r="OAQ10" s="743"/>
      <c r="OAR10" s="743"/>
      <c r="OAS10" s="743"/>
      <c r="OAT10" s="743"/>
      <c r="OAU10" s="743"/>
      <c r="OAV10" s="743"/>
      <c r="OAW10" s="743"/>
      <c r="OAX10" s="743"/>
      <c r="OAY10" s="743"/>
      <c r="OAZ10" s="743"/>
      <c r="OBA10" s="743"/>
      <c r="OBB10" s="743"/>
      <c r="OBC10" s="743"/>
      <c r="OBD10" s="743"/>
      <c r="OBE10" s="743"/>
      <c r="OBF10" s="743"/>
      <c r="OBG10" s="743"/>
      <c r="OBH10" s="743"/>
      <c r="OBI10" s="743"/>
      <c r="OBJ10" s="743"/>
      <c r="OBK10" s="743"/>
      <c r="OBL10" s="743"/>
      <c r="OBM10" s="743"/>
      <c r="OBN10" s="743"/>
      <c r="OBO10" s="743"/>
      <c r="OBP10" s="743"/>
      <c r="OBQ10" s="743"/>
      <c r="OBR10" s="743"/>
      <c r="OBS10" s="743"/>
      <c r="OBT10" s="743"/>
      <c r="OBU10" s="743"/>
      <c r="OBV10" s="743"/>
      <c r="OBW10" s="743"/>
      <c r="OBX10" s="743"/>
      <c r="OBY10" s="743"/>
      <c r="OBZ10" s="743"/>
      <c r="OCA10" s="743"/>
      <c r="OCB10" s="743"/>
      <c r="OCC10" s="743"/>
      <c r="OCD10" s="743"/>
      <c r="OCE10" s="743"/>
      <c r="OCF10" s="743"/>
      <c r="OCG10" s="743"/>
      <c r="OCH10" s="743"/>
      <c r="OCI10" s="743"/>
      <c r="OCJ10" s="743"/>
      <c r="OCK10" s="743"/>
      <c r="OCL10" s="743"/>
      <c r="OCM10" s="743"/>
      <c r="OCN10" s="743"/>
      <c r="OCO10" s="743"/>
      <c r="OCP10" s="743"/>
      <c r="OCQ10" s="743"/>
      <c r="OCR10" s="743"/>
      <c r="OCS10" s="743"/>
      <c r="OCT10" s="743"/>
      <c r="OCU10" s="743"/>
      <c r="OCV10" s="743"/>
      <c r="OCW10" s="743"/>
      <c r="OCX10" s="743"/>
      <c r="OCY10" s="743"/>
      <c r="OCZ10" s="743"/>
      <c r="ODA10" s="743"/>
      <c r="ODB10" s="743"/>
      <c r="ODC10" s="743"/>
      <c r="ODD10" s="743"/>
      <c r="ODE10" s="743"/>
      <c r="ODF10" s="743"/>
      <c r="ODG10" s="743"/>
      <c r="ODH10" s="743"/>
      <c r="ODI10" s="743"/>
      <c r="ODJ10" s="743"/>
      <c r="ODK10" s="743"/>
      <c r="ODL10" s="743"/>
      <c r="ODM10" s="743"/>
      <c r="ODN10" s="743"/>
      <c r="ODO10" s="743"/>
      <c r="ODP10" s="743"/>
      <c r="ODQ10" s="743"/>
      <c r="ODR10" s="743"/>
      <c r="ODS10" s="743"/>
      <c r="ODT10" s="743"/>
      <c r="ODU10" s="743"/>
      <c r="ODV10" s="743"/>
      <c r="ODW10" s="743"/>
      <c r="ODX10" s="743"/>
      <c r="ODY10" s="743"/>
      <c r="ODZ10" s="743"/>
      <c r="OEA10" s="743"/>
      <c r="OEB10" s="743"/>
      <c r="OEC10" s="743"/>
      <c r="OED10" s="743"/>
      <c r="OEE10" s="743"/>
      <c r="OEF10" s="743"/>
      <c r="OEG10" s="743"/>
      <c r="OEH10" s="743"/>
      <c r="OEI10" s="743"/>
      <c r="OEJ10" s="743"/>
      <c r="OEK10" s="743"/>
      <c r="OEL10" s="743"/>
      <c r="OEM10" s="743"/>
      <c r="OEN10" s="743"/>
      <c r="OEO10" s="743"/>
      <c r="OEP10" s="743"/>
      <c r="OEQ10" s="743"/>
      <c r="OER10" s="743"/>
      <c r="OES10" s="743"/>
      <c r="OET10" s="743"/>
      <c r="OEU10" s="743"/>
      <c r="OEV10" s="743"/>
      <c r="OEW10" s="743"/>
      <c r="OEX10" s="743"/>
      <c r="OEY10" s="743"/>
      <c r="OEZ10" s="743"/>
      <c r="OFA10" s="743"/>
      <c r="OFB10" s="743"/>
      <c r="OFC10" s="743"/>
      <c r="OFD10" s="743"/>
      <c r="OFE10" s="743"/>
      <c r="OFF10" s="743"/>
      <c r="OFG10" s="743"/>
      <c r="OFH10" s="743"/>
      <c r="OFI10" s="743"/>
      <c r="OFJ10" s="743"/>
      <c r="OFK10" s="743"/>
      <c r="OFL10" s="743"/>
      <c r="OFM10" s="743"/>
      <c r="OFN10" s="743"/>
      <c r="OFO10" s="743"/>
      <c r="OFP10" s="743"/>
      <c r="OFQ10" s="743"/>
      <c r="OFR10" s="743"/>
      <c r="OFS10" s="743"/>
      <c r="OFT10" s="743"/>
      <c r="OFU10" s="743"/>
      <c r="OFV10" s="743"/>
      <c r="OFW10" s="743"/>
      <c r="OFX10" s="743"/>
      <c r="OFY10" s="743"/>
      <c r="OFZ10" s="743"/>
      <c r="OGA10" s="743"/>
      <c r="OGB10" s="743"/>
      <c r="OGC10" s="743"/>
      <c r="OGD10" s="743"/>
      <c r="OGE10" s="743"/>
      <c r="OGF10" s="743"/>
      <c r="OGG10" s="743"/>
      <c r="OGH10" s="743"/>
      <c r="OGI10" s="743"/>
      <c r="OGJ10" s="743"/>
      <c r="OGK10" s="743"/>
      <c r="OGL10" s="743"/>
      <c r="OGM10" s="743"/>
      <c r="OGN10" s="743"/>
      <c r="OGO10" s="743"/>
      <c r="OGP10" s="743"/>
      <c r="OGQ10" s="743"/>
      <c r="OGR10" s="743"/>
      <c r="OGS10" s="743"/>
      <c r="OGT10" s="743"/>
      <c r="OGU10" s="743"/>
      <c r="OGV10" s="743"/>
      <c r="OGW10" s="743"/>
      <c r="OGX10" s="743"/>
      <c r="OGY10" s="743"/>
      <c r="OGZ10" s="743"/>
      <c r="OHA10" s="743"/>
      <c r="OHB10" s="743"/>
      <c r="OHC10" s="743"/>
      <c r="OHD10" s="743"/>
      <c r="OHE10" s="743"/>
      <c r="OHF10" s="743"/>
      <c r="OHG10" s="743"/>
      <c r="OHH10" s="743"/>
      <c r="OHI10" s="743"/>
      <c r="OHJ10" s="743"/>
      <c r="OHK10" s="743"/>
      <c r="OHL10" s="743"/>
      <c r="OHM10" s="743"/>
      <c r="OHN10" s="743"/>
      <c r="OHO10" s="743"/>
      <c r="OHP10" s="743"/>
      <c r="OHQ10" s="743"/>
      <c r="OHR10" s="743"/>
      <c r="OHS10" s="743"/>
      <c r="OHT10" s="743"/>
      <c r="OHU10" s="743"/>
      <c r="OHV10" s="743"/>
      <c r="OHW10" s="743"/>
      <c r="OHX10" s="743"/>
      <c r="OHY10" s="743"/>
      <c r="OHZ10" s="743"/>
      <c r="OIA10" s="743"/>
      <c r="OIB10" s="743"/>
      <c r="OIC10" s="743"/>
      <c r="OID10" s="743"/>
      <c r="OIE10" s="743"/>
      <c r="OIF10" s="743"/>
      <c r="OIG10" s="743"/>
      <c r="OIH10" s="743"/>
      <c r="OII10" s="743"/>
      <c r="OIJ10" s="743"/>
      <c r="OIK10" s="743"/>
      <c r="OIL10" s="743"/>
      <c r="OIM10" s="743"/>
      <c r="OIN10" s="743"/>
      <c r="OIO10" s="743"/>
      <c r="OIP10" s="743"/>
      <c r="OIQ10" s="743"/>
      <c r="OIR10" s="743"/>
      <c r="OIS10" s="743"/>
      <c r="OIT10" s="743"/>
      <c r="OIU10" s="743"/>
      <c r="OIV10" s="743"/>
      <c r="OIW10" s="743"/>
      <c r="OIX10" s="743"/>
      <c r="OIY10" s="743"/>
      <c r="OIZ10" s="743"/>
      <c r="OJA10" s="743"/>
      <c r="OJB10" s="743"/>
      <c r="OJC10" s="743"/>
      <c r="OJD10" s="743"/>
      <c r="OJE10" s="743"/>
      <c r="OJF10" s="743"/>
      <c r="OJG10" s="743"/>
      <c r="OJH10" s="743"/>
      <c r="OJI10" s="743"/>
      <c r="OJJ10" s="743"/>
      <c r="OJK10" s="743"/>
      <c r="OJL10" s="743"/>
      <c r="OJM10" s="743"/>
      <c r="OJN10" s="743"/>
      <c r="OJO10" s="743"/>
      <c r="OJP10" s="743"/>
      <c r="OJQ10" s="743"/>
      <c r="OJR10" s="743"/>
      <c r="OJS10" s="743"/>
      <c r="OJT10" s="743"/>
      <c r="OJU10" s="743"/>
      <c r="OJV10" s="743"/>
      <c r="OJW10" s="743"/>
      <c r="OJX10" s="743"/>
      <c r="OJY10" s="743"/>
      <c r="OJZ10" s="743"/>
      <c r="OKA10" s="743"/>
      <c r="OKB10" s="743"/>
      <c r="OKC10" s="743"/>
      <c r="OKD10" s="743"/>
      <c r="OKE10" s="743"/>
      <c r="OKF10" s="743"/>
      <c r="OKG10" s="743"/>
      <c r="OKH10" s="743"/>
      <c r="OKI10" s="743"/>
      <c r="OKJ10" s="743"/>
      <c r="OKK10" s="743"/>
      <c r="OKL10" s="743"/>
      <c r="OKM10" s="743"/>
      <c r="OKN10" s="743"/>
      <c r="OKO10" s="743"/>
      <c r="OKP10" s="743"/>
      <c r="OKQ10" s="743"/>
      <c r="OKR10" s="743"/>
      <c r="OKS10" s="743"/>
      <c r="OKT10" s="743"/>
      <c r="OKU10" s="743"/>
      <c r="OKV10" s="743"/>
      <c r="OKW10" s="743"/>
      <c r="OKX10" s="743"/>
      <c r="OKY10" s="743"/>
      <c r="OKZ10" s="743"/>
      <c r="OLA10" s="743"/>
      <c r="OLB10" s="743"/>
      <c r="OLC10" s="743"/>
      <c r="OLD10" s="743"/>
      <c r="OLE10" s="743"/>
      <c r="OLF10" s="743"/>
      <c r="OLG10" s="743"/>
      <c r="OLH10" s="743"/>
      <c r="OLI10" s="743"/>
      <c r="OLJ10" s="743"/>
      <c r="OLK10" s="743"/>
      <c r="OLL10" s="743"/>
      <c r="OLM10" s="743"/>
      <c r="OLN10" s="743"/>
      <c r="OLO10" s="743"/>
      <c r="OLP10" s="743"/>
      <c r="OLQ10" s="743"/>
      <c r="OLR10" s="743"/>
      <c r="OLS10" s="743"/>
      <c r="OLT10" s="743"/>
      <c r="OLU10" s="743"/>
      <c r="OLV10" s="743"/>
      <c r="OLW10" s="743"/>
      <c r="OLX10" s="743"/>
      <c r="OLY10" s="743"/>
      <c r="OLZ10" s="743"/>
      <c r="OMA10" s="743"/>
      <c r="OMB10" s="743"/>
      <c r="OMC10" s="743"/>
      <c r="OMD10" s="743"/>
      <c r="OME10" s="743"/>
      <c r="OMF10" s="743"/>
      <c r="OMG10" s="743"/>
      <c r="OMH10" s="743"/>
      <c r="OMI10" s="743"/>
      <c r="OMJ10" s="743"/>
      <c r="OMK10" s="743"/>
      <c r="OML10" s="743"/>
      <c r="OMM10" s="743"/>
      <c r="OMN10" s="743"/>
      <c r="OMO10" s="743"/>
      <c r="OMP10" s="743"/>
      <c r="OMQ10" s="743"/>
      <c r="OMR10" s="743"/>
      <c r="OMS10" s="743"/>
      <c r="OMT10" s="743"/>
      <c r="OMU10" s="743"/>
      <c r="OMV10" s="743"/>
      <c r="OMW10" s="743"/>
      <c r="OMX10" s="743"/>
      <c r="OMY10" s="743"/>
      <c r="OMZ10" s="743"/>
      <c r="ONA10" s="743"/>
      <c r="ONB10" s="743"/>
      <c r="ONC10" s="743"/>
      <c r="OND10" s="743"/>
      <c r="ONE10" s="743"/>
      <c r="ONF10" s="743"/>
      <c r="ONG10" s="743"/>
      <c r="ONH10" s="743"/>
      <c r="ONI10" s="743"/>
      <c r="ONJ10" s="743"/>
      <c r="ONK10" s="743"/>
      <c r="ONL10" s="743"/>
      <c r="ONM10" s="743"/>
      <c r="ONN10" s="743"/>
      <c r="ONO10" s="743"/>
      <c r="ONP10" s="743"/>
      <c r="ONQ10" s="743"/>
      <c r="ONR10" s="743"/>
      <c r="ONS10" s="743"/>
      <c r="ONT10" s="743"/>
      <c r="ONU10" s="743"/>
      <c r="ONV10" s="743"/>
      <c r="ONW10" s="743"/>
      <c r="ONX10" s="743"/>
      <c r="ONY10" s="743"/>
      <c r="ONZ10" s="743"/>
      <c r="OOA10" s="743"/>
      <c r="OOB10" s="743"/>
      <c r="OOC10" s="743"/>
      <c r="OOD10" s="743"/>
      <c r="OOE10" s="743"/>
      <c r="OOF10" s="743"/>
      <c r="OOG10" s="743"/>
      <c r="OOH10" s="743"/>
      <c r="OOI10" s="743"/>
      <c r="OOJ10" s="743"/>
      <c r="OOK10" s="743"/>
      <c r="OOL10" s="743"/>
      <c r="OOM10" s="743"/>
      <c r="OON10" s="743"/>
      <c r="OOO10" s="743"/>
      <c r="OOP10" s="743"/>
      <c r="OOQ10" s="743"/>
      <c r="OOR10" s="743"/>
      <c r="OOS10" s="743"/>
      <c r="OOT10" s="743"/>
      <c r="OOU10" s="743"/>
      <c r="OOV10" s="743"/>
      <c r="OOW10" s="743"/>
      <c r="OOX10" s="743"/>
      <c r="OOY10" s="743"/>
      <c r="OOZ10" s="743"/>
      <c r="OPA10" s="743"/>
      <c r="OPB10" s="743"/>
      <c r="OPC10" s="743"/>
      <c r="OPD10" s="743"/>
      <c r="OPE10" s="743"/>
      <c r="OPF10" s="743"/>
      <c r="OPG10" s="743"/>
      <c r="OPH10" s="743"/>
      <c r="OPI10" s="743"/>
      <c r="OPJ10" s="743"/>
      <c r="OPK10" s="743"/>
      <c r="OPL10" s="743"/>
      <c r="OPM10" s="743"/>
      <c r="OPN10" s="743"/>
      <c r="OPO10" s="743"/>
      <c r="OPP10" s="743"/>
      <c r="OPQ10" s="743"/>
      <c r="OPR10" s="743"/>
      <c r="OPS10" s="743"/>
      <c r="OPT10" s="743"/>
      <c r="OPU10" s="743"/>
      <c r="OPV10" s="743"/>
      <c r="OPW10" s="743"/>
      <c r="OPX10" s="743"/>
      <c r="OPY10" s="743"/>
      <c r="OPZ10" s="743"/>
      <c r="OQA10" s="743"/>
      <c r="OQB10" s="743"/>
      <c r="OQC10" s="743"/>
      <c r="OQD10" s="743"/>
      <c r="OQE10" s="743"/>
      <c r="OQF10" s="743"/>
      <c r="OQG10" s="743"/>
      <c r="OQH10" s="743"/>
      <c r="OQI10" s="743"/>
      <c r="OQJ10" s="743"/>
      <c r="OQK10" s="743"/>
      <c r="OQL10" s="743"/>
      <c r="OQM10" s="743"/>
      <c r="OQN10" s="743"/>
      <c r="OQO10" s="743"/>
      <c r="OQP10" s="743"/>
      <c r="OQQ10" s="743"/>
      <c r="OQR10" s="743"/>
      <c r="OQS10" s="743"/>
      <c r="OQT10" s="743"/>
      <c r="OQU10" s="743"/>
      <c r="OQV10" s="743"/>
      <c r="OQW10" s="743"/>
      <c r="OQX10" s="743"/>
      <c r="OQY10" s="743"/>
      <c r="OQZ10" s="743"/>
      <c r="ORA10" s="743"/>
      <c r="ORB10" s="743"/>
      <c r="ORC10" s="743"/>
      <c r="ORD10" s="743"/>
      <c r="ORE10" s="743"/>
      <c r="ORF10" s="743"/>
      <c r="ORG10" s="743"/>
      <c r="ORH10" s="743"/>
      <c r="ORI10" s="743"/>
      <c r="ORJ10" s="743"/>
      <c r="ORK10" s="743"/>
      <c r="ORL10" s="743"/>
      <c r="ORM10" s="743"/>
      <c r="ORN10" s="743"/>
      <c r="ORO10" s="743"/>
      <c r="ORP10" s="743"/>
      <c r="ORQ10" s="743"/>
      <c r="ORR10" s="743"/>
      <c r="ORS10" s="743"/>
      <c r="ORT10" s="743"/>
      <c r="ORU10" s="743"/>
      <c r="ORV10" s="743"/>
      <c r="ORW10" s="743"/>
      <c r="ORX10" s="743"/>
      <c r="ORY10" s="743"/>
      <c r="ORZ10" s="743"/>
      <c r="OSA10" s="743"/>
      <c r="OSB10" s="743"/>
      <c r="OSC10" s="743"/>
      <c r="OSD10" s="743"/>
      <c r="OSE10" s="743"/>
      <c r="OSF10" s="743"/>
      <c r="OSG10" s="743"/>
      <c r="OSH10" s="743"/>
      <c r="OSI10" s="743"/>
      <c r="OSJ10" s="743"/>
      <c r="OSK10" s="743"/>
      <c r="OSL10" s="743"/>
      <c r="OSM10" s="743"/>
      <c r="OSN10" s="743"/>
      <c r="OSO10" s="743"/>
      <c r="OSP10" s="743"/>
      <c r="OSQ10" s="743"/>
      <c r="OSR10" s="743"/>
      <c r="OSS10" s="743"/>
      <c r="OST10" s="743"/>
      <c r="OSU10" s="743"/>
      <c r="OSV10" s="743"/>
      <c r="OSW10" s="743"/>
      <c r="OSX10" s="743"/>
      <c r="OSY10" s="743"/>
      <c r="OSZ10" s="743"/>
      <c r="OTA10" s="743"/>
      <c r="OTB10" s="743"/>
      <c r="OTC10" s="743"/>
      <c r="OTD10" s="743"/>
      <c r="OTE10" s="743"/>
      <c r="OTF10" s="743"/>
      <c r="OTG10" s="743"/>
      <c r="OTH10" s="743"/>
      <c r="OTI10" s="743"/>
      <c r="OTJ10" s="743"/>
      <c r="OTK10" s="743"/>
      <c r="OTL10" s="743"/>
      <c r="OTM10" s="743"/>
      <c r="OTN10" s="743"/>
      <c r="OTO10" s="743"/>
      <c r="OTP10" s="743"/>
      <c r="OTQ10" s="743"/>
      <c r="OTR10" s="743"/>
      <c r="OTS10" s="743"/>
      <c r="OTT10" s="743"/>
      <c r="OTU10" s="743"/>
      <c r="OTV10" s="743"/>
      <c r="OTW10" s="743"/>
      <c r="OTX10" s="743"/>
      <c r="OTY10" s="743"/>
      <c r="OTZ10" s="743"/>
      <c r="OUA10" s="743"/>
      <c r="OUB10" s="743"/>
      <c r="OUC10" s="743"/>
      <c r="OUD10" s="743"/>
      <c r="OUE10" s="743"/>
      <c r="OUF10" s="743"/>
      <c r="OUG10" s="743"/>
      <c r="OUH10" s="743"/>
      <c r="OUI10" s="743"/>
      <c r="OUJ10" s="743"/>
      <c r="OUK10" s="743"/>
      <c r="OUL10" s="743"/>
      <c r="OUM10" s="743"/>
      <c r="OUN10" s="743"/>
      <c r="OUO10" s="743"/>
      <c r="OUP10" s="743"/>
      <c r="OUQ10" s="743"/>
      <c r="OUR10" s="743"/>
      <c r="OUS10" s="743"/>
      <c r="OUT10" s="743"/>
      <c r="OUU10" s="743"/>
      <c r="OUV10" s="743"/>
      <c r="OUW10" s="743"/>
      <c r="OUX10" s="743"/>
      <c r="OUY10" s="743"/>
      <c r="OUZ10" s="743"/>
      <c r="OVA10" s="743"/>
      <c r="OVB10" s="743"/>
      <c r="OVC10" s="743"/>
      <c r="OVD10" s="743"/>
      <c r="OVE10" s="743"/>
      <c r="OVF10" s="743"/>
      <c r="OVG10" s="743"/>
      <c r="OVH10" s="743"/>
      <c r="OVI10" s="743"/>
      <c r="OVJ10" s="743"/>
      <c r="OVK10" s="743"/>
      <c r="OVL10" s="743"/>
      <c r="OVM10" s="743"/>
      <c r="OVN10" s="743"/>
      <c r="OVO10" s="743"/>
      <c r="OVP10" s="743"/>
      <c r="OVQ10" s="743"/>
      <c r="OVR10" s="743"/>
      <c r="OVS10" s="743"/>
      <c r="OVT10" s="743"/>
      <c r="OVU10" s="743"/>
      <c r="OVV10" s="743"/>
      <c r="OVW10" s="743"/>
      <c r="OVX10" s="743"/>
      <c r="OVY10" s="743"/>
      <c r="OVZ10" s="743"/>
      <c r="OWA10" s="743"/>
      <c r="OWB10" s="743"/>
      <c r="OWC10" s="743"/>
      <c r="OWD10" s="743"/>
      <c r="OWE10" s="743"/>
      <c r="OWF10" s="743"/>
      <c r="OWG10" s="743"/>
      <c r="OWH10" s="743"/>
      <c r="OWI10" s="743"/>
      <c r="OWJ10" s="743"/>
      <c r="OWK10" s="743"/>
      <c r="OWL10" s="743"/>
      <c r="OWM10" s="743"/>
      <c r="OWN10" s="743"/>
      <c r="OWO10" s="743"/>
      <c r="OWP10" s="743"/>
      <c r="OWQ10" s="743"/>
      <c r="OWR10" s="743"/>
      <c r="OWS10" s="743"/>
      <c r="OWT10" s="743"/>
      <c r="OWU10" s="743"/>
      <c r="OWV10" s="743"/>
      <c r="OWW10" s="743"/>
      <c r="OWX10" s="743"/>
      <c r="OWY10" s="743"/>
      <c r="OWZ10" s="743"/>
      <c r="OXA10" s="743"/>
      <c r="OXB10" s="743"/>
      <c r="OXC10" s="743"/>
      <c r="OXD10" s="743"/>
      <c r="OXE10" s="743"/>
      <c r="OXF10" s="743"/>
      <c r="OXG10" s="743"/>
      <c r="OXH10" s="743"/>
      <c r="OXI10" s="743"/>
      <c r="OXJ10" s="743"/>
      <c r="OXK10" s="743"/>
      <c r="OXL10" s="743"/>
      <c r="OXM10" s="743"/>
      <c r="OXN10" s="743"/>
      <c r="OXO10" s="743"/>
      <c r="OXP10" s="743"/>
      <c r="OXQ10" s="743"/>
      <c r="OXR10" s="743"/>
      <c r="OXS10" s="743"/>
      <c r="OXT10" s="743"/>
      <c r="OXU10" s="743"/>
      <c r="OXV10" s="743"/>
      <c r="OXW10" s="743"/>
      <c r="OXX10" s="743"/>
      <c r="OXY10" s="743"/>
      <c r="OXZ10" s="743"/>
      <c r="OYA10" s="743"/>
      <c r="OYB10" s="743"/>
      <c r="OYC10" s="743"/>
      <c r="OYD10" s="743"/>
      <c r="OYE10" s="743"/>
      <c r="OYF10" s="743"/>
      <c r="OYG10" s="743"/>
      <c r="OYH10" s="743"/>
      <c r="OYI10" s="743"/>
      <c r="OYJ10" s="743"/>
      <c r="OYK10" s="743"/>
      <c r="OYL10" s="743"/>
      <c r="OYM10" s="743"/>
      <c r="OYN10" s="743"/>
      <c r="OYO10" s="743"/>
      <c r="OYP10" s="743"/>
      <c r="OYQ10" s="743"/>
      <c r="OYR10" s="743"/>
      <c r="OYS10" s="743"/>
      <c r="OYT10" s="743"/>
      <c r="OYU10" s="743"/>
      <c r="OYV10" s="743"/>
      <c r="OYW10" s="743"/>
      <c r="OYX10" s="743"/>
      <c r="OYY10" s="743"/>
      <c r="OYZ10" s="743"/>
      <c r="OZA10" s="743"/>
      <c r="OZB10" s="743"/>
      <c r="OZC10" s="743"/>
      <c r="OZD10" s="743"/>
      <c r="OZE10" s="743"/>
      <c r="OZF10" s="743"/>
      <c r="OZG10" s="743"/>
      <c r="OZH10" s="743"/>
      <c r="OZI10" s="743"/>
      <c r="OZJ10" s="743"/>
      <c r="OZK10" s="743"/>
      <c r="OZL10" s="743"/>
      <c r="OZM10" s="743"/>
      <c r="OZN10" s="743"/>
      <c r="OZO10" s="743"/>
      <c r="OZP10" s="743"/>
      <c r="OZQ10" s="743"/>
      <c r="OZR10" s="743"/>
      <c r="OZS10" s="743"/>
      <c r="OZT10" s="743"/>
      <c r="OZU10" s="743"/>
      <c r="OZV10" s="743"/>
      <c r="OZW10" s="743"/>
      <c r="OZX10" s="743"/>
      <c r="OZY10" s="743"/>
      <c r="OZZ10" s="743"/>
      <c r="PAA10" s="743"/>
      <c r="PAB10" s="743"/>
      <c r="PAC10" s="743"/>
      <c r="PAD10" s="743"/>
      <c r="PAE10" s="743"/>
      <c r="PAF10" s="743"/>
      <c r="PAG10" s="743"/>
      <c r="PAH10" s="743"/>
      <c r="PAI10" s="743"/>
      <c r="PAJ10" s="743"/>
      <c r="PAK10" s="743"/>
      <c r="PAL10" s="743"/>
      <c r="PAM10" s="743"/>
      <c r="PAN10" s="743"/>
      <c r="PAO10" s="743"/>
      <c r="PAP10" s="743"/>
      <c r="PAQ10" s="743"/>
      <c r="PAR10" s="743"/>
      <c r="PAS10" s="743"/>
      <c r="PAT10" s="743"/>
      <c r="PAU10" s="743"/>
      <c r="PAV10" s="743"/>
      <c r="PAW10" s="743"/>
      <c r="PAX10" s="743"/>
      <c r="PAY10" s="743"/>
      <c r="PAZ10" s="743"/>
      <c r="PBA10" s="743"/>
      <c r="PBB10" s="743"/>
      <c r="PBC10" s="743"/>
      <c r="PBD10" s="743"/>
      <c r="PBE10" s="743"/>
      <c r="PBF10" s="743"/>
      <c r="PBG10" s="743"/>
      <c r="PBH10" s="743"/>
      <c r="PBI10" s="743"/>
      <c r="PBJ10" s="743"/>
      <c r="PBK10" s="743"/>
      <c r="PBL10" s="743"/>
      <c r="PBM10" s="743"/>
      <c r="PBN10" s="743"/>
      <c r="PBO10" s="743"/>
      <c r="PBP10" s="743"/>
      <c r="PBQ10" s="743"/>
      <c r="PBR10" s="743"/>
      <c r="PBS10" s="743"/>
      <c r="PBT10" s="743"/>
      <c r="PBU10" s="743"/>
      <c r="PBV10" s="743"/>
      <c r="PBW10" s="743"/>
      <c r="PBX10" s="743"/>
      <c r="PBY10" s="743"/>
      <c r="PBZ10" s="743"/>
      <c r="PCA10" s="743"/>
      <c r="PCB10" s="743"/>
      <c r="PCC10" s="743"/>
      <c r="PCD10" s="743"/>
      <c r="PCE10" s="743"/>
      <c r="PCF10" s="743"/>
      <c r="PCG10" s="743"/>
      <c r="PCH10" s="743"/>
      <c r="PCI10" s="743"/>
      <c r="PCJ10" s="743"/>
      <c r="PCK10" s="743"/>
      <c r="PCL10" s="743"/>
      <c r="PCM10" s="743"/>
      <c r="PCN10" s="743"/>
      <c r="PCO10" s="743"/>
      <c r="PCP10" s="743"/>
      <c r="PCQ10" s="743"/>
      <c r="PCR10" s="743"/>
      <c r="PCS10" s="743"/>
      <c r="PCT10" s="743"/>
      <c r="PCU10" s="743"/>
      <c r="PCV10" s="743"/>
      <c r="PCW10" s="743"/>
      <c r="PCX10" s="743"/>
      <c r="PCY10" s="743"/>
      <c r="PCZ10" s="743"/>
      <c r="PDA10" s="743"/>
      <c r="PDB10" s="743"/>
      <c r="PDC10" s="743"/>
      <c r="PDD10" s="743"/>
      <c r="PDE10" s="743"/>
      <c r="PDF10" s="743"/>
      <c r="PDG10" s="743"/>
      <c r="PDH10" s="743"/>
      <c r="PDI10" s="743"/>
      <c r="PDJ10" s="743"/>
      <c r="PDK10" s="743"/>
      <c r="PDL10" s="743"/>
      <c r="PDM10" s="743"/>
      <c r="PDN10" s="743"/>
      <c r="PDO10" s="743"/>
      <c r="PDP10" s="743"/>
      <c r="PDQ10" s="743"/>
      <c r="PDR10" s="743"/>
      <c r="PDS10" s="743"/>
      <c r="PDT10" s="743"/>
      <c r="PDU10" s="743"/>
      <c r="PDV10" s="743"/>
      <c r="PDW10" s="743"/>
      <c r="PDX10" s="743"/>
      <c r="PDY10" s="743"/>
      <c r="PDZ10" s="743"/>
      <c r="PEA10" s="743"/>
      <c r="PEB10" s="743"/>
      <c r="PEC10" s="743"/>
      <c r="PED10" s="743"/>
      <c r="PEE10" s="743"/>
      <c r="PEF10" s="743"/>
      <c r="PEG10" s="743"/>
      <c r="PEH10" s="743"/>
      <c r="PEI10" s="743"/>
      <c r="PEJ10" s="743"/>
      <c r="PEK10" s="743"/>
      <c r="PEL10" s="743"/>
      <c r="PEM10" s="743"/>
      <c r="PEN10" s="743"/>
      <c r="PEO10" s="743"/>
      <c r="PEP10" s="743"/>
      <c r="PEQ10" s="743"/>
      <c r="PER10" s="743"/>
      <c r="PES10" s="743"/>
      <c r="PET10" s="743"/>
      <c r="PEU10" s="743"/>
      <c r="PEV10" s="743"/>
      <c r="PEW10" s="743"/>
      <c r="PEX10" s="743"/>
      <c r="PEY10" s="743"/>
      <c r="PEZ10" s="743"/>
      <c r="PFA10" s="743"/>
      <c r="PFB10" s="743"/>
      <c r="PFC10" s="743"/>
      <c r="PFD10" s="743"/>
      <c r="PFE10" s="743"/>
      <c r="PFF10" s="743"/>
      <c r="PFG10" s="743"/>
      <c r="PFH10" s="743"/>
      <c r="PFI10" s="743"/>
      <c r="PFJ10" s="743"/>
      <c r="PFK10" s="743"/>
      <c r="PFL10" s="743"/>
      <c r="PFM10" s="743"/>
      <c r="PFN10" s="743"/>
      <c r="PFO10" s="743"/>
      <c r="PFP10" s="743"/>
      <c r="PFQ10" s="743"/>
      <c r="PFR10" s="743"/>
      <c r="PFS10" s="743"/>
      <c r="PFT10" s="743"/>
      <c r="PFU10" s="743"/>
      <c r="PFV10" s="743"/>
      <c r="PFW10" s="743"/>
      <c r="PFX10" s="743"/>
      <c r="PFY10" s="743"/>
      <c r="PFZ10" s="743"/>
      <c r="PGA10" s="743"/>
      <c r="PGB10" s="743"/>
      <c r="PGC10" s="743"/>
      <c r="PGD10" s="743"/>
      <c r="PGE10" s="743"/>
      <c r="PGF10" s="743"/>
      <c r="PGG10" s="743"/>
      <c r="PGH10" s="743"/>
      <c r="PGI10" s="743"/>
      <c r="PGJ10" s="743"/>
      <c r="PGK10" s="743"/>
      <c r="PGL10" s="743"/>
      <c r="PGM10" s="743"/>
      <c r="PGN10" s="743"/>
      <c r="PGO10" s="743"/>
      <c r="PGP10" s="743"/>
      <c r="PGQ10" s="743"/>
      <c r="PGR10" s="743"/>
      <c r="PGS10" s="743"/>
      <c r="PGT10" s="743"/>
      <c r="PGU10" s="743"/>
      <c r="PGV10" s="743"/>
      <c r="PGW10" s="743"/>
      <c r="PGX10" s="743"/>
      <c r="PGY10" s="743"/>
      <c r="PGZ10" s="743"/>
      <c r="PHA10" s="743"/>
      <c r="PHB10" s="743"/>
      <c r="PHC10" s="743"/>
      <c r="PHD10" s="743"/>
      <c r="PHE10" s="743"/>
      <c r="PHF10" s="743"/>
      <c r="PHG10" s="743"/>
      <c r="PHH10" s="743"/>
      <c r="PHI10" s="743"/>
      <c r="PHJ10" s="743"/>
      <c r="PHK10" s="743"/>
      <c r="PHL10" s="743"/>
      <c r="PHM10" s="743"/>
      <c r="PHN10" s="743"/>
      <c r="PHO10" s="743"/>
      <c r="PHP10" s="743"/>
      <c r="PHQ10" s="743"/>
      <c r="PHR10" s="743"/>
      <c r="PHS10" s="743"/>
      <c r="PHT10" s="743"/>
      <c r="PHU10" s="743"/>
      <c r="PHV10" s="743"/>
      <c r="PHW10" s="743"/>
      <c r="PHX10" s="743"/>
      <c r="PHY10" s="743"/>
      <c r="PHZ10" s="743"/>
      <c r="PIA10" s="743"/>
      <c r="PIB10" s="743"/>
      <c r="PIC10" s="743"/>
      <c r="PID10" s="743"/>
      <c r="PIE10" s="743"/>
      <c r="PIF10" s="743"/>
      <c r="PIG10" s="743"/>
      <c r="PIH10" s="743"/>
      <c r="PII10" s="743"/>
      <c r="PIJ10" s="743"/>
      <c r="PIK10" s="743"/>
      <c r="PIL10" s="743"/>
      <c r="PIM10" s="743"/>
      <c r="PIN10" s="743"/>
      <c r="PIO10" s="743"/>
      <c r="PIP10" s="743"/>
      <c r="PIQ10" s="743"/>
      <c r="PIR10" s="743"/>
      <c r="PIS10" s="743"/>
      <c r="PIT10" s="743"/>
      <c r="PIU10" s="743"/>
      <c r="PIV10" s="743"/>
      <c r="PIW10" s="743"/>
      <c r="PIX10" s="743"/>
      <c r="PIY10" s="743"/>
      <c r="PIZ10" s="743"/>
      <c r="PJA10" s="743"/>
      <c r="PJB10" s="743"/>
      <c r="PJC10" s="743"/>
      <c r="PJD10" s="743"/>
      <c r="PJE10" s="743"/>
      <c r="PJF10" s="743"/>
      <c r="PJG10" s="743"/>
      <c r="PJH10" s="743"/>
      <c r="PJI10" s="743"/>
      <c r="PJJ10" s="743"/>
      <c r="PJK10" s="743"/>
      <c r="PJL10" s="743"/>
      <c r="PJM10" s="743"/>
      <c r="PJN10" s="743"/>
      <c r="PJO10" s="743"/>
      <c r="PJP10" s="743"/>
      <c r="PJQ10" s="743"/>
      <c r="PJR10" s="743"/>
      <c r="PJS10" s="743"/>
      <c r="PJT10" s="743"/>
      <c r="PJU10" s="743"/>
      <c r="PJV10" s="743"/>
      <c r="PJW10" s="743"/>
      <c r="PJX10" s="743"/>
      <c r="PJY10" s="743"/>
      <c r="PJZ10" s="743"/>
      <c r="PKA10" s="743"/>
      <c r="PKB10" s="743"/>
      <c r="PKC10" s="743"/>
      <c r="PKD10" s="743"/>
      <c r="PKE10" s="743"/>
      <c r="PKF10" s="743"/>
      <c r="PKG10" s="743"/>
      <c r="PKH10" s="743"/>
      <c r="PKI10" s="743"/>
      <c r="PKJ10" s="743"/>
      <c r="PKK10" s="743"/>
      <c r="PKL10" s="743"/>
      <c r="PKM10" s="743"/>
      <c r="PKN10" s="743"/>
      <c r="PKO10" s="743"/>
      <c r="PKP10" s="743"/>
      <c r="PKQ10" s="743"/>
      <c r="PKR10" s="743"/>
      <c r="PKS10" s="743"/>
      <c r="PKT10" s="743"/>
      <c r="PKU10" s="743"/>
      <c r="PKV10" s="743"/>
      <c r="PKW10" s="743"/>
      <c r="PKX10" s="743"/>
      <c r="PKY10" s="743"/>
      <c r="PKZ10" s="743"/>
      <c r="PLA10" s="743"/>
      <c r="PLB10" s="743"/>
      <c r="PLC10" s="743"/>
      <c r="PLD10" s="743"/>
      <c r="PLE10" s="743"/>
      <c r="PLF10" s="743"/>
      <c r="PLG10" s="743"/>
      <c r="PLH10" s="743"/>
      <c r="PLI10" s="743"/>
      <c r="PLJ10" s="743"/>
      <c r="PLK10" s="743"/>
      <c r="PLL10" s="743"/>
      <c r="PLM10" s="743"/>
      <c r="PLN10" s="743"/>
      <c r="PLO10" s="743"/>
      <c r="PLP10" s="743"/>
      <c r="PLQ10" s="743"/>
      <c r="PLR10" s="743"/>
      <c r="PLS10" s="743"/>
      <c r="PLT10" s="743"/>
      <c r="PLU10" s="743"/>
      <c r="PLV10" s="743"/>
      <c r="PLW10" s="743"/>
      <c r="PLX10" s="743"/>
      <c r="PLY10" s="743"/>
      <c r="PLZ10" s="743"/>
      <c r="PMA10" s="743"/>
      <c r="PMB10" s="743"/>
      <c r="PMC10" s="743"/>
      <c r="PMD10" s="743"/>
      <c r="PME10" s="743"/>
      <c r="PMF10" s="743"/>
      <c r="PMG10" s="743"/>
      <c r="PMH10" s="743"/>
      <c r="PMI10" s="743"/>
      <c r="PMJ10" s="743"/>
      <c r="PMK10" s="743"/>
      <c r="PML10" s="743"/>
      <c r="PMM10" s="743"/>
      <c r="PMN10" s="743"/>
      <c r="PMO10" s="743"/>
      <c r="PMP10" s="743"/>
      <c r="PMQ10" s="743"/>
      <c r="PMR10" s="743"/>
      <c r="PMS10" s="743"/>
      <c r="PMT10" s="743"/>
      <c r="PMU10" s="743"/>
      <c r="PMV10" s="743"/>
      <c r="PMW10" s="743"/>
      <c r="PMX10" s="743"/>
      <c r="PMY10" s="743"/>
      <c r="PMZ10" s="743"/>
      <c r="PNA10" s="743"/>
      <c r="PNB10" s="743"/>
      <c r="PNC10" s="743"/>
      <c r="PND10" s="743"/>
      <c r="PNE10" s="743"/>
      <c r="PNF10" s="743"/>
      <c r="PNG10" s="743"/>
      <c r="PNH10" s="743"/>
      <c r="PNI10" s="743"/>
      <c r="PNJ10" s="743"/>
      <c r="PNK10" s="743"/>
      <c r="PNL10" s="743"/>
      <c r="PNM10" s="743"/>
      <c r="PNN10" s="743"/>
      <c r="PNO10" s="743"/>
      <c r="PNP10" s="743"/>
      <c r="PNQ10" s="743"/>
      <c r="PNR10" s="743"/>
      <c r="PNS10" s="743"/>
      <c r="PNT10" s="743"/>
      <c r="PNU10" s="743"/>
      <c r="PNV10" s="743"/>
      <c r="PNW10" s="743"/>
      <c r="PNX10" s="743"/>
      <c r="PNY10" s="743"/>
      <c r="PNZ10" s="743"/>
      <c r="POA10" s="743"/>
      <c r="POB10" s="743"/>
      <c r="POC10" s="743"/>
      <c r="POD10" s="743"/>
      <c r="POE10" s="743"/>
      <c r="POF10" s="743"/>
      <c r="POG10" s="743"/>
      <c r="POH10" s="743"/>
      <c r="POI10" s="743"/>
      <c r="POJ10" s="743"/>
      <c r="POK10" s="743"/>
      <c r="POL10" s="743"/>
      <c r="POM10" s="743"/>
      <c r="PON10" s="743"/>
      <c r="POO10" s="743"/>
      <c r="POP10" s="743"/>
      <c r="POQ10" s="743"/>
      <c r="POR10" s="743"/>
      <c r="POS10" s="743"/>
      <c r="POT10" s="743"/>
      <c r="POU10" s="743"/>
      <c r="POV10" s="743"/>
      <c r="POW10" s="743"/>
      <c r="POX10" s="743"/>
      <c r="POY10" s="743"/>
      <c r="POZ10" s="743"/>
      <c r="PPA10" s="743"/>
      <c r="PPB10" s="743"/>
      <c r="PPC10" s="743"/>
      <c r="PPD10" s="743"/>
      <c r="PPE10" s="743"/>
      <c r="PPF10" s="743"/>
      <c r="PPG10" s="743"/>
      <c r="PPH10" s="743"/>
      <c r="PPI10" s="743"/>
      <c r="PPJ10" s="743"/>
      <c r="PPK10" s="743"/>
      <c r="PPL10" s="743"/>
      <c r="PPM10" s="743"/>
      <c r="PPN10" s="743"/>
      <c r="PPO10" s="743"/>
      <c r="PPP10" s="743"/>
      <c r="PPQ10" s="743"/>
      <c r="PPR10" s="743"/>
      <c r="PPS10" s="743"/>
      <c r="PPT10" s="743"/>
      <c r="PPU10" s="743"/>
      <c r="PPV10" s="743"/>
      <c r="PPW10" s="743"/>
      <c r="PPX10" s="743"/>
      <c r="PPY10" s="743"/>
      <c r="PPZ10" s="743"/>
      <c r="PQA10" s="743"/>
      <c r="PQB10" s="743"/>
      <c r="PQC10" s="743"/>
      <c r="PQD10" s="743"/>
      <c r="PQE10" s="743"/>
      <c r="PQF10" s="743"/>
      <c r="PQG10" s="743"/>
      <c r="PQH10" s="743"/>
      <c r="PQI10" s="743"/>
      <c r="PQJ10" s="743"/>
      <c r="PQK10" s="743"/>
      <c r="PQL10" s="743"/>
      <c r="PQM10" s="743"/>
      <c r="PQN10" s="743"/>
      <c r="PQO10" s="743"/>
      <c r="PQP10" s="743"/>
      <c r="PQQ10" s="743"/>
      <c r="PQR10" s="743"/>
      <c r="PQS10" s="743"/>
      <c r="PQT10" s="743"/>
      <c r="PQU10" s="743"/>
      <c r="PQV10" s="743"/>
      <c r="PQW10" s="743"/>
      <c r="PQX10" s="743"/>
      <c r="PQY10" s="743"/>
      <c r="PQZ10" s="743"/>
      <c r="PRA10" s="743"/>
      <c r="PRB10" s="743"/>
      <c r="PRC10" s="743"/>
      <c r="PRD10" s="743"/>
      <c r="PRE10" s="743"/>
      <c r="PRF10" s="743"/>
      <c r="PRG10" s="743"/>
      <c r="PRH10" s="743"/>
      <c r="PRI10" s="743"/>
      <c r="PRJ10" s="743"/>
      <c r="PRK10" s="743"/>
      <c r="PRL10" s="743"/>
      <c r="PRM10" s="743"/>
      <c r="PRN10" s="743"/>
      <c r="PRO10" s="743"/>
      <c r="PRP10" s="743"/>
      <c r="PRQ10" s="743"/>
      <c r="PRR10" s="743"/>
      <c r="PRS10" s="743"/>
      <c r="PRT10" s="743"/>
      <c r="PRU10" s="743"/>
      <c r="PRV10" s="743"/>
      <c r="PRW10" s="743"/>
      <c r="PRX10" s="743"/>
      <c r="PRY10" s="743"/>
      <c r="PRZ10" s="743"/>
      <c r="PSA10" s="743"/>
      <c r="PSB10" s="743"/>
      <c r="PSC10" s="743"/>
      <c r="PSD10" s="743"/>
      <c r="PSE10" s="743"/>
      <c r="PSF10" s="743"/>
      <c r="PSG10" s="743"/>
      <c r="PSH10" s="743"/>
      <c r="PSI10" s="743"/>
      <c r="PSJ10" s="743"/>
      <c r="PSK10" s="743"/>
      <c r="PSL10" s="743"/>
      <c r="PSM10" s="743"/>
      <c r="PSN10" s="743"/>
      <c r="PSO10" s="743"/>
      <c r="PSP10" s="743"/>
      <c r="PSQ10" s="743"/>
      <c r="PSR10" s="743"/>
      <c r="PSS10" s="743"/>
      <c r="PST10" s="743"/>
      <c r="PSU10" s="743"/>
      <c r="PSV10" s="743"/>
      <c r="PSW10" s="743"/>
      <c r="PSX10" s="743"/>
      <c r="PSY10" s="743"/>
      <c r="PSZ10" s="743"/>
      <c r="PTA10" s="743"/>
      <c r="PTB10" s="743"/>
      <c r="PTC10" s="743"/>
      <c r="PTD10" s="743"/>
      <c r="PTE10" s="743"/>
      <c r="PTF10" s="743"/>
      <c r="PTG10" s="743"/>
      <c r="PTH10" s="743"/>
      <c r="PTI10" s="743"/>
      <c r="PTJ10" s="743"/>
      <c r="PTK10" s="743"/>
      <c r="PTL10" s="743"/>
      <c r="PTM10" s="743"/>
      <c r="PTN10" s="743"/>
      <c r="PTO10" s="743"/>
      <c r="PTP10" s="743"/>
      <c r="PTQ10" s="743"/>
      <c r="PTR10" s="743"/>
      <c r="PTS10" s="743"/>
      <c r="PTT10" s="743"/>
      <c r="PTU10" s="743"/>
      <c r="PTV10" s="743"/>
      <c r="PTW10" s="743"/>
      <c r="PTX10" s="743"/>
      <c r="PTY10" s="743"/>
      <c r="PTZ10" s="743"/>
      <c r="PUA10" s="743"/>
      <c r="PUB10" s="743"/>
      <c r="PUC10" s="743"/>
      <c r="PUD10" s="743"/>
      <c r="PUE10" s="743"/>
      <c r="PUF10" s="743"/>
      <c r="PUG10" s="743"/>
      <c r="PUH10" s="743"/>
      <c r="PUI10" s="743"/>
      <c r="PUJ10" s="743"/>
      <c r="PUK10" s="743"/>
      <c r="PUL10" s="743"/>
      <c r="PUM10" s="743"/>
      <c r="PUN10" s="743"/>
      <c r="PUO10" s="743"/>
      <c r="PUP10" s="743"/>
      <c r="PUQ10" s="743"/>
      <c r="PUR10" s="743"/>
      <c r="PUS10" s="743"/>
      <c r="PUT10" s="743"/>
      <c r="PUU10" s="743"/>
      <c r="PUV10" s="743"/>
      <c r="PUW10" s="743"/>
      <c r="PUX10" s="743"/>
      <c r="PUY10" s="743"/>
      <c r="PUZ10" s="743"/>
      <c r="PVA10" s="743"/>
      <c r="PVB10" s="743"/>
      <c r="PVC10" s="743"/>
      <c r="PVD10" s="743"/>
      <c r="PVE10" s="743"/>
      <c r="PVF10" s="743"/>
      <c r="PVG10" s="743"/>
      <c r="PVH10" s="743"/>
      <c r="PVI10" s="743"/>
      <c r="PVJ10" s="743"/>
      <c r="PVK10" s="743"/>
      <c r="PVL10" s="743"/>
      <c r="PVM10" s="743"/>
      <c r="PVN10" s="743"/>
      <c r="PVO10" s="743"/>
      <c r="PVP10" s="743"/>
      <c r="PVQ10" s="743"/>
      <c r="PVR10" s="743"/>
      <c r="PVS10" s="743"/>
      <c r="PVT10" s="743"/>
      <c r="PVU10" s="743"/>
      <c r="PVV10" s="743"/>
      <c r="PVW10" s="743"/>
      <c r="PVX10" s="743"/>
      <c r="PVY10" s="743"/>
      <c r="PVZ10" s="743"/>
      <c r="PWA10" s="743"/>
      <c r="PWB10" s="743"/>
      <c r="PWC10" s="743"/>
      <c r="PWD10" s="743"/>
      <c r="PWE10" s="743"/>
      <c r="PWF10" s="743"/>
      <c r="PWG10" s="743"/>
      <c r="PWH10" s="743"/>
      <c r="PWI10" s="743"/>
      <c r="PWJ10" s="743"/>
      <c r="PWK10" s="743"/>
      <c r="PWL10" s="743"/>
      <c r="PWM10" s="743"/>
      <c r="PWN10" s="743"/>
      <c r="PWO10" s="743"/>
      <c r="PWP10" s="743"/>
      <c r="PWQ10" s="743"/>
      <c r="PWR10" s="743"/>
      <c r="PWS10" s="743"/>
      <c r="PWT10" s="743"/>
      <c r="PWU10" s="743"/>
      <c r="PWV10" s="743"/>
      <c r="PWW10" s="743"/>
      <c r="PWX10" s="743"/>
      <c r="PWY10" s="743"/>
      <c r="PWZ10" s="743"/>
      <c r="PXA10" s="743"/>
      <c r="PXB10" s="743"/>
      <c r="PXC10" s="743"/>
      <c r="PXD10" s="743"/>
      <c r="PXE10" s="743"/>
      <c r="PXF10" s="743"/>
      <c r="PXG10" s="743"/>
      <c r="PXH10" s="743"/>
      <c r="PXI10" s="743"/>
      <c r="PXJ10" s="743"/>
      <c r="PXK10" s="743"/>
      <c r="PXL10" s="743"/>
      <c r="PXM10" s="743"/>
      <c r="PXN10" s="743"/>
      <c r="PXO10" s="743"/>
      <c r="PXP10" s="743"/>
      <c r="PXQ10" s="743"/>
      <c r="PXR10" s="743"/>
      <c r="PXS10" s="743"/>
      <c r="PXT10" s="743"/>
      <c r="PXU10" s="743"/>
      <c r="PXV10" s="743"/>
      <c r="PXW10" s="743"/>
      <c r="PXX10" s="743"/>
      <c r="PXY10" s="743"/>
      <c r="PXZ10" s="743"/>
      <c r="PYA10" s="743"/>
      <c r="PYB10" s="743"/>
      <c r="PYC10" s="743"/>
      <c r="PYD10" s="743"/>
      <c r="PYE10" s="743"/>
      <c r="PYF10" s="743"/>
      <c r="PYG10" s="743"/>
      <c r="PYH10" s="743"/>
      <c r="PYI10" s="743"/>
      <c r="PYJ10" s="743"/>
      <c r="PYK10" s="743"/>
      <c r="PYL10" s="743"/>
      <c r="PYM10" s="743"/>
      <c r="PYN10" s="743"/>
      <c r="PYO10" s="743"/>
      <c r="PYP10" s="743"/>
      <c r="PYQ10" s="743"/>
      <c r="PYR10" s="743"/>
      <c r="PYS10" s="743"/>
      <c r="PYT10" s="743"/>
      <c r="PYU10" s="743"/>
      <c r="PYV10" s="743"/>
      <c r="PYW10" s="743"/>
      <c r="PYX10" s="743"/>
      <c r="PYY10" s="743"/>
      <c r="PYZ10" s="743"/>
      <c r="PZA10" s="743"/>
      <c r="PZB10" s="743"/>
      <c r="PZC10" s="743"/>
      <c r="PZD10" s="743"/>
      <c r="PZE10" s="743"/>
      <c r="PZF10" s="743"/>
      <c r="PZG10" s="743"/>
      <c r="PZH10" s="743"/>
      <c r="PZI10" s="743"/>
      <c r="PZJ10" s="743"/>
      <c r="PZK10" s="743"/>
      <c r="PZL10" s="743"/>
      <c r="PZM10" s="743"/>
      <c r="PZN10" s="743"/>
      <c r="PZO10" s="743"/>
      <c r="PZP10" s="743"/>
      <c r="PZQ10" s="743"/>
      <c r="PZR10" s="743"/>
      <c r="PZS10" s="743"/>
      <c r="PZT10" s="743"/>
      <c r="PZU10" s="743"/>
      <c r="PZV10" s="743"/>
      <c r="PZW10" s="743"/>
      <c r="PZX10" s="743"/>
      <c r="PZY10" s="743"/>
      <c r="PZZ10" s="743"/>
      <c r="QAA10" s="743"/>
      <c r="QAB10" s="743"/>
      <c r="QAC10" s="743"/>
      <c r="QAD10" s="743"/>
      <c r="QAE10" s="743"/>
      <c r="QAF10" s="743"/>
      <c r="QAG10" s="743"/>
      <c r="QAH10" s="743"/>
      <c r="QAI10" s="743"/>
      <c r="QAJ10" s="743"/>
      <c r="QAK10" s="743"/>
      <c r="QAL10" s="743"/>
      <c r="QAM10" s="743"/>
      <c r="QAN10" s="743"/>
      <c r="QAO10" s="743"/>
      <c r="QAP10" s="743"/>
      <c r="QAQ10" s="743"/>
      <c r="QAR10" s="743"/>
      <c r="QAS10" s="743"/>
      <c r="QAT10" s="743"/>
      <c r="QAU10" s="743"/>
      <c r="QAV10" s="743"/>
      <c r="QAW10" s="743"/>
      <c r="QAX10" s="743"/>
      <c r="QAY10" s="743"/>
      <c r="QAZ10" s="743"/>
      <c r="QBA10" s="743"/>
      <c r="QBB10" s="743"/>
      <c r="QBC10" s="743"/>
      <c r="QBD10" s="743"/>
      <c r="QBE10" s="743"/>
      <c r="QBF10" s="743"/>
      <c r="QBG10" s="743"/>
      <c r="QBH10" s="743"/>
      <c r="QBI10" s="743"/>
      <c r="QBJ10" s="743"/>
      <c r="QBK10" s="743"/>
      <c r="QBL10" s="743"/>
      <c r="QBM10" s="743"/>
      <c r="QBN10" s="743"/>
      <c r="QBO10" s="743"/>
      <c r="QBP10" s="743"/>
      <c r="QBQ10" s="743"/>
      <c r="QBR10" s="743"/>
      <c r="QBS10" s="743"/>
      <c r="QBT10" s="743"/>
      <c r="QBU10" s="743"/>
      <c r="QBV10" s="743"/>
      <c r="QBW10" s="743"/>
      <c r="QBX10" s="743"/>
      <c r="QBY10" s="743"/>
      <c r="QBZ10" s="743"/>
      <c r="QCA10" s="743"/>
      <c r="QCB10" s="743"/>
      <c r="QCC10" s="743"/>
      <c r="QCD10" s="743"/>
      <c r="QCE10" s="743"/>
      <c r="QCF10" s="743"/>
      <c r="QCG10" s="743"/>
      <c r="QCH10" s="743"/>
      <c r="QCI10" s="743"/>
      <c r="QCJ10" s="743"/>
      <c r="QCK10" s="743"/>
      <c r="QCL10" s="743"/>
      <c r="QCM10" s="743"/>
      <c r="QCN10" s="743"/>
      <c r="QCO10" s="743"/>
      <c r="QCP10" s="743"/>
      <c r="QCQ10" s="743"/>
      <c r="QCR10" s="743"/>
      <c r="QCS10" s="743"/>
      <c r="QCT10" s="743"/>
      <c r="QCU10" s="743"/>
      <c r="QCV10" s="743"/>
      <c r="QCW10" s="743"/>
      <c r="QCX10" s="743"/>
      <c r="QCY10" s="743"/>
      <c r="QCZ10" s="743"/>
      <c r="QDA10" s="743"/>
      <c r="QDB10" s="743"/>
      <c r="QDC10" s="743"/>
      <c r="QDD10" s="743"/>
      <c r="QDE10" s="743"/>
      <c r="QDF10" s="743"/>
      <c r="QDG10" s="743"/>
      <c r="QDH10" s="743"/>
      <c r="QDI10" s="743"/>
      <c r="QDJ10" s="743"/>
      <c r="QDK10" s="743"/>
      <c r="QDL10" s="743"/>
      <c r="QDM10" s="743"/>
      <c r="QDN10" s="743"/>
      <c r="QDO10" s="743"/>
      <c r="QDP10" s="743"/>
      <c r="QDQ10" s="743"/>
      <c r="QDR10" s="743"/>
      <c r="QDS10" s="743"/>
      <c r="QDT10" s="743"/>
      <c r="QDU10" s="743"/>
      <c r="QDV10" s="743"/>
      <c r="QDW10" s="743"/>
      <c r="QDX10" s="743"/>
      <c r="QDY10" s="743"/>
      <c r="QDZ10" s="743"/>
      <c r="QEA10" s="743"/>
      <c r="QEB10" s="743"/>
      <c r="QEC10" s="743"/>
      <c r="QED10" s="743"/>
      <c r="QEE10" s="743"/>
      <c r="QEF10" s="743"/>
      <c r="QEG10" s="743"/>
      <c r="QEH10" s="743"/>
      <c r="QEI10" s="743"/>
      <c r="QEJ10" s="743"/>
      <c r="QEK10" s="743"/>
      <c r="QEL10" s="743"/>
      <c r="QEM10" s="743"/>
      <c r="QEN10" s="743"/>
      <c r="QEO10" s="743"/>
      <c r="QEP10" s="743"/>
      <c r="QEQ10" s="743"/>
      <c r="QER10" s="743"/>
      <c r="QES10" s="743"/>
      <c r="QET10" s="743"/>
      <c r="QEU10" s="743"/>
      <c r="QEV10" s="743"/>
      <c r="QEW10" s="743"/>
      <c r="QEX10" s="743"/>
      <c r="QEY10" s="743"/>
      <c r="QEZ10" s="743"/>
      <c r="QFA10" s="743"/>
      <c r="QFB10" s="743"/>
      <c r="QFC10" s="743"/>
      <c r="QFD10" s="743"/>
      <c r="QFE10" s="743"/>
      <c r="QFF10" s="743"/>
      <c r="QFG10" s="743"/>
      <c r="QFH10" s="743"/>
      <c r="QFI10" s="743"/>
      <c r="QFJ10" s="743"/>
      <c r="QFK10" s="743"/>
      <c r="QFL10" s="743"/>
      <c r="QFM10" s="743"/>
      <c r="QFN10" s="743"/>
      <c r="QFO10" s="743"/>
      <c r="QFP10" s="743"/>
      <c r="QFQ10" s="743"/>
      <c r="QFR10" s="743"/>
      <c r="QFS10" s="743"/>
      <c r="QFT10" s="743"/>
      <c r="QFU10" s="743"/>
      <c r="QFV10" s="743"/>
      <c r="QFW10" s="743"/>
      <c r="QFX10" s="743"/>
      <c r="QFY10" s="743"/>
      <c r="QFZ10" s="743"/>
      <c r="QGA10" s="743"/>
      <c r="QGB10" s="743"/>
      <c r="QGC10" s="743"/>
      <c r="QGD10" s="743"/>
      <c r="QGE10" s="743"/>
      <c r="QGF10" s="743"/>
      <c r="QGG10" s="743"/>
      <c r="QGH10" s="743"/>
      <c r="QGI10" s="743"/>
      <c r="QGJ10" s="743"/>
      <c r="QGK10" s="743"/>
      <c r="QGL10" s="743"/>
      <c r="QGM10" s="743"/>
      <c r="QGN10" s="743"/>
      <c r="QGO10" s="743"/>
      <c r="QGP10" s="743"/>
      <c r="QGQ10" s="743"/>
      <c r="QGR10" s="743"/>
      <c r="QGS10" s="743"/>
      <c r="QGT10" s="743"/>
      <c r="QGU10" s="743"/>
      <c r="QGV10" s="743"/>
      <c r="QGW10" s="743"/>
      <c r="QGX10" s="743"/>
      <c r="QGY10" s="743"/>
      <c r="QGZ10" s="743"/>
      <c r="QHA10" s="743"/>
      <c r="QHB10" s="743"/>
      <c r="QHC10" s="743"/>
      <c r="QHD10" s="743"/>
      <c r="QHE10" s="743"/>
      <c r="QHF10" s="743"/>
      <c r="QHG10" s="743"/>
      <c r="QHH10" s="743"/>
      <c r="QHI10" s="743"/>
      <c r="QHJ10" s="743"/>
      <c r="QHK10" s="743"/>
      <c r="QHL10" s="743"/>
      <c r="QHM10" s="743"/>
      <c r="QHN10" s="743"/>
      <c r="QHO10" s="743"/>
      <c r="QHP10" s="743"/>
      <c r="QHQ10" s="743"/>
      <c r="QHR10" s="743"/>
      <c r="QHS10" s="743"/>
      <c r="QHT10" s="743"/>
      <c r="QHU10" s="743"/>
      <c r="QHV10" s="743"/>
      <c r="QHW10" s="743"/>
      <c r="QHX10" s="743"/>
      <c r="QHY10" s="743"/>
      <c r="QHZ10" s="743"/>
      <c r="QIA10" s="743"/>
      <c r="QIB10" s="743"/>
      <c r="QIC10" s="743"/>
      <c r="QID10" s="743"/>
      <c r="QIE10" s="743"/>
      <c r="QIF10" s="743"/>
      <c r="QIG10" s="743"/>
      <c r="QIH10" s="743"/>
      <c r="QII10" s="743"/>
      <c r="QIJ10" s="743"/>
      <c r="QIK10" s="743"/>
      <c r="QIL10" s="743"/>
      <c r="QIM10" s="743"/>
      <c r="QIN10" s="743"/>
      <c r="QIO10" s="743"/>
      <c r="QIP10" s="743"/>
      <c r="QIQ10" s="743"/>
      <c r="QIR10" s="743"/>
      <c r="QIS10" s="743"/>
      <c r="QIT10" s="743"/>
      <c r="QIU10" s="743"/>
      <c r="QIV10" s="743"/>
      <c r="QIW10" s="743"/>
      <c r="QIX10" s="743"/>
      <c r="QIY10" s="743"/>
      <c r="QIZ10" s="743"/>
      <c r="QJA10" s="743"/>
      <c r="QJB10" s="743"/>
      <c r="QJC10" s="743"/>
      <c r="QJD10" s="743"/>
      <c r="QJE10" s="743"/>
      <c r="QJF10" s="743"/>
      <c r="QJG10" s="743"/>
      <c r="QJH10" s="743"/>
      <c r="QJI10" s="743"/>
      <c r="QJJ10" s="743"/>
      <c r="QJK10" s="743"/>
      <c r="QJL10" s="743"/>
      <c r="QJM10" s="743"/>
      <c r="QJN10" s="743"/>
      <c r="QJO10" s="743"/>
      <c r="QJP10" s="743"/>
      <c r="QJQ10" s="743"/>
      <c r="QJR10" s="743"/>
      <c r="QJS10" s="743"/>
      <c r="QJT10" s="743"/>
      <c r="QJU10" s="743"/>
      <c r="QJV10" s="743"/>
      <c r="QJW10" s="743"/>
      <c r="QJX10" s="743"/>
      <c r="QJY10" s="743"/>
      <c r="QJZ10" s="743"/>
      <c r="QKA10" s="743"/>
      <c r="QKB10" s="743"/>
      <c r="QKC10" s="743"/>
      <c r="QKD10" s="743"/>
      <c r="QKE10" s="743"/>
      <c r="QKF10" s="743"/>
      <c r="QKG10" s="743"/>
      <c r="QKH10" s="743"/>
      <c r="QKI10" s="743"/>
      <c r="QKJ10" s="743"/>
      <c r="QKK10" s="743"/>
      <c r="QKL10" s="743"/>
      <c r="QKM10" s="743"/>
      <c r="QKN10" s="743"/>
      <c r="QKO10" s="743"/>
      <c r="QKP10" s="743"/>
      <c r="QKQ10" s="743"/>
      <c r="QKR10" s="743"/>
      <c r="QKS10" s="743"/>
      <c r="QKT10" s="743"/>
      <c r="QKU10" s="743"/>
      <c r="QKV10" s="743"/>
      <c r="QKW10" s="743"/>
      <c r="QKX10" s="743"/>
      <c r="QKY10" s="743"/>
      <c r="QKZ10" s="743"/>
      <c r="QLA10" s="743"/>
      <c r="QLB10" s="743"/>
      <c r="QLC10" s="743"/>
      <c r="QLD10" s="743"/>
      <c r="QLE10" s="743"/>
      <c r="QLF10" s="743"/>
      <c r="QLG10" s="743"/>
      <c r="QLH10" s="743"/>
      <c r="QLI10" s="743"/>
      <c r="QLJ10" s="743"/>
      <c r="QLK10" s="743"/>
      <c r="QLL10" s="743"/>
      <c r="QLM10" s="743"/>
      <c r="QLN10" s="743"/>
      <c r="QLO10" s="743"/>
      <c r="QLP10" s="743"/>
      <c r="QLQ10" s="743"/>
      <c r="QLR10" s="743"/>
      <c r="QLS10" s="743"/>
      <c r="QLT10" s="743"/>
      <c r="QLU10" s="743"/>
      <c r="QLV10" s="743"/>
      <c r="QLW10" s="743"/>
      <c r="QLX10" s="743"/>
      <c r="QLY10" s="743"/>
      <c r="QLZ10" s="743"/>
      <c r="QMA10" s="743"/>
      <c r="QMB10" s="743"/>
      <c r="QMC10" s="743"/>
      <c r="QMD10" s="743"/>
      <c r="QME10" s="743"/>
      <c r="QMF10" s="743"/>
      <c r="QMG10" s="743"/>
      <c r="QMH10" s="743"/>
      <c r="QMI10" s="743"/>
      <c r="QMJ10" s="743"/>
      <c r="QMK10" s="743"/>
      <c r="QML10" s="743"/>
      <c r="QMM10" s="743"/>
      <c r="QMN10" s="743"/>
      <c r="QMO10" s="743"/>
      <c r="QMP10" s="743"/>
      <c r="QMQ10" s="743"/>
      <c r="QMR10" s="743"/>
      <c r="QMS10" s="743"/>
      <c r="QMT10" s="743"/>
      <c r="QMU10" s="743"/>
      <c r="QMV10" s="743"/>
      <c r="QMW10" s="743"/>
      <c r="QMX10" s="743"/>
      <c r="QMY10" s="743"/>
      <c r="QMZ10" s="743"/>
      <c r="QNA10" s="743"/>
      <c r="QNB10" s="743"/>
      <c r="QNC10" s="743"/>
      <c r="QND10" s="743"/>
      <c r="QNE10" s="743"/>
      <c r="QNF10" s="743"/>
      <c r="QNG10" s="743"/>
      <c r="QNH10" s="743"/>
      <c r="QNI10" s="743"/>
      <c r="QNJ10" s="743"/>
      <c r="QNK10" s="743"/>
      <c r="QNL10" s="743"/>
      <c r="QNM10" s="743"/>
      <c r="QNN10" s="743"/>
      <c r="QNO10" s="743"/>
      <c r="QNP10" s="743"/>
      <c r="QNQ10" s="743"/>
      <c r="QNR10" s="743"/>
      <c r="QNS10" s="743"/>
      <c r="QNT10" s="743"/>
      <c r="QNU10" s="743"/>
      <c r="QNV10" s="743"/>
      <c r="QNW10" s="743"/>
      <c r="QNX10" s="743"/>
      <c r="QNY10" s="743"/>
      <c r="QNZ10" s="743"/>
      <c r="QOA10" s="743"/>
      <c r="QOB10" s="743"/>
      <c r="QOC10" s="743"/>
      <c r="QOD10" s="743"/>
      <c r="QOE10" s="743"/>
      <c r="QOF10" s="743"/>
      <c r="QOG10" s="743"/>
      <c r="QOH10" s="743"/>
      <c r="QOI10" s="743"/>
      <c r="QOJ10" s="743"/>
      <c r="QOK10" s="743"/>
      <c r="QOL10" s="743"/>
      <c r="QOM10" s="743"/>
      <c r="QON10" s="743"/>
      <c r="QOO10" s="743"/>
      <c r="QOP10" s="743"/>
      <c r="QOQ10" s="743"/>
      <c r="QOR10" s="743"/>
      <c r="QOS10" s="743"/>
      <c r="QOT10" s="743"/>
      <c r="QOU10" s="743"/>
      <c r="QOV10" s="743"/>
      <c r="QOW10" s="743"/>
      <c r="QOX10" s="743"/>
      <c r="QOY10" s="743"/>
      <c r="QOZ10" s="743"/>
      <c r="QPA10" s="743"/>
      <c r="QPB10" s="743"/>
      <c r="QPC10" s="743"/>
      <c r="QPD10" s="743"/>
      <c r="QPE10" s="743"/>
      <c r="QPF10" s="743"/>
      <c r="QPG10" s="743"/>
      <c r="QPH10" s="743"/>
      <c r="QPI10" s="743"/>
      <c r="QPJ10" s="743"/>
      <c r="QPK10" s="743"/>
      <c r="QPL10" s="743"/>
      <c r="QPM10" s="743"/>
      <c r="QPN10" s="743"/>
      <c r="QPO10" s="743"/>
      <c r="QPP10" s="743"/>
      <c r="QPQ10" s="743"/>
      <c r="QPR10" s="743"/>
      <c r="QPS10" s="743"/>
      <c r="QPT10" s="743"/>
      <c r="QPU10" s="743"/>
      <c r="QPV10" s="743"/>
      <c r="QPW10" s="743"/>
      <c r="QPX10" s="743"/>
      <c r="QPY10" s="743"/>
      <c r="QPZ10" s="743"/>
      <c r="QQA10" s="743"/>
      <c r="QQB10" s="743"/>
      <c r="QQC10" s="743"/>
      <c r="QQD10" s="743"/>
      <c r="QQE10" s="743"/>
      <c r="QQF10" s="743"/>
      <c r="QQG10" s="743"/>
      <c r="QQH10" s="743"/>
      <c r="QQI10" s="743"/>
      <c r="QQJ10" s="743"/>
      <c r="QQK10" s="743"/>
      <c r="QQL10" s="743"/>
      <c r="QQM10" s="743"/>
      <c r="QQN10" s="743"/>
      <c r="QQO10" s="743"/>
      <c r="QQP10" s="743"/>
      <c r="QQQ10" s="743"/>
      <c r="QQR10" s="743"/>
      <c r="QQS10" s="743"/>
      <c r="QQT10" s="743"/>
      <c r="QQU10" s="743"/>
      <c r="QQV10" s="743"/>
      <c r="QQW10" s="743"/>
      <c r="QQX10" s="743"/>
      <c r="QQY10" s="743"/>
      <c r="QQZ10" s="743"/>
      <c r="QRA10" s="743"/>
      <c r="QRB10" s="743"/>
      <c r="QRC10" s="743"/>
      <c r="QRD10" s="743"/>
      <c r="QRE10" s="743"/>
      <c r="QRF10" s="743"/>
      <c r="QRG10" s="743"/>
      <c r="QRH10" s="743"/>
      <c r="QRI10" s="743"/>
      <c r="QRJ10" s="743"/>
      <c r="QRK10" s="743"/>
      <c r="QRL10" s="743"/>
      <c r="QRM10" s="743"/>
      <c r="QRN10" s="743"/>
      <c r="QRO10" s="743"/>
      <c r="QRP10" s="743"/>
      <c r="QRQ10" s="743"/>
      <c r="QRR10" s="743"/>
      <c r="QRS10" s="743"/>
      <c r="QRT10" s="743"/>
      <c r="QRU10" s="743"/>
      <c r="QRV10" s="743"/>
      <c r="QRW10" s="743"/>
      <c r="QRX10" s="743"/>
      <c r="QRY10" s="743"/>
      <c r="QRZ10" s="743"/>
      <c r="QSA10" s="743"/>
      <c r="QSB10" s="743"/>
      <c r="QSC10" s="743"/>
      <c r="QSD10" s="743"/>
      <c r="QSE10" s="743"/>
      <c r="QSF10" s="743"/>
      <c r="QSG10" s="743"/>
      <c r="QSH10" s="743"/>
      <c r="QSI10" s="743"/>
      <c r="QSJ10" s="743"/>
      <c r="QSK10" s="743"/>
      <c r="QSL10" s="743"/>
      <c r="QSM10" s="743"/>
      <c r="QSN10" s="743"/>
      <c r="QSO10" s="743"/>
      <c r="QSP10" s="743"/>
      <c r="QSQ10" s="743"/>
      <c r="QSR10" s="743"/>
      <c r="QSS10" s="743"/>
      <c r="QST10" s="743"/>
      <c r="QSU10" s="743"/>
      <c r="QSV10" s="743"/>
      <c r="QSW10" s="743"/>
      <c r="QSX10" s="743"/>
      <c r="QSY10" s="743"/>
      <c r="QSZ10" s="743"/>
      <c r="QTA10" s="743"/>
      <c r="QTB10" s="743"/>
      <c r="QTC10" s="743"/>
      <c r="QTD10" s="743"/>
      <c r="QTE10" s="743"/>
      <c r="QTF10" s="743"/>
      <c r="QTG10" s="743"/>
      <c r="QTH10" s="743"/>
      <c r="QTI10" s="743"/>
      <c r="QTJ10" s="743"/>
      <c r="QTK10" s="743"/>
      <c r="QTL10" s="743"/>
      <c r="QTM10" s="743"/>
      <c r="QTN10" s="743"/>
      <c r="QTO10" s="743"/>
      <c r="QTP10" s="743"/>
      <c r="QTQ10" s="743"/>
      <c r="QTR10" s="743"/>
      <c r="QTS10" s="743"/>
      <c r="QTT10" s="743"/>
      <c r="QTU10" s="743"/>
      <c r="QTV10" s="743"/>
      <c r="QTW10" s="743"/>
      <c r="QTX10" s="743"/>
      <c r="QTY10" s="743"/>
      <c r="QTZ10" s="743"/>
      <c r="QUA10" s="743"/>
      <c r="QUB10" s="743"/>
      <c r="QUC10" s="743"/>
      <c r="QUD10" s="743"/>
      <c r="QUE10" s="743"/>
      <c r="QUF10" s="743"/>
      <c r="QUG10" s="743"/>
      <c r="QUH10" s="743"/>
      <c r="QUI10" s="743"/>
      <c r="QUJ10" s="743"/>
      <c r="QUK10" s="743"/>
      <c r="QUL10" s="743"/>
      <c r="QUM10" s="743"/>
      <c r="QUN10" s="743"/>
      <c r="QUO10" s="743"/>
      <c r="QUP10" s="743"/>
      <c r="QUQ10" s="743"/>
      <c r="QUR10" s="743"/>
      <c r="QUS10" s="743"/>
      <c r="QUT10" s="743"/>
      <c r="QUU10" s="743"/>
      <c r="QUV10" s="743"/>
      <c r="QUW10" s="743"/>
      <c r="QUX10" s="743"/>
      <c r="QUY10" s="743"/>
      <c r="QUZ10" s="743"/>
      <c r="QVA10" s="743"/>
      <c r="QVB10" s="743"/>
      <c r="QVC10" s="743"/>
      <c r="QVD10" s="743"/>
      <c r="QVE10" s="743"/>
      <c r="QVF10" s="743"/>
      <c r="QVG10" s="743"/>
      <c r="QVH10" s="743"/>
      <c r="QVI10" s="743"/>
      <c r="QVJ10" s="743"/>
      <c r="QVK10" s="743"/>
      <c r="QVL10" s="743"/>
      <c r="QVM10" s="743"/>
      <c r="QVN10" s="743"/>
      <c r="QVO10" s="743"/>
      <c r="QVP10" s="743"/>
      <c r="QVQ10" s="743"/>
      <c r="QVR10" s="743"/>
      <c r="QVS10" s="743"/>
      <c r="QVT10" s="743"/>
      <c r="QVU10" s="743"/>
      <c r="QVV10" s="743"/>
      <c r="QVW10" s="743"/>
      <c r="QVX10" s="743"/>
      <c r="QVY10" s="743"/>
      <c r="QVZ10" s="743"/>
      <c r="QWA10" s="743"/>
      <c r="QWB10" s="743"/>
      <c r="QWC10" s="743"/>
      <c r="QWD10" s="743"/>
      <c r="QWE10" s="743"/>
      <c r="QWF10" s="743"/>
      <c r="QWG10" s="743"/>
      <c r="QWH10" s="743"/>
      <c r="QWI10" s="743"/>
      <c r="QWJ10" s="743"/>
      <c r="QWK10" s="743"/>
      <c r="QWL10" s="743"/>
      <c r="QWM10" s="743"/>
      <c r="QWN10" s="743"/>
      <c r="QWO10" s="743"/>
      <c r="QWP10" s="743"/>
      <c r="QWQ10" s="743"/>
      <c r="QWR10" s="743"/>
      <c r="QWS10" s="743"/>
      <c r="QWT10" s="743"/>
      <c r="QWU10" s="743"/>
      <c r="QWV10" s="743"/>
      <c r="QWW10" s="743"/>
      <c r="QWX10" s="743"/>
      <c r="QWY10" s="743"/>
      <c r="QWZ10" s="743"/>
      <c r="QXA10" s="743"/>
      <c r="QXB10" s="743"/>
      <c r="QXC10" s="743"/>
      <c r="QXD10" s="743"/>
      <c r="QXE10" s="743"/>
      <c r="QXF10" s="743"/>
      <c r="QXG10" s="743"/>
      <c r="QXH10" s="743"/>
      <c r="QXI10" s="743"/>
      <c r="QXJ10" s="743"/>
      <c r="QXK10" s="743"/>
      <c r="QXL10" s="743"/>
      <c r="QXM10" s="743"/>
      <c r="QXN10" s="743"/>
      <c r="QXO10" s="743"/>
      <c r="QXP10" s="743"/>
      <c r="QXQ10" s="743"/>
      <c r="QXR10" s="743"/>
      <c r="QXS10" s="743"/>
      <c r="QXT10" s="743"/>
      <c r="QXU10" s="743"/>
      <c r="QXV10" s="743"/>
      <c r="QXW10" s="743"/>
      <c r="QXX10" s="743"/>
      <c r="QXY10" s="743"/>
      <c r="QXZ10" s="743"/>
      <c r="QYA10" s="743"/>
      <c r="QYB10" s="743"/>
      <c r="QYC10" s="743"/>
      <c r="QYD10" s="743"/>
      <c r="QYE10" s="743"/>
      <c r="QYF10" s="743"/>
      <c r="QYG10" s="743"/>
      <c r="QYH10" s="743"/>
      <c r="QYI10" s="743"/>
      <c r="QYJ10" s="743"/>
      <c r="QYK10" s="743"/>
      <c r="QYL10" s="743"/>
      <c r="QYM10" s="743"/>
      <c r="QYN10" s="743"/>
      <c r="QYO10" s="743"/>
      <c r="QYP10" s="743"/>
      <c r="QYQ10" s="743"/>
      <c r="QYR10" s="743"/>
      <c r="QYS10" s="743"/>
      <c r="QYT10" s="743"/>
      <c r="QYU10" s="743"/>
      <c r="QYV10" s="743"/>
      <c r="QYW10" s="743"/>
      <c r="QYX10" s="743"/>
      <c r="QYY10" s="743"/>
      <c r="QYZ10" s="743"/>
      <c r="QZA10" s="743"/>
      <c r="QZB10" s="743"/>
      <c r="QZC10" s="743"/>
      <c r="QZD10" s="743"/>
      <c r="QZE10" s="743"/>
      <c r="QZF10" s="743"/>
      <c r="QZG10" s="743"/>
      <c r="QZH10" s="743"/>
      <c r="QZI10" s="743"/>
      <c r="QZJ10" s="743"/>
      <c r="QZK10" s="743"/>
      <c r="QZL10" s="743"/>
      <c r="QZM10" s="743"/>
      <c r="QZN10" s="743"/>
      <c r="QZO10" s="743"/>
      <c r="QZP10" s="743"/>
      <c r="QZQ10" s="743"/>
      <c r="QZR10" s="743"/>
      <c r="QZS10" s="743"/>
      <c r="QZT10" s="743"/>
      <c r="QZU10" s="743"/>
      <c r="QZV10" s="743"/>
      <c r="QZW10" s="743"/>
      <c r="QZX10" s="743"/>
      <c r="QZY10" s="743"/>
      <c r="QZZ10" s="743"/>
      <c r="RAA10" s="743"/>
      <c r="RAB10" s="743"/>
      <c r="RAC10" s="743"/>
      <c r="RAD10" s="743"/>
      <c r="RAE10" s="743"/>
      <c r="RAF10" s="743"/>
      <c r="RAG10" s="743"/>
      <c r="RAH10" s="743"/>
      <c r="RAI10" s="743"/>
      <c r="RAJ10" s="743"/>
      <c r="RAK10" s="743"/>
      <c r="RAL10" s="743"/>
      <c r="RAM10" s="743"/>
      <c r="RAN10" s="743"/>
      <c r="RAO10" s="743"/>
      <c r="RAP10" s="743"/>
      <c r="RAQ10" s="743"/>
      <c r="RAR10" s="743"/>
      <c r="RAS10" s="743"/>
      <c r="RAT10" s="743"/>
      <c r="RAU10" s="743"/>
      <c r="RAV10" s="743"/>
      <c r="RAW10" s="743"/>
      <c r="RAX10" s="743"/>
      <c r="RAY10" s="743"/>
      <c r="RAZ10" s="743"/>
      <c r="RBA10" s="743"/>
      <c r="RBB10" s="743"/>
      <c r="RBC10" s="743"/>
      <c r="RBD10" s="743"/>
      <c r="RBE10" s="743"/>
      <c r="RBF10" s="743"/>
      <c r="RBG10" s="743"/>
      <c r="RBH10" s="743"/>
      <c r="RBI10" s="743"/>
      <c r="RBJ10" s="743"/>
      <c r="RBK10" s="743"/>
      <c r="RBL10" s="743"/>
      <c r="RBM10" s="743"/>
      <c r="RBN10" s="743"/>
      <c r="RBO10" s="743"/>
      <c r="RBP10" s="743"/>
      <c r="RBQ10" s="743"/>
      <c r="RBR10" s="743"/>
      <c r="RBS10" s="743"/>
      <c r="RBT10" s="743"/>
      <c r="RBU10" s="743"/>
      <c r="RBV10" s="743"/>
      <c r="RBW10" s="743"/>
      <c r="RBX10" s="743"/>
      <c r="RBY10" s="743"/>
      <c r="RBZ10" s="743"/>
      <c r="RCA10" s="743"/>
      <c r="RCB10" s="743"/>
      <c r="RCC10" s="743"/>
      <c r="RCD10" s="743"/>
      <c r="RCE10" s="743"/>
      <c r="RCF10" s="743"/>
      <c r="RCG10" s="743"/>
      <c r="RCH10" s="743"/>
      <c r="RCI10" s="743"/>
      <c r="RCJ10" s="743"/>
      <c r="RCK10" s="743"/>
      <c r="RCL10" s="743"/>
      <c r="RCM10" s="743"/>
      <c r="RCN10" s="743"/>
      <c r="RCO10" s="743"/>
      <c r="RCP10" s="743"/>
      <c r="RCQ10" s="743"/>
      <c r="RCR10" s="743"/>
      <c r="RCS10" s="743"/>
      <c r="RCT10" s="743"/>
      <c r="RCU10" s="743"/>
      <c r="RCV10" s="743"/>
      <c r="RCW10" s="743"/>
      <c r="RCX10" s="743"/>
      <c r="RCY10" s="743"/>
      <c r="RCZ10" s="743"/>
      <c r="RDA10" s="743"/>
      <c r="RDB10" s="743"/>
      <c r="RDC10" s="743"/>
      <c r="RDD10" s="743"/>
      <c r="RDE10" s="743"/>
      <c r="RDF10" s="743"/>
      <c r="RDG10" s="743"/>
      <c r="RDH10" s="743"/>
      <c r="RDI10" s="743"/>
      <c r="RDJ10" s="743"/>
      <c r="RDK10" s="743"/>
      <c r="RDL10" s="743"/>
      <c r="RDM10" s="743"/>
      <c r="RDN10" s="743"/>
      <c r="RDO10" s="743"/>
      <c r="RDP10" s="743"/>
      <c r="RDQ10" s="743"/>
      <c r="RDR10" s="743"/>
      <c r="RDS10" s="743"/>
      <c r="RDT10" s="743"/>
      <c r="RDU10" s="743"/>
      <c r="RDV10" s="743"/>
      <c r="RDW10" s="743"/>
      <c r="RDX10" s="743"/>
      <c r="RDY10" s="743"/>
      <c r="RDZ10" s="743"/>
      <c r="REA10" s="743"/>
      <c r="REB10" s="743"/>
      <c r="REC10" s="743"/>
      <c r="RED10" s="743"/>
      <c r="REE10" s="743"/>
      <c r="REF10" s="743"/>
      <c r="REG10" s="743"/>
      <c r="REH10" s="743"/>
      <c r="REI10" s="743"/>
      <c r="REJ10" s="743"/>
      <c r="REK10" s="743"/>
      <c r="REL10" s="743"/>
      <c r="REM10" s="743"/>
      <c r="REN10" s="743"/>
      <c r="REO10" s="743"/>
      <c r="REP10" s="743"/>
      <c r="REQ10" s="743"/>
      <c r="RER10" s="743"/>
      <c r="RES10" s="743"/>
      <c r="RET10" s="743"/>
      <c r="REU10" s="743"/>
      <c r="REV10" s="743"/>
      <c r="REW10" s="743"/>
      <c r="REX10" s="743"/>
      <c r="REY10" s="743"/>
      <c r="REZ10" s="743"/>
      <c r="RFA10" s="743"/>
      <c r="RFB10" s="743"/>
      <c r="RFC10" s="743"/>
      <c r="RFD10" s="743"/>
      <c r="RFE10" s="743"/>
      <c r="RFF10" s="743"/>
      <c r="RFG10" s="743"/>
      <c r="RFH10" s="743"/>
      <c r="RFI10" s="743"/>
      <c r="RFJ10" s="743"/>
      <c r="RFK10" s="743"/>
      <c r="RFL10" s="743"/>
      <c r="RFM10" s="743"/>
      <c r="RFN10" s="743"/>
      <c r="RFO10" s="743"/>
      <c r="RFP10" s="743"/>
      <c r="RFQ10" s="743"/>
      <c r="RFR10" s="743"/>
      <c r="RFS10" s="743"/>
      <c r="RFT10" s="743"/>
      <c r="RFU10" s="743"/>
      <c r="RFV10" s="743"/>
      <c r="RFW10" s="743"/>
      <c r="RFX10" s="743"/>
      <c r="RFY10" s="743"/>
      <c r="RFZ10" s="743"/>
      <c r="RGA10" s="743"/>
      <c r="RGB10" s="743"/>
      <c r="RGC10" s="743"/>
      <c r="RGD10" s="743"/>
      <c r="RGE10" s="743"/>
      <c r="RGF10" s="743"/>
      <c r="RGG10" s="743"/>
      <c r="RGH10" s="743"/>
      <c r="RGI10" s="743"/>
      <c r="RGJ10" s="743"/>
      <c r="RGK10" s="743"/>
      <c r="RGL10" s="743"/>
      <c r="RGM10" s="743"/>
      <c r="RGN10" s="743"/>
      <c r="RGO10" s="743"/>
      <c r="RGP10" s="743"/>
      <c r="RGQ10" s="743"/>
      <c r="RGR10" s="743"/>
      <c r="RGS10" s="743"/>
      <c r="RGT10" s="743"/>
      <c r="RGU10" s="743"/>
      <c r="RGV10" s="743"/>
      <c r="RGW10" s="743"/>
      <c r="RGX10" s="743"/>
      <c r="RGY10" s="743"/>
      <c r="RGZ10" s="743"/>
      <c r="RHA10" s="743"/>
      <c r="RHB10" s="743"/>
      <c r="RHC10" s="743"/>
      <c r="RHD10" s="743"/>
      <c r="RHE10" s="743"/>
      <c r="RHF10" s="743"/>
      <c r="RHG10" s="743"/>
      <c r="RHH10" s="743"/>
      <c r="RHI10" s="743"/>
      <c r="RHJ10" s="743"/>
      <c r="RHK10" s="743"/>
      <c r="RHL10" s="743"/>
      <c r="RHM10" s="743"/>
      <c r="RHN10" s="743"/>
      <c r="RHO10" s="743"/>
      <c r="RHP10" s="743"/>
      <c r="RHQ10" s="743"/>
      <c r="RHR10" s="743"/>
      <c r="RHS10" s="743"/>
      <c r="RHT10" s="743"/>
      <c r="RHU10" s="743"/>
      <c r="RHV10" s="743"/>
      <c r="RHW10" s="743"/>
      <c r="RHX10" s="743"/>
      <c r="RHY10" s="743"/>
      <c r="RHZ10" s="743"/>
      <c r="RIA10" s="743"/>
      <c r="RIB10" s="743"/>
      <c r="RIC10" s="743"/>
      <c r="RID10" s="743"/>
      <c r="RIE10" s="743"/>
      <c r="RIF10" s="743"/>
      <c r="RIG10" s="743"/>
      <c r="RIH10" s="743"/>
      <c r="RII10" s="743"/>
      <c r="RIJ10" s="743"/>
      <c r="RIK10" s="743"/>
      <c r="RIL10" s="743"/>
      <c r="RIM10" s="743"/>
      <c r="RIN10" s="743"/>
      <c r="RIO10" s="743"/>
      <c r="RIP10" s="743"/>
      <c r="RIQ10" s="743"/>
      <c r="RIR10" s="743"/>
      <c r="RIS10" s="743"/>
      <c r="RIT10" s="743"/>
      <c r="RIU10" s="743"/>
      <c r="RIV10" s="743"/>
      <c r="RIW10" s="743"/>
      <c r="RIX10" s="743"/>
      <c r="RIY10" s="743"/>
      <c r="RIZ10" s="743"/>
      <c r="RJA10" s="743"/>
      <c r="RJB10" s="743"/>
      <c r="RJC10" s="743"/>
      <c r="RJD10" s="743"/>
      <c r="RJE10" s="743"/>
      <c r="RJF10" s="743"/>
      <c r="RJG10" s="743"/>
      <c r="RJH10" s="743"/>
      <c r="RJI10" s="743"/>
      <c r="RJJ10" s="743"/>
      <c r="RJK10" s="743"/>
      <c r="RJL10" s="743"/>
      <c r="RJM10" s="743"/>
      <c r="RJN10" s="743"/>
      <c r="RJO10" s="743"/>
      <c r="RJP10" s="743"/>
      <c r="RJQ10" s="743"/>
      <c r="RJR10" s="743"/>
      <c r="RJS10" s="743"/>
      <c r="RJT10" s="743"/>
      <c r="RJU10" s="743"/>
      <c r="RJV10" s="743"/>
      <c r="RJW10" s="743"/>
      <c r="RJX10" s="743"/>
      <c r="RJY10" s="743"/>
      <c r="RJZ10" s="743"/>
      <c r="RKA10" s="743"/>
      <c r="RKB10" s="743"/>
      <c r="RKC10" s="743"/>
      <c r="RKD10" s="743"/>
      <c r="RKE10" s="743"/>
      <c r="RKF10" s="743"/>
      <c r="RKG10" s="743"/>
      <c r="RKH10" s="743"/>
      <c r="RKI10" s="743"/>
      <c r="RKJ10" s="743"/>
      <c r="RKK10" s="743"/>
      <c r="RKL10" s="743"/>
      <c r="RKM10" s="743"/>
      <c r="RKN10" s="743"/>
      <c r="RKO10" s="743"/>
      <c r="RKP10" s="743"/>
      <c r="RKQ10" s="743"/>
      <c r="RKR10" s="743"/>
      <c r="RKS10" s="743"/>
      <c r="RKT10" s="743"/>
      <c r="RKU10" s="743"/>
      <c r="RKV10" s="743"/>
      <c r="RKW10" s="743"/>
      <c r="RKX10" s="743"/>
      <c r="RKY10" s="743"/>
      <c r="RKZ10" s="743"/>
      <c r="RLA10" s="743"/>
      <c r="RLB10" s="743"/>
      <c r="RLC10" s="743"/>
      <c r="RLD10" s="743"/>
      <c r="RLE10" s="743"/>
      <c r="RLF10" s="743"/>
      <c r="RLG10" s="743"/>
      <c r="RLH10" s="743"/>
      <c r="RLI10" s="743"/>
      <c r="RLJ10" s="743"/>
      <c r="RLK10" s="743"/>
      <c r="RLL10" s="743"/>
      <c r="RLM10" s="743"/>
      <c r="RLN10" s="743"/>
      <c r="RLO10" s="743"/>
      <c r="RLP10" s="743"/>
      <c r="RLQ10" s="743"/>
      <c r="RLR10" s="743"/>
      <c r="RLS10" s="743"/>
      <c r="RLT10" s="743"/>
      <c r="RLU10" s="743"/>
      <c r="RLV10" s="743"/>
      <c r="RLW10" s="743"/>
      <c r="RLX10" s="743"/>
      <c r="RLY10" s="743"/>
      <c r="RLZ10" s="743"/>
      <c r="RMA10" s="743"/>
      <c r="RMB10" s="743"/>
      <c r="RMC10" s="743"/>
      <c r="RMD10" s="743"/>
      <c r="RME10" s="743"/>
      <c r="RMF10" s="743"/>
      <c r="RMG10" s="743"/>
      <c r="RMH10" s="743"/>
      <c r="RMI10" s="743"/>
      <c r="RMJ10" s="743"/>
      <c r="RMK10" s="743"/>
      <c r="RML10" s="743"/>
      <c r="RMM10" s="743"/>
      <c r="RMN10" s="743"/>
      <c r="RMO10" s="743"/>
      <c r="RMP10" s="743"/>
      <c r="RMQ10" s="743"/>
      <c r="RMR10" s="743"/>
      <c r="RMS10" s="743"/>
      <c r="RMT10" s="743"/>
      <c r="RMU10" s="743"/>
      <c r="RMV10" s="743"/>
      <c r="RMW10" s="743"/>
      <c r="RMX10" s="743"/>
      <c r="RMY10" s="743"/>
      <c r="RMZ10" s="743"/>
      <c r="RNA10" s="743"/>
      <c r="RNB10" s="743"/>
      <c r="RNC10" s="743"/>
      <c r="RND10" s="743"/>
      <c r="RNE10" s="743"/>
      <c r="RNF10" s="743"/>
      <c r="RNG10" s="743"/>
      <c r="RNH10" s="743"/>
      <c r="RNI10" s="743"/>
      <c r="RNJ10" s="743"/>
      <c r="RNK10" s="743"/>
      <c r="RNL10" s="743"/>
      <c r="RNM10" s="743"/>
      <c r="RNN10" s="743"/>
      <c r="RNO10" s="743"/>
      <c r="RNP10" s="743"/>
      <c r="RNQ10" s="743"/>
      <c r="RNR10" s="743"/>
      <c r="RNS10" s="743"/>
      <c r="RNT10" s="743"/>
      <c r="RNU10" s="743"/>
      <c r="RNV10" s="743"/>
      <c r="RNW10" s="743"/>
      <c r="RNX10" s="743"/>
      <c r="RNY10" s="743"/>
      <c r="RNZ10" s="743"/>
      <c r="ROA10" s="743"/>
      <c r="ROB10" s="743"/>
      <c r="ROC10" s="743"/>
      <c r="ROD10" s="743"/>
      <c r="ROE10" s="743"/>
      <c r="ROF10" s="743"/>
      <c r="ROG10" s="743"/>
      <c r="ROH10" s="743"/>
      <c r="ROI10" s="743"/>
      <c r="ROJ10" s="743"/>
      <c r="ROK10" s="743"/>
      <c r="ROL10" s="743"/>
      <c r="ROM10" s="743"/>
      <c r="RON10" s="743"/>
      <c r="ROO10" s="743"/>
      <c r="ROP10" s="743"/>
      <c r="ROQ10" s="743"/>
      <c r="ROR10" s="743"/>
      <c r="ROS10" s="743"/>
      <c r="ROT10" s="743"/>
      <c r="ROU10" s="743"/>
      <c r="ROV10" s="743"/>
      <c r="ROW10" s="743"/>
      <c r="ROX10" s="743"/>
      <c r="ROY10" s="743"/>
      <c r="ROZ10" s="743"/>
      <c r="RPA10" s="743"/>
      <c r="RPB10" s="743"/>
      <c r="RPC10" s="743"/>
      <c r="RPD10" s="743"/>
      <c r="RPE10" s="743"/>
      <c r="RPF10" s="743"/>
      <c r="RPG10" s="743"/>
      <c r="RPH10" s="743"/>
      <c r="RPI10" s="743"/>
      <c r="RPJ10" s="743"/>
      <c r="RPK10" s="743"/>
      <c r="RPL10" s="743"/>
      <c r="RPM10" s="743"/>
      <c r="RPN10" s="743"/>
      <c r="RPO10" s="743"/>
      <c r="RPP10" s="743"/>
      <c r="RPQ10" s="743"/>
      <c r="RPR10" s="743"/>
      <c r="RPS10" s="743"/>
      <c r="RPT10" s="743"/>
      <c r="RPU10" s="743"/>
      <c r="RPV10" s="743"/>
      <c r="RPW10" s="743"/>
      <c r="RPX10" s="743"/>
      <c r="RPY10" s="743"/>
      <c r="RPZ10" s="743"/>
      <c r="RQA10" s="743"/>
      <c r="RQB10" s="743"/>
      <c r="RQC10" s="743"/>
      <c r="RQD10" s="743"/>
      <c r="RQE10" s="743"/>
      <c r="RQF10" s="743"/>
      <c r="RQG10" s="743"/>
      <c r="RQH10" s="743"/>
      <c r="RQI10" s="743"/>
      <c r="RQJ10" s="743"/>
      <c r="RQK10" s="743"/>
      <c r="RQL10" s="743"/>
      <c r="RQM10" s="743"/>
      <c r="RQN10" s="743"/>
      <c r="RQO10" s="743"/>
      <c r="RQP10" s="743"/>
      <c r="RQQ10" s="743"/>
      <c r="RQR10" s="743"/>
      <c r="RQS10" s="743"/>
      <c r="RQT10" s="743"/>
      <c r="RQU10" s="743"/>
      <c r="RQV10" s="743"/>
      <c r="RQW10" s="743"/>
      <c r="RQX10" s="743"/>
      <c r="RQY10" s="743"/>
      <c r="RQZ10" s="743"/>
      <c r="RRA10" s="743"/>
      <c r="RRB10" s="743"/>
      <c r="RRC10" s="743"/>
      <c r="RRD10" s="743"/>
      <c r="RRE10" s="743"/>
      <c r="RRF10" s="743"/>
      <c r="RRG10" s="743"/>
      <c r="RRH10" s="743"/>
      <c r="RRI10" s="743"/>
      <c r="RRJ10" s="743"/>
      <c r="RRK10" s="743"/>
      <c r="RRL10" s="743"/>
      <c r="RRM10" s="743"/>
      <c r="RRN10" s="743"/>
      <c r="RRO10" s="743"/>
      <c r="RRP10" s="743"/>
      <c r="RRQ10" s="743"/>
      <c r="RRR10" s="743"/>
      <c r="RRS10" s="743"/>
      <c r="RRT10" s="743"/>
      <c r="RRU10" s="743"/>
      <c r="RRV10" s="743"/>
      <c r="RRW10" s="743"/>
      <c r="RRX10" s="743"/>
      <c r="RRY10" s="743"/>
      <c r="RRZ10" s="743"/>
      <c r="RSA10" s="743"/>
      <c r="RSB10" s="743"/>
      <c r="RSC10" s="743"/>
      <c r="RSD10" s="743"/>
      <c r="RSE10" s="743"/>
      <c r="RSF10" s="743"/>
      <c r="RSG10" s="743"/>
      <c r="RSH10" s="743"/>
      <c r="RSI10" s="743"/>
      <c r="RSJ10" s="743"/>
      <c r="RSK10" s="743"/>
      <c r="RSL10" s="743"/>
      <c r="RSM10" s="743"/>
      <c r="RSN10" s="743"/>
      <c r="RSO10" s="743"/>
      <c r="RSP10" s="743"/>
      <c r="RSQ10" s="743"/>
      <c r="RSR10" s="743"/>
      <c r="RSS10" s="743"/>
      <c r="RST10" s="743"/>
      <c r="RSU10" s="743"/>
      <c r="RSV10" s="743"/>
      <c r="RSW10" s="743"/>
      <c r="RSX10" s="743"/>
      <c r="RSY10" s="743"/>
      <c r="RSZ10" s="743"/>
      <c r="RTA10" s="743"/>
      <c r="RTB10" s="743"/>
      <c r="RTC10" s="743"/>
      <c r="RTD10" s="743"/>
      <c r="RTE10" s="743"/>
      <c r="RTF10" s="743"/>
      <c r="RTG10" s="743"/>
      <c r="RTH10" s="743"/>
      <c r="RTI10" s="743"/>
      <c r="RTJ10" s="743"/>
      <c r="RTK10" s="743"/>
      <c r="RTL10" s="743"/>
      <c r="RTM10" s="743"/>
      <c r="RTN10" s="743"/>
      <c r="RTO10" s="743"/>
      <c r="RTP10" s="743"/>
      <c r="RTQ10" s="743"/>
      <c r="RTR10" s="743"/>
      <c r="RTS10" s="743"/>
      <c r="RTT10" s="743"/>
      <c r="RTU10" s="743"/>
      <c r="RTV10" s="743"/>
      <c r="RTW10" s="743"/>
      <c r="RTX10" s="743"/>
      <c r="RTY10" s="743"/>
      <c r="RTZ10" s="743"/>
      <c r="RUA10" s="743"/>
      <c r="RUB10" s="743"/>
      <c r="RUC10" s="743"/>
      <c r="RUD10" s="743"/>
      <c r="RUE10" s="743"/>
      <c r="RUF10" s="743"/>
      <c r="RUG10" s="743"/>
      <c r="RUH10" s="743"/>
      <c r="RUI10" s="743"/>
      <c r="RUJ10" s="743"/>
      <c r="RUK10" s="743"/>
      <c r="RUL10" s="743"/>
      <c r="RUM10" s="743"/>
      <c r="RUN10" s="743"/>
      <c r="RUO10" s="743"/>
      <c r="RUP10" s="743"/>
      <c r="RUQ10" s="743"/>
      <c r="RUR10" s="743"/>
      <c r="RUS10" s="743"/>
      <c r="RUT10" s="743"/>
      <c r="RUU10" s="743"/>
      <c r="RUV10" s="743"/>
      <c r="RUW10" s="743"/>
      <c r="RUX10" s="743"/>
      <c r="RUY10" s="743"/>
      <c r="RUZ10" s="743"/>
      <c r="RVA10" s="743"/>
      <c r="RVB10" s="743"/>
      <c r="RVC10" s="743"/>
      <c r="RVD10" s="743"/>
      <c r="RVE10" s="743"/>
      <c r="RVF10" s="743"/>
      <c r="RVG10" s="743"/>
      <c r="RVH10" s="743"/>
      <c r="RVI10" s="743"/>
      <c r="RVJ10" s="743"/>
      <c r="RVK10" s="743"/>
      <c r="RVL10" s="743"/>
      <c r="RVM10" s="743"/>
      <c r="RVN10" s="743"/>
      <c r="RVO10" s="743"/>
      <c r="RVP10" s="743"/>
      <c r="RVQ10" s="743"/>
      <c r="RVR10" s="743"/>
      <c r="RVS10" s="743"/>
      <c r="RVT10" s="743"/>
      <c r="RVU10" s="743"/>
      <c r="RVV10" s="743"/>
      <c r="RVW10" s="743"/>
      <c r="RVX10" s="743"/>
      <c r="RVY10" s="743"/>
      <c r="RVZ10" s="743"/>
      <c r="RWA10" s="743"/>
      <c r="RWB10" s="743"/>
      <c r="RWC10" s="743"/>
      <c r="RWD10" s="743"/>
      <c r="RWE10" s="743"/>
      <c r="RWF10" s="743"/>
      <c r="RWG10" s="743"/>
      <c r="RWH10" s="743"/>
      <c r="RWI10" s="743"/>
      <c r="RWJ10" s="743"/>
      <c r="RWK10" s="743"/>
      <c r="RWL10" s="743"/>
      <c r="RWM10" s="743"/>
      <c r="RWN10" s="743"/>
      <c r="RWO10" s="743"/>
      <c r="RWP10" s="743"/>
      <c r="RWQ10" s="743"/>
      <c r="RWR10" s="743"/>
      <c r="RWS10" s="743"/>
      <c r="RWT10" s="743"/>
      <c r="RWU10" s="743"/>
      <c r="RWV10" s="743"/>
      <c r="RWW10" s="743"/>
      <c r="RWX10" s="743"/>
      <c r="RWY10" s="743"/>
      <c r="RWZ10" s="743"/>
      <c r="RXA10" s="743"/>
      <c r="RXB10" s="743"/>
      <c r="RXC10" s="743"/>
      <c r="RXD10" s="743"/>
      <c r="RXE10" s="743"/>
      <c r="RXF10" s="743"/>
      <c r="RXG10" s="743"/>
      <c r="RXH10" s="743"/>
      <c r="RXI10" s="743"/>
      <c r="RXJ10" s="743"/>
      <c r="RXK10" s="743"/>
      <c r="RXL10" s="743"/>
      <c r="RXM10" s="743"/>
      <c r="RXN10" s="743"/>
      <c r="RXO10" s="743"/>
      <c r="RXP10" s="743"/>
      <c r="RXQ10" s="743"/>
      <c r="RXR10" s="743"/>
      <c r="RXS10" s="743"/>
      <c r="RXT10" s="743"/>
      <c r="RXU10" s="743"/>
      <c r="RXV10" s="743"/>
      <c r="RXW10" s="743"/>
      <c r="RXX10" s="743"/>
      <c r="RXY10" s="743"/>
      <c r="RXZ10" s="743"/>
      <c r="RYA10" s="743"/>
      <c r="RYB10" s="743"/>
      <c r="RYC10" s="743"/>
      <c r="RYD10" s="743"/>
      <c r="RYE10" s="743"/>
      <c r="RYF10" s="743"/>
      <c r="RYG10" s="743"/>
      <c r="RYH10" s="743"/>
      <c r="RYI10" s="743"/>
      <c r="RYJ10" s="743"/>
      <c r="RYK10" s="743"/>
      <c r="RYL10" s="743"/>
      <c r="RYM10" s="743"/>
      <c r="RYN10" s="743"/>
      <c r="RYO10" s="743"/>
      <c r="RYP10" s="743"/>
      <c r="RYQ10" s="743"/>
      <c r="RYR10" s="743"/>
      <c r="RYS10" s="743"/>
      <c r="RYT10" s="743"/>
      <c r="RYU10" s="743"/>
      <c r="RYV10" s="743"/>
      <c r="RYW10" s="743"/>
      <c r="RYX10" s="743"/>
      <c r="RYY10" s="743"/>
      <c r="RYZ10" s="743"/>
      <c r="RZA10" s="743"/>
      <c r="RZB10" s="743"/>
      <c r="RZC10" s="743"/>
      <c r="RZD10" s="743"/>
      <c r="RZE10" s="743"/>
      <c r="RZF10" s="743"/>
      <c r="RZG10" s="743"/>
      <c r="RZH10" s="743"/>
      <c r="RZI10" s="743"/>
      <c r="RZJ10" s="743"/>
      <c r="RZK10" s="743"/>
      <c r="RZL10" s="743"/>
      <c r="RZM10" s="743"/>
      <c r="RZN10" s="743"/>
      <c r="RZO10" s="743"/>
      <c r="RZP10" s="743"/>
      <c r="RZQ10" s="743"/>
      <c r="RZR10" s="743"/>
      <c r="RZS10" s="743"/>
      <c r="RZT10" s="743"/>
      <c r="RZU10" s="743"/>
      <c r="RZV10" s="743"/>
      <c r="RZW10" s="743"/>
      <c r="RZX10" s="743"/>
      <c r="RZY10" s="743"/>
      <c r="RZZ10" s="743"/>
      <c r="SAA10" s="743"/>
      <c r="SAB10" s="743"/>
      <c r="SAC10" s="743"/>
      <c r="SAD10" s="743"/>
      <c r="SAE10" s="743"/>
      <c r="SAF10" s="743"/>
      <c r="SAG10" s="743"/>
      <c r="SAH10" s="743"/>
      <c r="SAI10" s="743"/>
      <c r="SAJ10" s="743"/>
      <c r="SAK10" s="743"/>
      <c r="SAL10" s="743"/>
      <c r="SAM10" s="743"/>
      <c r="SAN10" s="743"/>
      <c r="SAO10" s="743"/>
      <c r="SAP10" s="743"/>
      <c r="SAQ10" s="743"/>
      <c r="SAR10" s="743"/>
      <c r="SAS10" s="743"/>
      <c r="SAT10" s="743"/>
      <c r="SAU10" s="743"/>
      <c r="SAV10" s="743"/>
      <c r="SAW10" s="743"/>
      <c r="SAX10" s="743"/>
      <c r="SAY10" s="743"/>
      <c r="SAZ10" s="743"/>
      <c r="SBA10" s="743"/>
      <c r="SBB10" s="743"/>
      <c r="SBC10" s="743"/>
      <c r="SBD10" s="743"/>
      <c r="SBE10" s="743"/>
      <c r="SBF10" s="743"/>
      <c r="SBG10" s="743"/>
      <c r="SBH10" s="743"/>
      <c r="SBI10" s="743"/>
      <c r="SBJ10" s="743"/>
      <c r="SBK10" s="743"/>
      <c r="SBL10" s="743"/>
      <c r="SBM10" s="743"/>
      <c r="SBN10" s="743"/>
      <c r="SBO10" s="743"/>
      <c r="SBP10" s="743"/>
      <c r="SBQ10" s="743"/>
      <c r="SBR10" s="743"/>
      <c r="SBS10" s="743"/>
      <c r="SBT10" s="743"/>
      <c r="SBU10" s="743"/>
      <c r="SBV10" s="743"/>
      <c r="SBW10" s="743"/>
      <c r="SBX10" s="743"/>
      <c r="SBY10" s="743"/>
      <c r="SBZ10" s="743"/>
      <c r="SCA10" s="743"/>
      <c r="SCB10" s="743"/>
      <c r="SCC10" s="743"/>
      <c r="SCD10" s="743"/>
      <c r="SCE10" s="743"/>
      <c r="SCF10" s="743"/>
      <c r="SCG10" s="743"/>
      <c r="SCH10" s="743"/>
      <c r="SCI10" s="743"/>
      <c r="SCJ10" s="743"/>
      <c r="SCK10" s="743"/>
      <c r="SCL10" s="743"/>
      <c r="SCM10" s="743"/>
      <c r="SCN10" s="743"/>
      <c r="SCO10" s="743"/>
      <c r="SCP10" s="743"/>
      <c r="SCQ10" s="743"/>
      <c r="SCR10" s="743"/>
      <c r="SCS10" s="743"/>
      <c r="SCT10" s="743"/>
      <c r="SCU10" s="743"/>
      <c r="SCV10" s="743"/>
      <c r="SCW10" s="743"/>
      <c r="SCX10" s="743"/>
      <c r="SCY10" s="743"/>
      <c r="SCZ10" s="743"/>
      <c r="SDA10" s="743"/>
      <c r="SDB10" s="743"/>
      <c r="SDC10" s="743"/>
      <c r="SDD10" s="743"/>
      <c r="SDE10" s="743"/>
      <c r="SDF10" s="743"/>
      <c r="SDG10" s="743"/>
      <c r="SDH10" s="743"/>
      <c r="SDI10" s="743"/>
      <c r="SDJ10" s="743"/>
      <c r="SDK10" s="743"/>
      <c r="SDL10" s="743"/>
      <c r="SDM10" s="743"/>
      <c r="SDN10" s="743"/>
      <c r="SDO10" s="743"/>
      <c r="SDP10" s="743"/>
      <c r="SDQ10" s="743"/>
      <c r="SDR10" s="743"/>
      <c r="SDS10" s="743"/>
      <c r="SDT10" s="743"/>
      <c r="SDU10" s="743"/>
      <c r="SDV10" s="743"/>
      <c r="SDW10" s="743"/>
      <c r="SDX10" s="743"/>
      <c r="SDY10" s="743"/>
      <c r="SDZ10" s="743"/>
      <c r="SEA10" s="743"/>
      <c r="SEB10" s="743"/>
      <c r="SEC10" s="743"/>
      <c r="SED10" s="743"/>
      <c r="SEE10" s="743"/>
      <c r="SEF10" s="743"/>
      <c r="SEG10" s="743"/>
      <c r="SEH10" s="743"/>
      <c r="SEI10" s="743"/>
      <c r="SEJ10" s="743"/>
      <c r="SEK10" s="743"/>
      <c r="SEL10" s="743"/>
      <c r="SEM10" s="743"/>
      <c r="SEN10" s="743"/>
      <c r="SEO10" s="743"/>
      <c r="SEP10" s="743"/>
      <c r="SEQ10" s="743"/>
      <c r="SER10" s="743"/>
      <c r="SES10" s="743"/>
      <c r="SET10" s="743"/>
      <c r="SEU10" s="743"/>
      <c r="SEV10" s="743"/>
      <c r="SEW10" s="743"/>
      <c r="SEX10" s="743"/>
      <c r="SEY10" s="743"/>
      <c r="SEZ10" s="743"/>
      <c r="SFA10" s="743"/>
      <c r="SFB10" s="743"/>
      <c r="SFC10" s="743"/>
      <c r="SFD10" s="743"/>
      <c r="SFE10" s="743"/>
      <c r="SFF10" s="743"/>
      <c r="SFG10" s="743"/>
      <c r="SFH10" s="743"/>
      <c r="SFI10" s="743"/>
      <c r="SFJ10" s="743"/>
      <c r="SFK10" s="743"/>
      <c r="SFL10" s="743"/>
      <c r="SFM10" s="743"/>
      <c r="SFN10" s="743"/>
      <c r="SFO10" s="743"/>
      <c r="SFP10" s="743"/>
      <c r="SFQ10" s="743"/>
      <c r="SFR10" s="743"/>
      <c r="SFS10" s="743"/>
      <c r="SFT10" s="743"/>
      <c r="SFU10" s="743"/>
      <c r="SFV10" s="743"/>
      <c r="SFW10" s="743"/>
      <c r="SFX10" s="743"/>
      <c r="SFY10" s="743"/>
      <c r="SFZ10" s="743"/>
      <c r="SGA10" s="743"/>
      <c r="SGB10" s="743"/>
      <c r="SGC10" s="743"/>
      <c r="SGD10" s="743"/>
      <c r="SGE10" s="743"/>
      <c r="SGF10" s="743"/>
      <c r="SGG10" s="743"/>
      <c r="SGH10" s="743"/>
      <c r="SGI10" s="743"/>
      <c r="SGJ10" s="743"/>
      <c r="SGK10" s="743"/>
      <c r="SGL10" s="743"/>
      <c r="SGM10" s="743"/>
      <c r="SGN10" s="743"/>
      <c r="SGO10" s="743"/>
      <c r="SGP10" s="743"/>
      <c r="SGQ10" s="743"/>
      <c r="SGR10" s="743"/>
      <c r="SGS10" s="743"/>
      <c r="SGT10" s="743"/>
      <c r="SGU10" s="743"/>
      <c r="SGV10" s="743"/>
      <c r="SGW10" s="743"/>
      <c r="SGX10" s="743"/>
      <c r="SGY10" s="743"/>
      <c r="SGZ10" s="743"/>
      <c r="SHA10" s="743"/>
      <c r="SHB10" s="743"/>
      <c r="SHC10" s="743"/>
      <c r="SHD10" s="743"/>
      <c r="SHE10" s="743"/>
      <c r="SHF10" s="743"/>
      <c r="SHG10" s="743"/>
      <c r="SHH10" s="743"/>
      <c r="SHI10" s="743"/>
      <c r="SHJ10" s="743"/>
      <c r="SHK10" s="743"/>
      <c r="SHL10" s="743"/>
      <c r="SHM10" s="743"/>
      <c r="SHN10" s="743"/>
      <c r="SHO10" s="743"/>
      <c r="SHP10" s="743"/>
      <c r="SHQ10" s="743"/>
      <c r="SHR10" s="743"/>
      <c r="SHS10" s="743"/>
      <c r="SHT10" s="743"/>
      <c r="SHU10" s="743"/>
      <c r="SHV10" s="743"/>
      <c r="SHW10" s="743"/>
      <c r="SHX10" s="743"/>
      <c r="SHY10" s="743"/>
      <c r="SHZ10" s="743"/>
      <c r="SIA10" s="743"/>
      <c r="SIB10" s="743"/>
      <c r="SIC10" s="743"/>
      <c r="SID10" s="743"/>
      <c r="SIE10" s="743"/>
      <c r="SIF10" s="743"/>
      <c r="SIG10" s="743"/>
      <c r="SIH10" s="743"/>
      <c r="SII10" s="743"/>
      <c r="SIJ10" s="743"/>
      <c r="SIK10" s="743"/>
      <c r="SIL10" s="743"/>
      <c r="SIM10" s="743"/>
      <c r="SIN10" s="743"/>
      <c r="SIO10" s="743"/>
      <c r="SIP10" s="743"/>
      <c r="SIQ10" s="743"/>
      <c r="SIR10" s="743"/>
      <c r="SIS10" s="743"/>
      <c r="SIT10" s="743"/>
      <c r="SIU10" s="743"/>
      <c r="SIV10" s="743"/>
      <c r="SIW10" s="743"/>
      <c r="SIX10" s="743"/>
      <c r="SIY10" s="743"/>
      <c r="SIZ10" s="743"/>
      <c r="SJA10" s="743"/>
      <c r="SJB10" s="743"/>
      <c r="SJC10" s="743"/>
      <c r="SJD10" s="743"/>
      <c r="SJE10" s="743"/>
      <c r="SJF10" s="743"/>
      <c r="SJG10" s="743"/>
      <c r="SJH10" s="743"/>
      <c r="SJI10" s="743"/>
      <c r="SJJ10" s="743"/>
      <c r="SJK10" s="743"/>
      <c r="SJL10" s="743"/>
      <c r="SJM10" s="743"/>
      <c r="SJN10" s="743"/>
      <c r="SJO10" s="743"/>
      <c r="SJP10" s="743"/>
      <c r="SJQ10" s="743"/>
      <c r="SJR10" s="743"/>
      <c r="SJS10" s="743"/>
      <c r="SJT10" s="743"/>
      <c r="SJU10" s="743"/>
      <c r="SJV10" s="743"/>
      <c r="SJW10" s="743"/>
      <c r="SJX10" s="743"/>
      <c r="SJY10" s="743"/>
      <c r="SJZ10" s="743"/>
      <c r="SKA10" s="743"/>
      <c r="SKB10" s="743"/>
      <c r="SKC10" s="743"/>
      <c r="SKD10" s="743"/>
      <c r="SKE10" s="743"/>
      <c r="SKF10" s="743"/>
      <c r="SKG10" s="743"/>
      <c r="SKH10" s="743"/>
      <c r="SKI10" s="743"/>
      <c r="SKJ10" s="743"/>
      <c r="SKK10" s="743"/>
      <c r="SKL10" s="743"/>
      <c r="SKM10" s="743"/>
      <c r="SKN10" s="743"/>
      <c r="SKO10" s="743"/>
      <c r="SKP10" s="743"/>
      <c r="SKQ10" s="743"/>
      <c r="SKR10" s="743"/>
      <c r="SKS10" s="743"/>
      <c r="SKT10" s="743"/>
      <c r="SKU10" s="743"/>
      <c r="SKV10" s="743"/>
      <c r="SKW10" s="743"/>
      <c r="SKX10" s="743"/>
      <c r="SKY10" s="743"/>
      <c r="SKZ10" s="743"/>
      <c r="SLA10" s="743"/>
      <c r="SLB10" s="743"/>
      <c r="SLC10" s="743"/>
      <c r="SLD10" s="743"/>
      <c r="SLE10" s="743"/>
      <c r="SLF10" s="743"/>
      <c r="SLG10" s="743"/>
      <c r="SLH10" s="743"/>
      <c r="SLI10" s="743"/>
      <c r="SLJ10" s="743"/>
      <c r="SLK10" s="743"/>
      <c r="SLL10" s="743"/>
      <c r="SLM10" s="743"/>
      <c r="SLN10" s="743"/>
      <c r="SLO10" s="743"/>
      <c r="SLP10" s="743"/>
      <c r="SLQ10" s="743"/>
      <c r="SLR10" s="743"/>
      <c r="SLS10" s="743"/>
      <c r="SLT10" s="743"/>
      <c r="SLU10" s="743"/>
      <c r="SLV10" s="743"/>
      <c r="SLW10" s="743"/>
      <c r="SLX10" s="743"/>
      <c r="SLY10" s="743"/>
      <c r="SLZ10" s="743"/>
      <c r="SMA10" s="743"/>
      <c r="SMB10" s="743"/>
      <c r="SMC10" s="743"/>
      <c r="SMD10" s="743"/>
      <c r="SME10" s="743"/>
      <c r="SMF10" s="743"/>
      <c r="SMG10" s="743"/>
      <c r="SMH10" s="743"/>
      <c r="SMI10" s="743"/>
      <c r="SMJ10" s="743"/>
      <c r="SMK10" s="743"/>
      <c r="SML10" s="743"/>
      <c r="SMM10" s="743"/>
      <c r="SMN10" s="743"/>
      <c r="SMO10" s="743"/>
      <c r="SMP10" s="743"/>
      <c r="SMQ10" s="743"/>
      <c r="SMR10" s="743"/>
      <c r="SMS10" s="743"/>
      <c r="SMT10" s="743"/>
      <c r="SMU10" s="743"/>
      <c r="SMV10" s="743"/>
      <c r="SMW10" s="743"/>
      <c r="SMX10" s="743"/>
      <c r="SMY10" s="743"/>
      <c r="SMZ10" s="743"/>
      <c r="SNA10" s="743"/>
      <c r="SNB10" s="743"/>
      <c r="SNC10" s="743"/>
      <c r="SND10" s="743"/>
      <c r="SNE10" s="743"/>
      <c r="SNF10" s="743"/>
      <c r="SNG10" s="743"/>
      <c r="SNH10" s="743"/>
      <c r="SNI10" s="743"/>
      <c r="SNJ10" s="743"/>
      <c r="SNK10" s="743"/>
      <c r="SNL10" s="743"/>
      <c r="SNM10" s="743"/>
      <c r="SNN10" s="743"/>
      <c r="SNO10" s="743"/>
      <c r="SNP10" s="743"/>
      <c r="SNQ10" s="743"/>
      <c r="SNR10" s="743"/>
      <c r="SNS10" s="743"/>
      <c r="SNT10" s="743"/>
      <c r="SNU10" s="743"/>
      <c r="SNV10" s="743"/>
      <c r="SNW10" s="743"/>
      <c r="SNX10" s="743"/>
      <c r="SNY10" s="743"/>
      <c r="SNZ10" s="743"/>
      <c r="SOA10" s="743"/>
      <c r="SOB10" s="743"/>
      <c r="SOC10" s="743"/>
      <c r="SOD10" s="743"/>
      <c r="SOE10" s="743"/>
      <c r="SOF10" s="743"/>
      <c r="SOG10" s="743"/>
      <c r="SOH10" s="743"/>
      <c r="SOI10" s="743"/>
      <c r="SOJ10" s="743"/>
      <c r="SOK10" s="743"/>
      <c r="SOL10" s="743"/>
      <c r="SOM10" s="743"/>
      <c r="SON10" s="743"/>
      <c r="SOO10" s="743"/>
      <c r="SOP10" s="743"/>
      <c r="SOQ10" s="743"/>
      <c r="SOR10" s="743"/>
      <c r="SOS10" s="743"/>
      <c r="SOT10" s="743"/>
      <c r="SOU10" s="743"/>
      <c r="SOV10" s="743"/>
      <c r="SOW10" s="743"/>
      <c r="SOX10" s="743"/>
      <c r="SOY10" s="743"/>
      <c r="SOZ10" s="743"/>
      <c r="SPA10" s="743"/>
      <c r="SPB10" s="743"/>
      <c r="SPC10" s="743"/>
      <c r="SPD10" s="743"/>
      <c r="SPE10" s="743"/>
      <c r="SPF10" s="743"/>
      <c r="SPG10" s="743"/>
      <c r="SPH10" s="743"/>
      <c r="SPI10" s="743"/>
      <c r="SPJ10" s="743"/>
      <c r="SPK10" s="743"/>
      <c r="SPL10" s="743"/>
      <c r="SPM10" s="743"/>
      <c r="SPN10" s="743"/>
      <c r="SPO10" s="743"/>
      <c r="SPP10" s="743"/>
      <c r="SPQ10" s="743"/>
      <c r="SPR10" s="743"/>
      <c r="SPS10" s="743"/>
      <c r="SPT10" s="743"/>
      <c r="SPU10" s="743"/>
      <c r="SPV10" s="743"/>
      <c r="SPW10" s="743"/>
      <c r="SPX10" s="743"/>
      <c r="SPY10" s="743"/>
      <c r="SPZ10" s="743"/>
      <c r="SQA10" s="743"/>
      <c r="SQB10" s="743"/>
      <c r="SQC10" s="743"/>
      <c r="SQD10" s="743"/>
      <c r="SQE10" s="743"/>
      <c r="SQF10" s="743"/>
      <c r="SQG10" s="743"/>
      <c r="SQH10" s="743"/>
      <c r="SQI10" s="743"/>
      <c r="SQJ10" s="743"/>
      <c r="SQK10" s="743"/>
      <c r="SQL10" s="743"/>
      <c r="SQM10" s="743"/>
      <c r="SQN10" s="743"/>
      <c r="SQO10" s="743"/>
      <c r="SQP10" s="743"/>
      <c r="SQQ10" s="743"/>
      <c r="SQR10" s="743"/>
      <c r="SQS10" s="743"/>
      <c r="SQT10" s="743"/>
      <c r="SQU10" s="743"/>
      <c r="SQV10" s="743"/>
      <c r="SQW10" s="743"/>
      <c r="SQX10" s="743"/>
      <c r="SQY10" s="743"/>
      <c r="SQZ10" s="743"/>
      <c r="SRA10" s="743"/>
      <c r="SRB10" s="743"/>
      <c r="SRC10" s="743"/>
      <c r="SRD10" s="743"/>
      <c r="SRE10" s="743"/>
      <c r="SRF10" s="743"/>
      <c r="SRG10" s="743"/>
      <c r="SRH10" s="743"/>
      <c r="SRI10" s="743"/>
      <c r="SRJ10" s="743"/>
      <c r="SRK10" s="743"/>
      <c r="SRL10" s="743"/>
      <c r="SRM10" s="743"/>
      <c r="SRN10" s="743"/>
      <c r="SRO10" s="743"/>
      <c r="SRP10" s="743"/>
      <c r="SRQ10" s="743"/>
      <c r="SRR10" s="743"/>
      <c r="SRS10" s="743"/>
      <c r="SRT10" s="743"/>
      <c r="SRU10" s="743"/>
      <c r="SRV10" s="743"/>
      <c r="SRW10" s="743"/>
      <c r="SRX10" s="743"/>
      <c r="SRY10" s="743"/>
      <c r="SRZ10" s="743"/>
      <c r="SSA10" s="743"/>
      <c r="SSB10" s="743"/>
      <c r="SSC10" s="743"/>
      <c r="SSD10" s="743"/>
      <c r="SSE10" s="743"/>
      <c r="SSF10" s="743"/>
      <c r="SSG10" s="743"/>
      <c r="SSH10" s="743"/>
      <c r="SSI10" s="743"/>
      <c r="SSJ10" s="743"/>
      <c r="SSK10" s="743"/>
      <c r="SSL10" s="743"/>
      <c r="SSM10" s="743"/>
      <c r="SSN10" s="743"/>
      <c r="SSO10" s="743"/>
      <c r="SSP10" s="743"/>
      <c r="SSQ10" s="743"/>
      <c r="SSR10" s="743"/>
      <c r="SSS10" s="743"/>
      <c r="SST10" s="743"/>
      <c r="SSU10" s="743"/>
      <c r="SSV10" s="743"/>
      <c r="SSW10" s="743"/>
      <c r="SSX10" s="743"/>
      <c r="SSY10" s="743"/>
      <c r="SSZ10" s="743"/>
      <c r="STA10" s="743"/>
      <c r="STB10" s="743"/>
      <c r="STC10" s="743"/>
      <c r="STD10" s="743"/>
      <c r="STE10" s="743"/>
      <c r="STF10" s="743"/>
      <c r="STG10" s="743"/>
      <c r="STH10" s="743"/>
      <c r="STI10" s="743"/>
      <c r="STJ10" s="743"/>
      <c r="STK10" s="743"/>
      <c r="STL10" s="743"/>
      <c r="STM10" s="743"/>
      <c r="STN10" s="743"/>
      <c r="STO10" s="743"/>
      <c r="STP10" s="743"/>
      <c r="STQ10" s="743"/>
      <c r="STR10" s="743"/>
      <c r="STS10" s="743"/>
      <c r="STT10" s="743"/>
      <c r="STU10" s="743"/>
      <c r="STV10" s="743"/>
      <c r="STW10" s="743"/>
      <c r="STX10" s="743"/>
      <c r="STY10" s="743"/>
      <c r="STZ10" s="743"/>
      <c r="SUA10" s="743"/>
      <c r="SUB10" s="743"/>
      <c r="SUC10" s="743"/>
      <c r="SUD10" s="743"/>
      <c r="SUE10" s="743"/>
      <c r="SUF10" s="743"/>
      <c r="SUG10" s="743"/>
      <c r="SUH10" s="743"/>
      <c r="SUI10" s="743"/>
      <c r="SUJ10" s="743"/>
      <c r="SUK10" s="743"/>
      <c r="SUL10" s="743"/>
      <c r="SUM10" s="743"/>
      <c r="SUN10" s="743"/>
      <c r="SUO10" s="743"/>
      <c r="SUP10" s="743"/>
      <c r="SUQ10" s="743"/>
      <c r="SUR10" s="743"/>
      <c r="SUS10" s="743"/>
      <c r="SUT10" s="743"/>
      <c r="SUU10" s="743"/>
      <c r="SUV10" s="743"/>
      <c r="SUW10" s="743"/>
      <c r="SUX10" s="743"/>
      <c r="SUY10" s="743"/>
      <c r="SUZ10" s="743"/>
      <c r="SVA10" s="743"/>
      <c r="SVB10" s="743"/>
      <c r="SVC10" s="743"/>
      <c r="SVD10" s="743"/>
      <c r="SVE10" s="743"/>
      <c r="SVF10" s="743"/>
      <c r="SVG10" s="743"/>
      <c r="SVH10" s="743"/>
      <c r="SVI10" s="743"/>
      <c r="SVJ10" s="743"/>
      <c r="SVK10" s="743"/>
      <c r="SVL10" s="743"/>
      <c r="SVM10" s="743"/>
      <c r="SVN10" s="743"/>
      <c r="SVO10" s="743"/>
      <c r="SVP10" s="743"/>
      <c r="SVQ10" s="743"/>
      <c r="SVR10" s="743"/>
      <c r="SVS10" s="743"/>
      <c r="SVT10" s="743"/>
      <c r="SVU10" s="743"/>
      <c r="SVV10" s="743"/>
      <c r="SVW10" s="743"/>
      <c r="SVX10" s="743"/>
      <c r="SVY10" s="743"/>
      <c r="SVZ10" s="743"/>
      <c r="SWA10" s="743"/>
      <c r="SWB10" s="743"/>
      <c r="SWC10" s="743"/>
      <c r="SWD10" s="743"/>
      <c r="SWE10" s="743"/>
      <c r="SWF10" s="743"/>
      <c r="SWG10" s="743"/>
      <c r="SWH10" s="743"/>
      <c r="SWI10" s="743"/>
      <c r="SWJ10" s="743"/>
      <c r="SWK10" s="743"/>
      <c r="SWL10" s="743"/>
      <c r="SWM10" s="743"/>
      <c r="SWN10" s="743"/>
      <c r="SWO10" s="743"/>
      <c r="SWP10" s="743"/>
      <c r="SWQ10" s="743"/>
      <c r="SWR10" s="743"/>
      <c r="SWS10" s="743"/>
      <c r="SWT10" s="743"/>
      <c r="SWU10" s="743"/>
      <c r="SWV10" s="743"/>
      <c r="SWW10" s="743"/>
      <c r="SWX10" s="743"/>
      <c r="SWY10" s="743"/>
      <c r="SWZ10" s="743"/>
      <c r="SXA10" s="743"/>
      <c r="SXB10" s="743"/>
      <c r="SXC10" s="743"/>
      <c r="SXD10" s="743"/>
      <c r="SXE10" s="743"/>
      <c r="SXF10" s="743"/>
      <c r="SXG10" s="743"/>
      <c r="SXH10" s="743"/>
      <c r="SXI10" s="743"/>
      <c r="SXJ10" s="743"/>
      <c r="SXK10" s="743"/>
      <c r="SXL10" s="743"/>
      <c r="SXM10" s="743"/>
      <c r="SXN10" s="743"/>
      <c r="SXO10" s="743"/>
      <c r="SXP10" s="743"/>
      <c r="SXQ10" s="743"/>
      <c r="SXR10" s="743"/>
      <c r="SXS10" s="743"/>
      <c r="SXT10" s="743"/>
      <c r="SXU10" s="743"/>
      <c r="SXV10" s="743"/>
      <c r="SXW10" s="743"/>
      <c r="SXX10" s="743"/>
      <c r="SXY10" s="743"/>
      <c r="SXZ10" s="743"/>
      <c r="SYA10" s="743"/>
      <c r="SYB10" s="743"/>
      <c r="SYC10" s="743"/>
      <c r="SYD10" s="743"/>
      <c r="SYE10" s="743"/>
      <c r="SYF10" s="743"/>
      <c r="SYG10" s="743"/>
      <c r="SYH10" s="743"/>
      <c r="SYI10" s="743"/>
      <c r="SYJ10" s="743"/>
      <c r="SYK10" s="743"/>
      <c r="SYL10" s="743"/>
      <c r="SYM10" s="743"/>
      <c r="SYN10" s="743"/>
      <c r="SYO10" s="743"/>
      <c r="SYP10" s="743"/>
      <c r="SYQ10" s="743"/>
      <c r="SYR10" s="743"/>
      <c r="SYS10" s="743"/>
      <c r="SYT10" s="743"/>
      <c r="SYU10" s="743"/>
      <c r="SYV10" s="743"/>
      <c r="SYW10" s="743"/>
      <c r="SYX10" s="743"/>
      <c r="SYY10" s="743"/>
      <c r="SYZ10" s="743"/>
      <c r="SZA10" s="743"/>
      <c r="SZB10" s="743"/>
      <c r="SZC10" s="743"/>
      <c r="SZD10" s="743"/>
      <c r="SZE10" s="743"/>
      <c r="SZF10" s="743"/>
      <c r="SZG10" s="743"/>
      <c r="SZH10" s="743"/>
      <c r="SZI10" s="743"/>
      <c r="SZJ10" s="743"/>
      <c r="SZK10" s="743"/>
      <c r="SZL10" s="743"/>
      <c r="SZM10" s="743"/>
      <c r="SZN10" s="743"/>
      <c r="SZO10" s="743"/>
      <c r="SZP10" s="743"/>
      <c r="SZQ10" s="743"/>
      <c r="SZR10" s="743"/>
      <c r="SZS10" s="743"/>
      <c r="SZT10" s="743"/>
      <c r="SZU10" s="743"/>
      <c r="SZV10" s="743"/>
      <c r="SZW10" s="743"/>
      <c r="SZX10" s="743"/>
      <c r="SZY10" s="743"/>
      <c r="SZZ10" s="743"/>
      <c r="TAA10" s="743"/>
      <c r="TAB10" s="743"/>
      <c r="TAC10" s="743"/>
      <c r="TAD10" s="743"/>
      <c r="TAE10" s="743"/>
      <c r="TAF10" s="743"/>
      <c r="TAG10" s="743"/>
      <c r="TAH10" s="743"/>
      <c r="TAI10" s="743"/>
      <c r="TAJ10" s="743"/>
      <c r="TAK10" s="743"/>
      <c r="TAL10" s="743"/>
      <c r="TAM10" s="743"/>
      <c r="TAN10" s="743"/>
      <c r="TAO10" s="743"/>
      <c r="TAP10" s="743"/>
      <c r="TAQ10" s="743"/>
      <c r="TAR10" s="743"/>
      <c r="TAS10" s="743"/>
      <c r="TAT10" s="743"/>
      <c r="TAU10" s="743"/>
      <c r="TAV10" s="743"/>
      <c r="TAW10" s="743"/>
      <c r="TAX10" s="743"/>
      <c r="TAY10" s="743"/>
      <c r="TAZ10" s="743"/>
      <c r="TBA10" s="743"/>
      <c r="TBB10" s="743"/>
      <c r="TBC10" s="743"/>
      <c r="TBD10" s="743"/>
      <c r="TBE10" s="743"/>
      <c r="TBF10" s="743"/>
      <c r="TBG10" s="743"/>
      <c r="TBH10" s="743"/>
      <c r="TBI10" s="743"/>
      <c r="TBJ10" s="743"/>
      <c r="TBK10" s="743"/>
      <c r="TBL10" s="743"/>
      <c r="TBM10" s="743"/>
      <c r="TBN10" s="743"/>
      <c r="TBO10" s="743"/>
      <c r="TBP10" s="743"/>
      <c r="TBQ10" s="743"/>
      <c r="TBR10" s="743"/>
      <c r="TBS10" s="743"/>
      <c r="TBT10" s="743"/>
      <c r="TBU10" s="743"/>
      <c r="TBV10" s="743"/>
      <c r="TBW10" s="743"/>
      <c r="TBX10" s="743"/>
      <c r="TBY10" s="743"/>
      <c r="TBZ10" s="743"/>
      <c r="TCA10" s="743"/>
      <c r="TCB10" s="743"/>
      <c r="TCC10" s="743"/>
      <c r="TCD10" s="743"/>
      <c r="TCE10" s="743"/>
      <c r="TCF10" s="743"/>
      <c r="TCG10" s="743"/>
      <c r="TCH10" s="743"/>
      <c r="TCI10" s="743"/>
      <c r="TCJ10" s="743"/>
      <c r="TCK10" s="743"/>
      <c r="TCL10" s="743"/>
      <c r="TCM10" s="743"/>
      <c r="TCN10" s="743"/>
      <c r="TCO10" s="743"/>
      <c r="TCP10" s="743"/>
      <c r="TCQ10" s="743"/>
      <c r="TCR10" s="743"/>
      <c r="TCS10" s="743"/>
      <c r="TCT10" s="743"/>
      <c r="TCU10" s="743"/>
      <c r="TCV10" s="743"/>
      <c r="TCW10" s="743"/>
      <c r="TCX10" s="743"/>
      <c r="TCY10" s="743"/>
      <c r="TCZ10" s="743"/>
      <c r="TDA10" s="743"/>
      <c r="TDB10" s="743"/>
      <c r="TDC10" s="743"/>
      <c r="TDD10" s="743"/>
      <c r="TDE10" s="743"/>
      <c r="TDF10" s="743"/>
      <c r="TDG10" s="743"/>
      <c r="TDH10" s="743"/>
      <c r="TDI10" s="743"/>
      <c r="TDJ10" s="743"/>
      <c r="TDK10" s="743"/>
      <c r="TDL10" s="743"/>
      <c r="TDM10" s="743"/>
      <c r="TDN10" s="743"/>
      <c r="TDO10" s="743"/>
      <c r="TDP10" s="743"/>
      <c r="TDQ10" s="743"/>
      <c r="TDR10" s="743"/>
      <c r="TDS10" s="743"/>
      <c r="TDT10" s="743"/>
      <c r="TDU10" s="743"/>
      <c r="TDV10" s="743"/>
      <c r="TDW10" s="743"/>
      <c r="TDX10" s="743"/>
      <c r="TDY10" s="743"/>
      <c r="TDZ10" s="743"/>
      <c r="TEA10" s="743"/>
      <c r="TEB10" s="743"/>
      <c r="TEC10" s="743"/>
      <c r="TED10" s="743"/>
      <c r="TEE10" s="743"/>
      <c r="TEF10" s="743"/>
      <c r="TEG10" s="743"/>
      <c r="TEH10" s="743"/>
      <c r="TEI10" s="743"/>
      <c r="TEJ10" s="743"/>
      <c r="TEK10" s="743"/>
      <c r="TEL10" s="743"/>
      <c r="TEM10" s="743"/>
      <c r="TEN10" s="743"/>
      <c r="TEO10" s="743"/>
      <c r="TEP10" s="743"/>
      <c r="TEQ10" s="743"/>
      <c r="TER10" s="743"/>
      <c r="TES10" s="743"/>
      <c r="TET10" s="743"/>
      <c r="TEU10" s="743"/>
      <c r="TEV10" s="743"/>
      <c r="TEW10" s="743"/>
      <c r="TEX10" s="743"/>
      <c r="TEY10" s="743"/>
      <c r="TEZ10" s="743"/>
      <c r="TFA10" s="743"/>
      <c r="TFB10" s="743"/>
      <c r="TFC10" s="743"/>
      <c r="TFD10" s="743"/>
      <c r="TFE10" s="743"/>
      <c r="TFF10" s="743"/>
      <c r="TFG10" s="743"/>
      <c r="TFH10" s="743"/>
      <c r="TFI10" s="743"/>
      <c r="TFJ10" s="743"/>
      <c r="TFK10" s="743"/>
      <c r="TFL10" s="743"/>
      <c r="TFM10" s="743"/>
      <c r="TFN10" s="743"/>
      <c r="TFO10" s="743"/>
      <c r="TFP10" s="743"/>
      <c r="TFQ10" s="743"/>
      <c r="TFR10" s="743"/>
      <c r="TFS10" s="743"/>
      <c r="TFT10" s="743"/>
      <c r="TFU10" s="743"/>
      <c r="TFV10" s="743"/>
      <c r="TFW10" s="743"/>
      <c r="TFX10" s="743"/>
      <c r="TFY10" s="743"/>
      <c r="TFZ10" s="743"/>
      <c r="TGA10" s="743"/>
      <c r="TGB10" s="743"/>
      <c r="TGC10" s="743"/>
      <c r="TGD10" s="743"/>
      <c r="TGE10" s="743"/>
      <c r="TGF10" s="743"/>
      <c r="TGG10" s="743"/>
      <c r="TGH10" s="743"/>
      <c r="TGI10" s="743"/>
      <c r="TGJ10" s="743"/>
      <c r="TGK10" s="743"/>
      <c r="TGL10" s="743"/>
      <c r="TGM10" s="743"/>
      <c r="TGN10" s="743"/>
      <c r="TGO10" s="743"/>
      <c r="TGP10" s="743"/>
      <c r="TGQ10" s="743"/>
      <c r="TGR10" s="743"/>
      <c r="TGS10" s="743"/>
      <c r="TGT10" s="743"/>
      <c r="TGU10" s="743"/>
      <c r="TGV10" s="743"/>
      <c r="TGW10" s="743"/>
      <c r="TGX10" s="743"/>
      <c r="TGY10" s="743"/>
      <c r="TGZ10" s="743"/>
      <c r="THA10" s="743"/>
      <c r="THB10" s="743"/>
      <c r="THC10" s="743"/>
      <c r="THD10" s="743"/>
      <c r="THE10" s="743"/>
      <c r="THF10" s="743"/>
      <c r="THG10" s="743"/>
      <c r="THH10" s="743"/>
      <c r="THI10" s="743"/>
      <c r="THJ10" s="743"/>
      <c r="THK10" s="743"/>
      <c r="THL10" s="743"/>
      <c r="THM10" s="743"/>
      <c r="THN10" s="743"/>
      <c r="THO10" s="743"/>
      <c r="THP10" s="743"/>
      <c r="THQ10" s="743"/>
      <c r="THR10" s="743"/>
      <c r="THS10" s="743"/>
      <c r="THT10" s="743"/>
      <c r="THU10" s="743"/>
      <c r="THV10" s="743"/>
      <c r="THW10" s="743"/>
      <c r="THX10" s="743"/>
      <c r="THY10" s="743"/>
      <c r="THZ10" s="743"/>
      <c r="TIA10" s="743"/>
      <c r="TIB10" s="743"/>
      <c r="TIC10" s="743"/>
      <c r="TID10" s="743"/>
      <c r="TIE10" s="743"/>
      <c r="TIF10" s="743"/>
      <c r="TIG10" s="743"/>
      <c r="TIH10" s="743"/>
      <c r="TII10" s="743"/>
      <c r="TIJ10" s="743"/>
      <c r="TIK10" s="743"/>
      <c r="TIL10" s="743"/>
      <c r="TIM10" s="743"/>
      <c r="TIN10" s="743"/>
      <c r="TIO10" s="743"/>
      <c r="TIP10" s="743"/>
      <c r="TIQ10" s="743"/>
      <c r="TIR10" s="743"/>
      <c r="TIS10" s="743"/>
      <c r="TIT10" s="743"/>
      <c r="TIU10" s="743"/>
      <c r="TIV10" s="743"/>
      <c r="TIW10" s="743"/>
      <c r="TIX10" s="743"/>
      <c r="TIY10" s="743"/>
      <c r="TIZ10" s="743"/>
      <c r="TJA10" s="743"/>
      <c r="TJB10" s="743"/>
      <c r="TJC10" s="743"/>
      <c r="TJD10" s="743"/>
      <c r="TJE10" s="743"/>
      <c r="TJF10" s="743"/>
      <c r="TJG10" s="743"/>
      <c r="TJH10" s="743"/>
      <c r="TJI10" s="743"/>
      <c r="TJJ10" s="743"/>
      <c r="TJK10" s="743"/>
      <c r="TJL10" s="743"/>
      <c r="TJM10" s="743"/>
      <c r="TJN10" s="743"/>
      <c r="TJO10" s="743"/>
      <c r="TJP10" s="743"/>
      <c r="TJQ10" s="743"/>
      <c r="TJR10" s="743"/>
      <c r="TJS10" s="743"/>
      <c r="TJT10" s="743"/>
      <c r="TJU10" s="743"/>
      <c r="TJV10" s="743"/>
      <c r="TJW10" s="743"/>
      <c r="TJX10" s="743"/>
      <c r="TJY10" s="743"/>
      <c r="TJZ10" s="743"/>
      <c r="TKA10" s="743"/>
      <c r="TKB10" s="743"/>
      <c r="TKC10" s="743"/>
      <c r="TKD10" s="743"/>
      <c r="TKE10" s="743"/>
      <c r="TKF10" s="743"/>
      <c r="TKG10" s="743"/>
      <c r="TKH10" s="743"/>
      <c r="TKI10" s="743"/>
      <c r="TKJ10" s="743"/>
      <c r="TKK10" s="743"/>
      <c r="TKL10" s="743"/>
      <c r="TKM10" s="743"/>
      <c r="TKN10" s="743"/>
      <c r="TKO10" s="743"/>
      <c r="TKP10" s="743"/>
      <c r="TKQ10" s="743"/>
      <c r="TKR10" s="743"/>
      <c r="TKS10" s="743"/>
      <c r="TKT10" s="743"/>
      <c r="TKU10" s="743"/>
      <c r="TKV10" s="743"/>
      <c r="TKW10" s="743"/>
      <c r="TKX10" s="743"/>
      <c r="TKY10" s="743"/>
      <c r="TKZ10" s="743"/>
      <c r="TLA10" s="743"/>
      <c r="TLB10" s="743"/>
      <c r="TLC10" s="743"/>
      <c r="TLD10" s="743"/>
      <c r="TLE10" s="743"/>
      <c r="TLF10" s="743"/>
      <c r="TLG10" s="743"/>
      <c r="TLH10" s="743"/>
      <c r="TLI10" s="743"/>
      <c r="TLJ10" s="743"/>
      <c r="TLK10" s="743"/>
      <c r="TLL10" s="743"/>
      <c r="TLM10" s="743"/>
      <c r="TLN10" s="743"/>
      <c r="TLO10" s="743"/>
      <c r="TLP10" s="743"/>
      <c r="TLQ10" s="743"/>
      <c r="TLR10" s="743"/>
      <c r="TLS10" s="743"/>
      <c r="TLT10" s="743"/>
      <c r="TLU10" s="743"/>
      <c r="TLV10" s="743"/>
      <c r="TLW10" s="743"/>
      <c r="TLX10" s="743"/>
      <c r="TLY10" s="743"/>
      <c r="TLZ10" s="743"/>
      <c r="TMA10" s="743"/>
      <c r="TMB10" s="743"/>
      <c r="TMC10" s="743"/>
      <c r="TMD10" s="743"/>
      <c r="TME10" s="743"/>
      <c r="TMF10" s="743"/>
      <c r="TMG10" s="743"/>
      <c r="TMH10" s="743"/>
      <c r="TMI10" s="743"/>
      <c r="TMJ10" s="743"/>
      <c r="TMK10" s="743"/>
      <c r="TML10" s="743"/>
      <c r="TMM10" s="743"/>
      <c r="TMN10" s="743"/>
      <c r="TMO10" s="743"/>
      <c r="TMP10" s="743"/>
      <c r="TMQ10" s="743"/>
      <c r="TMR10" s="743"/>
      <c r="TMS10" s="743"/>
      <c r="TMT10" s="743"/>
      <c r="TMU10" s="743"/>
      <c r="TMV10" s="743"/>
      <c r="TMW10" s="743"/>
      <c r="TMX10" s="743"/>
      <c r="TMY10" s="743"/>
      <c r="TMZ10" s="743"/>
      <c r="TNA10" s="743"/>
      <c r="TNB10" s="743"/>
      <c r="TNC10" s="743"/>
      <c r="TND10" s="743"/>
      <c r="TNE10" s="743"/>
      <c r="TNF10" s="743"/>
      <c r="TNG10" s="743"/>
      <c r="TNH10" s="743"/>
      <c r="TNI10" s="743"/>
      <c r="TNJ10" s="743"/>
      <c r="TNK10" s="743"/>
      <c r="TNL10" s="743"/>
      <c r="TNM10" s="743"/>
      <c r="TNN10" s="743"/>
      <c r="TNO10" s="743"/>
      <c r="TNP10" s="743"/>
      <c r="TNQ10" s="743"/>
      <c r="TNR10" s="743"/>
      <c r="TNS10" s="743"/>
      <c r="TNT10" s="743"/>
      <c r="TNU10" s="743"/>
      <c r="TNV10" s="743"/>
      <c r="TNW10" s="743"/>
      <c r="TNX10" s="743"/>
      <c r="TNY10" s="743"/>
      <c r="TNZ10" s="743"/>
      <c r="TOA10" s="743"/>
      <c r="TOB10" s="743"/>
      <c r="TOC10" s="743"/>
      <c r="TOD10" s="743"/>
      <c r="TOE10" s="743"/>
      <c r="TOF10" s="743"/>
      <c r="TOG10" s="743"/>
      <c r="TOH10" s="743"/>
      <c r="TOI10" s="743"/>
      <c r="TOJ10" s="743"/>
      <c r="TOK10" s="743"/>
      <c r="TOL10" s="743"/>
      <c r="TOM10" s="743"/>
      <c r="TON10" s="743"/>
      <c r="TOO10" s="743"/>
      <c r="TOP10" s="743"/>
      <c r="TOQ10" s="743"/>
      <c r="TOR10" s="743"/>
      <c r="TOS10" s="743"/>
      <c r="TOT10" s="743"/>
      <c r="TOU10" s="743"/>
      <c r="TOV10" s="743"/>
      <c r="TOW10" s="743"/>
      <c r="TOX10" s="743"/>
      <c r="TOY10" s="743"/>
      <c r="TOZ10" s="743"/>
      <c r="TPA10" s="743"/>
      <c r="TPB10" s="743"/>
      <c r="TPC10" s="743"/>
      <c r="TPD10" s="743"/>
      <c r="TPE10" s="743"/>
      <c r="TPF10" s="743"/>
      <c r="TPG10" s="743"/>
      <c r="TPH10" s="743"/>
      <c r="TPI10" s="743"/>
      <c r="TPJ10" s="743"/>
      <c r="TPK10" s="743"/>
      <c r="TPL10" s="743"/>
      <c r="TPM10" s="743"/>
      <c r="TPN10" s="743"/>
      <c r="TPO10" s="743"/>
      <c r="TPP10" s="743"/>
      <c r="TPQ10" s="743"/>
      <c r="TPR10" s="743"/>
      <c r="TPS10" s="743"/>
      <c r="TPT10" s="743"/>
      <c r="TPU10" s="743"/>
      <c r="TPV10" s="743"/>
      <c r="TPW10" s="743"/>
      <c r="TPX10" s="743"/>
      <c r="TPY10" s="743"/>
      <c r="TPZ10" s="743"/>
      <c r="TQA10" s="743"/>
      <c r="TQB10" s="743"/>
      <c r="TQC10" s="743"/>
      <c r="TQD10" s="743"/>
      <c r="TQE10" s="743"/>
      <c r="TQF10" s="743"/>
      <c r="TQG10" s="743"/>
      <c r="TQH10" s="743"/>
      <c r="TQI10" s="743"/>
      <c r="TQJ10" s="743"/>
      <c r="TQK10" s="743"/>
      <c r="TQL10" s="743"/>
      <c r="TQM10" s="743"/>
      <c r="TQN10" s="743"/>
      <c r="TQO10" s="743"/>
      <c r="TQP10" s="743"/>
      <c r="TQQ10" s="743"/>
      <c r="TQR10" s="743"/>
      <c r="TQS10" s="743"/>
      <c r="TQT10" s="743"/>
      <c r="TQU10" s="743"/>
      <c r="TQV10" s="743"/>
      <c r="TQW10" s="743"/>
      <c r="TQX10" s="743"/>
      <c r="TQY10" s="743"/>
      <c r="TQZ10" s="743"/>
      <c r="TRA10" s="743"/>
      <c r="TRB10" s="743"/>
      <c r="TRC10" s="743"/>
      <c r="TRD10" s="743"/>
      <c r="TRE10" s="743"/>
      <c r="TRF10" s="743"/>
      <c r="TRG10" s="743"/>
      <c r="TRH10" s="743"/>
      <c r="TRI10" s="743"/>
      <c r="TRJ10" s="743"/>
      <c r="TRK10" s="743"/>
      <c r="TRL10" s="743"/>
      <c r="TRM10" s="743"/>
      <c r="TRN10" s="743"/>
      <c r="TRO10" s="743"/>
      <c r="TRP10" s="743"/>
      <c r="TRQ10" s="743"/>
      <c r="TRR10" s="743"/>
      <c r="TRS10" s="743"/>
      <c r="TRT10" s="743"/>
      <c r="TRU10" s="743"/>
      <c r="TRV10" s="743"/>
      <c r="TRW10" s="743"/>
      <c r="TRX10" s="743"/>
      <c r="TRY10" s="743"/>
      <c r="TRZ10" s="743"/>
      <c r="TSA10" s="743"/>
      <c r="TSB10" s="743"/>
      <c r="TSC10" s="743"/>
      <c r="TSD10" s="743"/>
      <c r="TSE10" s="743"/>
      <c r="TSF10" s="743"/>
      <c r="TSG10" s="743"/>
      <c r="TSH10" s="743"/>
      <c r="TSI10" s="743"/>
      <c r="TSJ10" s="743"/>
      <c r="TSK10" s="743"/>
      <c r="TSL10" s="743"/>
      <c r="TSM10" s="743"/>
      <c r="TSN10" s="743"/>
      <c r="TSO10" s="743"/>
      <c r="TSP10" s="743"/>
      <c r="TSQ10" s="743"/>
      <c r="TSR10" s="743"/>
      <c r="TSS10" s="743"/>
      <c r="TST10" s="743"/>
      <c r="TSU10" s="743"/>
      <c r="TSV10" s="743"/>
      <c r="TSW10" s="743"/>
      <c r="TSX10" s="743"/>
      <c r="TSY10" s="743"/>
      <c r="TSZ10" s="743"/>
      <c r="TTA10" s="743"/>
      <c r="TTB10" s="743"/>
      <c r="TTC10" s="743"/>
      <c r="TTD10" s="743"/>
      <c r="TTE10" s="743"/>
      <c r="TTF10" s="743"/>
      <c r="TTG10" s="743"/>
      <c r="TTH10" s="743"/>
      <c r="TTI10" s="743"/>
      <c r="TTJ10" s="743"/>
      <c r="TTK10" s="743"/>
      <c r="TTL10" s="743"/>
      <c r="TTM10" s="743"/>
      <c r="TTN10" s="743"/>
      <c r="TTO10" s="743"/>
      <c r="TTP10" s="743"/>
      <c r="TTQ10" s="743"/>
      <c r="TTR10" s="743"/>
      <c r="TTS10" s="743"/>
      <c r="TTT10" s="743"/>
      <c r="TTU10" s="743"/>
      <c r="TTV10" s="743"/>
      <c r="TTW10" s="743"/>
      <c r="TTX10" s="743"/>
      <c r="TTY10" s="743"/>
      <c r="TTZ10" s="743"/>
      <c r="TUA10" s="743"/>
      <c r="TUB10" s="743"/>
      <c r="TUC10" s="743"/>
      <c r="TUD10" s="743"/>
      <c r="TUE10" s="743"/>
      <c r="TUF10" s="743"/>
      <c r="TUG10" s="743"/>
      <c r="TUH10" s="743"/>
      <c r="TUI10" s="743"/>
      <c r="TUJ10" s="743"/>
      <c r="TUK10" s="743"/>
      <c r="TUL10" s="743"/>
      <c r="TUM10" s="743"/>
      <c r="TUN10" s="743"/>
      <c r="TUO10" s="743"/>
      <c r="TUP10" s="743"/>
      <c r="TUQ10" s="743"/>
      <c r="TUR10" s="743"/>
      <c r="TUS10" s="743"/>
      <c r="TUT10" s="743"/>
      <c r="TUU10" s="743"/>
      <c r="TUV10" s="743"/>
      <c r="TUW10" s="743"/>
      <c r="TUX10" s="743"/>
      <c r="TUY10" s="743"/>
      <c r="TUZ10" s="743"/>
      <c r="TVA10" s="743"/>
      <c r="TVB10" s="743"/>
      <c r="TVC10" s="743"/>
      <c r="TVD10" s="743"/>
      <c r="TVE10" s="743"/>
      <c r="TVF10" s="743"/>
      <c r="TVG10" s="743"/>
      <c r="TVH10" s="743"/>
      <c r="TVI10" s="743"/>
      <c r="TVJ10" s="743"/>
      <c r="TVK10" s="743"/>
      <c r="TVL10" s="743"/>
      <c r="TVM10" s="743"/>
      <c r="TVN10" s="743"/>
      <c r="TVO10" s="743"/>
      <c r="TVP10" s="743"/>
      <c r="TVQ10" s="743"/>
      <c r="TVR10" s="743"/>
      <c r="TVS10" s="743"/>
      <c r="TVT10" s="743"/>
      <c r="TVU10" s="743"/>
      <c r="TVV10" s="743"/>
      <c r="TVW10" s="743"/>
      <c r="TVX10" s="743"/>
      <c r="TVY10" s="743"/>
      <c r="TVZ10" s="743"/>
      <c r="TWA10" s="743"/>
      <c r="TWB10" s="743"/>
      <c r="TWC10" s="743"/>
      <c r="TWD10" s="743"/>
      <c r="TWE10" s="743"/>
      <c r="TWF10" s="743"/>
      <c r="TWG10" s="743"/>
      <c r="TWH10" s="743"/>
      <c r="TWI10" s="743"/>
      <c r="TWJ10" s="743"/>
      <c r="TWK10" s="743"/>
      <c r="TWL10" s="743"/>
      <c r="TWM10" s="743"/>
      <c r="TWN10" s="743"/>
      <c r="TWO10" s="743"/>
      <c r="TWP10" s="743"/>
      <c r="TWQ10" s="743"/>
      <c r="TWR10" s="743"/>
      <c r="TWS10" s="743"/>
      <c r="TWT10" s="743"/>
      <c r="TWU10" s="743"/>
      <c r="TWV10" s="743"/>
      <c r="TWW10" s="743"/>
      <c r="TWX10" s="743"/>
      <c r="TWY10" s="743"/>
      <c r="TWZ10" s="743"/>
      <c r="TXA10" s="743"/>
      <c r="TXB10" s="743"/>
      <c r="TXC10" s="743"/>
      <c r="TXD10" s="743"/>
      <c r="TXE10" s="743"/>
      <c r="TXF10" s="743"/>
      <c r="TXG10" s="743"/>
      <c r="TXH10" s="743"/>
      <c r="TXI10" s="743"/>
      <c r="TXJ10" s="743"/>
      <c r="TXK10" s="743"/>
      <c r="TXL10" s="743"/>
      <c r="TXM10" s="743"/>
      <c r="TXN10" s="743"/>
      <c r="TXO10" s="743"/>
      <c r="TXP10" s="743"/>
      <c r="TXQ10" s="743"/>
      <c r="TXR10" s="743"/>
      <c r="TXS10" s="743"/>
      <c r="TXT10" s="743"/>
      <c r="TXU10" s="743"/>
      <c r="TXV10" s="743"/>
      <c r="TXW10" s="743"/>
      <c r="TXX10" s="743"/>
      <c r="TXY10" s="743"/>
      <c r="TXZ10" s="743"/>
      <c r="TYA10" s="743"/>
      <c r="TYB10" s="743"/>
      <c r="TYC10" s="743"/>
      <c r="TYD10" s="743"/>
      <c r="TYE10" s="743"/>
      <c r="TYF10" s="743"/>
      <c r="TYG10" s="743"/>
      <c r="TYH10" s="743"/>
      <c r="TYI10" s="743"/>
      <c r="TYJ10" s="743"/>
      <c r="TYK10" s="743"/>
      <c r="TYL10" s="743"/>
      <c r="TYM10" s="743"/>
      <c r="TYN10" s="743"/>
      <c r="TYO10" s="743"/>
      <c r="TYP10" s="743"/>
      <c r="TYQ10" s="743"/>
      <c r="TYR10" s="743"/>
      <c r="TYS10" s="743"/>
      <c r="TYT10" s="743"/>
      <c r="TYU10" s="743"/>
      <c r="TYV10" s="743"/>
      <c r="TYW10" s="743"/>
      <c r="TYX10" s="743"/>
      <c r="TYY10" s="743"/>
      <c r="TYZ10" s="743"/>
      <c r="TZA10" s="743"/>
      <c r="TZB10" s="743"/>
      <c r="TZC10" s="743"/>
      <c r="TZD10" s="743"/>
      <c r="TZE10" s="743"/>
      <c r="TZF10" s="743"/>
      <c r="TZG10" s="743"/>
      <c r="TZH10" s="743"/>
      <c r="TZI10" s="743"/>
      <c r="TZJ10" s="743"/>
      <c r="TZK10" s="743"/>
      <c r="TZL10" s="743"/>
      <c r="TZM10" s="743"/>
      <c r="TZN10" s="743"/>
      <c r="TZO10" s="743"/>
      <c r="TZP10" s="743"/>
      <c r="TZQ10" s="743"/>
      <c r="TZR10" s="743"/>
      <c r="TZS10" s="743"/>
      <c r="TZT10" s="743"/>
      <c r="TZU10" s="743"/>
      <c r="TZV10" s="743"/>
      <c r="TZW10" s="743"/>
      <c r="TZX10" s="743"/>
      <c r="TZY10" s="743"/>
      <c r="TZZ10" s="743"/>
      <c r="UAA10" s="743"/>
      <c r="UAB10" s="743"/>
      <c r="UAC10" s="743"/>
      <c r="UAD10" s="743"/>
      <c r="UAE10" s="743"/>
      <c r="UAF10" s="743"/>
      <c r="UAG10" s="743"/>
      <c r="UAH10" s="743"/>
      <c r="UAI10" s="743"/>
      <c r="UAJ10" s="743"/>
      <c r="UAK10" s="743"/>
      <c r="UAL10" s="743"/>
      <c r="UAM10" s="743"/>
      <c r="UAN10" s="743"/>
      <c r="UAO10" s="743"/>
      <c r="UAP10" s="743"/>
      <c r="UAQ10" s="743"/>
      <c r="UAR10" s="743"/>
      <c r="UAS10" s="743"/>
      <c r="UAT10" s="743"/>
      <c r="UAU10" s="743"/>
      <c r="UAV10" s="743"/>
      <c r="UAW10" s="743"/>
      <c r="UAX10" s="743"/>
      <c r="UAY10" s="743"/>
      <c r="UAZ10" s="743"/>
      <c r="UBA10" s="743"/>
      <c r="UBB10" s="743"/>
      <c r="UBC10" s="743"/>
      <c r="UBD10" s="743"/>
      <c r="UBE10" s="743"/>
      <c r="UBF10" s="743"/>
      <c r="UBG10" s="743"/>
      <c r="UBH10" s="743"/>
      <c r="UBI10" s="743"/>
      <c r="UBJ10" s="743"/>
      <c r="UBK10" s="743"/>
      <c r="UBL10" s="743"/>
      <c r="UBM10" s="743"/>
      <c r="UBN10" s="743"/>
      <c r="UBO10" s="743"/>
      <c r="UBP10" s="743"/>
      <c r="UBQ10" s="743"/>
      <c r="UBR10" s="743"/>
      <c r="UBS10" s="743"/>
      <c r="UBT10" s="743"/>
      <c r="UBU10" s="743"/>
      <c r="UBV10" s="743"/>
      <c r="UBW10" s="743"/>
      <c r="UBX10" s="743"/>
      <c r="UBY10" s="743"/>
      <c r="UBZ10" s="743"/>
      <c r="UCA10" s="743"/>
      <c r="UCB10" s="743"/>
      <c r="UCC10" s="743"/>
      <c r="UCD10" s="743"/>
      <c r="UCE10" s="743"/>
      <c r="UCF10" s="743"/>
      <c r="UCG10" s="743"/>
      <c r="UCH10" s="743"/>
      <c r="UCI10" s="743"/>
      <c r="UCJ10" s="743"/>
      <c r="UCK10" s="743"/>
      <c r="UCL10" s="743"/>
      <c r="UCM10" s="743"/>
      <c r="UCN10" s="743"/>
      <c r="UCO10" s="743"/>
      <c r="UCP10" s="743"/>
      <c r="UCQ10" s="743"/>
      <c r="UCR10" s="743"/>
      <c r="UCS10" s="743"/>
      <c r="UCT10" s="743"/>
      <c r="UCU10" s="743"/>
      <c r="UCV10" s="743"/>
      <c r="UCW10" s="743"/>
      <c r="UCX10" s="743"/>
      <c r="UCY10" s="743"/>
      <c r="UCZ10" s="743"/>
      <c r="UDA10" s="743"/>
      <c r="UDB10" s="743"/>
      <c r="UDC10" s="743"/>
      <c r="UDD10" s="743"/>
      <c r="UDE10" s="743"/>
      <c r="UDF10" s="743"/>
      <c r="UDG10" s="743"/>
      <c r="UDH10" s="743"/>
      <c r="UDI10" s="743"/>
      <c r="UDJ10" s="743"/>
      <c r="UDK10" s="743"/>
      <c r="UDL10" s="743"/>
      <c r="UDM10" s="743"/>
      <c r="UDN10" s="743"/>
      <c r="UDO10" s="743"/>
      <c r="UDP10" s="743"/>
      <c r="UDQ10" s="743"/>
      <c r="UDR10" s="743"/>
      <c r="UDS10" s="743"/>
      <c r="UDT10" s="743"/>
      <c r="UDU10" s="743"/>
      <c r="UDV10" s="743"/>
      <c r="UDW10" s="743"/>
      <c r="UDX10" s="743"/>
      <c r="UDY10" s="743"/>
      <c r="UDZ10" s="743"/>
      <c r="UEA10" s="743"/>
      <c r="UEB10" s="743"/>
      <c r="UEC10" s="743"/>
      <c r="UED10" s="743"/>
      <c r="UEE10" s="743"/>
      <c r="UEF10" s="743"/>
      <c r="UEG10" s="743"/>
      <c r="UEH10" s="743"/>
      <c r="UEI10" s="743"/>
      <c r="UEJ10" s="743"/>
      <c r="UEK10" s="743"/>
      <c r="UEL10" s="743"/>
      <c r="UEM10" s="743"/>
      <c r="UEN10" s="743"/>
      <c r="UEO10" s="743"/>
      <c r="UEP10" s="743"/>
      <c r="UEQ10" s="743"/>
      <c r="UER10" s="743"/>
      <c r="UES10" s="743"/>
      <c r="UET10" s="743"/>
      <c r="UEU10" s="743"/>
      <c r="UEV10" s="743"/>
      <c r="UEW10" s="743"/>
      <c r="UEX10" s="743"/>
      <c r="UEY10" s="743"/>
      <c r="UEZ10" s="743"/>
      <c r="UFA10" s="743"/>
      <c r="UFB10" s="743"/>
      <c r="UFC10" s="743"/>
      <c r="UFD10" s="743"/>
      <c r="UFE10" s="743"/>
      <c r="UFF10" s="743"/>
      <c r="UFG10" s="743"/>
      <c r="UFH10" s="743"/>
      <c r="UFI10" s="743"/>
      <c r="UFJ10" s="743"/>
      <c r="UFK10" s="743"/>
      <c r="UFL10" s="743"/>
      <c r="UFM10" s="743"/>
      <c r="UFN10" s="743"/>
      <c r="UFO10" s="743"/>
      <c r="UFP10" s="743"/>
      <c r="UFQ10" s="743"/>
      <c r="UFR10" s="743"/>
      <c r="UFS10" s="743"/>
      <c r="UFT10" s="743"/>
      <c r="UFU10" s="743"/>
      <c r="UFV10" s="743"/>
      <c r="UFW10" s="743"/>
      <c r="UFX10" s="743"/>
      <c r="UFY10" s="743"/>
      <c r="UFZ10" s="743"/>
      <c r="UGA10" s="743"/>
      <c r="UGB10" s="743"/>
      <c r="UGC10" s="743"/>
      <c r="UGD10" s="743"/>
      <c r="UGE10" s="743"/>
      <c r="UGF10" s="743"/>
      <c r="UGG10" s="743"/>
      <c r="UGH10" s="743"/>
      <c r="UGI10" s="743"/>
      <c r="UGJ10" s="743"/>
      <c r="UGK10" s="743"/>
      <c r="UGL10" s="743"/>
      <c r="UGM10" s="743"/>
      <c r="UGN10" s="743"/>
      <c r="UGO10" s="743"/>
      <c r="UGP10" s="743"/>
      <c r="UGQ10" s="743"/>
      <c r="UGR10" s="743"/>
      <c r="UGS10" s="743"/>
      <c r="UGT10" s="743"/>
      <c r="UGU10" s="743"/>
      <c r="UGV10" s="743"/>
      <c r="UGW10" s="743"/>
      <c r="UGX10" s="743"/>
      <c r="UGY10" s="743"/>
      <c r="UGZ10" s="743"/>
      <c r="UHA10" s="743"/>
      <c r="UHB10" s="743"/>
      <c r="UHC10" s="743"/>
      <c r="UHD10" s="743"/>
      <c r="UHE10" s="743"/>
      <c r="UHF10" s="743"/>
      <c r="UHG10" s="743"/>
      <c r="UHH10" s="743"/>
      <c r="UHI10" s="743"/>
      <c r="UHJ10" s="743"/>
      <c r="UHK10" s="743"/>
      <c r="UHL10" s="743"/>
      <c r="UHM10" s="743"/>
      <c r="UHN10" s="743"/>
      <c r="UHO10" s="743"/>
      <c r="UHP10" s="743"/>
      <c r="UHQ10" s="743"/>
      <c r="UHR10" s="743"/>
      <c r="UHS10" s="743"/>
      <c r="UHT10" s="743"/>
      <c r="UHU10" s="743"/>
      <c r="UHV10" s="743"/>
      <c r="UHW10" s="743"/>
      <c r="UHX10" s="743"/>
      <c r="UHY10" s="743"/>
      <c r="UHZ10" s="743"/>
      <c r="UIA10" s="743"/>
      <c r="UIB10" s="743"/>
      <c r="UIC10" s="743"/>
      <c r="UID10" s="743"/>
      <c r="UIE10" s="743"/>
      <c r="UIF10" s="743"/>
      <c r="UIG10" s="743"/>
      <c r="UIH10" s="743"/>
      <c r="UII10" s="743"/>
      <c r="UIJ10" s="743"/>
      <c r="UIK10" s="743"/>
      <c r="UIL10" s="743"/>
      <c r="UIM10" s="743"/>
      <c r="UIN10" s="743"/>
      <c r="UIO10" s="743"/>
      <c r="UIP10" s="743"/>
      <c r="UIQ10" s="743"/>
      <c r="UIR10" s="743"/>
      <c r="UIS10" s="743"/>
      <c r="UIT10" s="743"/>
      <c r="UIU10" s="743"/>
      <c r="UIV10" s="743"/>
      <c r="UIW10" s="743"/>
      <c r="UIX10" s="743"/>
      <c r="UIY10" s="743"/>
      <c r="UIZ10" s="743"/>
      <c r="UJA10" s="743"/>
      <c r="UJB10" s="743"/>
      <c r="UJC10" s="743"/>
      <c r="UJD10" s="743"/>
      <c r="UJE10" s="743"/>
      <c r="UJF10" s="743"/>
      <c r="UJG10" s="743"/>
      <c r="UJH10" s="743"/>
      <c r="UJI10" s="743"/>
      <c r="UJJ10" s="743"/>
      <c r="UJK10" s="743"/>
      <c r="UJL10" s="743"/>
      <c r="UJM10" s="743"/>
      <c r="UJN10" s="743"/>
      <c r="UJO10" s="743"/>
      <c r="UJP10" s="743"/>
      <c r="UJQ10" s="743"/>
      <c r="UJR10" s="743"/>
      <c r="UJS10" s="743"/>
      <c r="UJT10" s="743"/>
      <c r="UJU10" s="743"/>
      <c r="UJV10" s="743"/>
      <c r="UJW10" s="743"/>
      <c r="UJX10" s="743"/>
      <c r="UJY10" s="743"/>
      <c r="UJZ10" s="743"/>
      <c r="UKA10" s="743"/>
      <c r="UKB10" s="743"/>
      <c r="UKC10" s="743"/>
      <c r="UKD10" s="743"/>
      <c r="UKE10" s="743"/>
      <c r="UKF10" s="743"/>
      <c r="UKG10" s="743"/>
      <c r="UKH10" s="743"/>
      <c r="UKI10" s="743"/>
      <c r="UKJ10" s="743"/>
      <c r="UKK10" s="743"/>
      <c r="UKL10" s="743"/>
      <c r="UKM10" s="743"/>
      <c r="UKN10" s="743"/>
      <c r="UKO10" s="743"/>
      <c r="UKP10" s="743"/>
      <c r="UKQ10" s="743"/>
      <c r="UKR10" s="743"/>
      <c r="UKS10" s="743"/>
      <c r="UKT10" s="743"/>
      <c r="UKU10" s="743"/>
      <c r="UKV10" s="743"/>
      <c r="UKW10" s="743"/>
      <c r="UKX10" s="743"/>
      <c r="UKY10" s="743"/>
      <c r="UKZ10" s="743"/>
      <c r="ULA10" s="743"/>
      <c r="ULB10" s="743"/>
      <c r="ULC10" s="743"/>
      <c r="ULD10" s="743"/>
      <c r="ULE10" s="743"/>
      <c r="ULF10" s="743"/>
      <c r="ULG10" s="743"/>
      <c r="ULH10" s="743"/>
      <c r="ULI10" s="743"/>
      <c r="ULJ10" s="743"/>
      <c r="ULK10" s="743"/>
      <c r="ULL10" s="743"/>
      <c r="ULM10" s="743"/>
      <c r="ULN10" s="743"/>
      <c r="ULO10" s="743"/>
      <c r="ULP10" s="743"/>
      <c r="ULQ10" s="743"/>
      <c r="ULR10" s="743"/>
      <c r="ULS10" s="743"/>
      <c r="ULT10" s="743"/>
      <c r="ULU10" s="743"/>
      <c r="ULV10" s="743"/>
      <c r="ULW10" s="743"/>
      <c r="ULX10" s="743"/>
      <c r="ULY10" s="743"/>
      <c r="ULZ10" s="743"/>
      <c r="UMA10" s="743"/>
      <c r="UMB10" s="743"/>
      <c r="UMC10" s="743"/>
      <c r="UMD10" s="743"/>
      <c r="UME10" s="743"/>
      <c r="UMF10" s="743"/>
      <c r="UMG10" s="743"/>
      <c r="UMH10" s="743"/>
      <c r="UMI10" s="743"/>
      <c r="UMJ10" s="743"/>
      <c r="UMK10" s="743"/>
      <c r="UML10" s="743"/>
      <c r="UMM10" s="743"/>
      <c r="UMN10" s="743"/>
      <c r="UMO10" s="743"/>
      <c r="UMP10" s="743"/>
      <c r="UMQ10" s="743"/>
      <c r="UMR10" s="743"/>
      <c r="UMS10" s="743"/>
      <c r="UMT10" s="743"/>
      <c r="UMU10" s="743"/>
      <c r="UMV10" s="743"/>
      <c r="UMW10" s="743"/>
      <c r="UMX10" s="743"/>
      <c r="UMY10" s="743"/>
      <c r="UMZ10" s="743"/>
      <c r="UNA10" s="743"/>
      <c r="UNB10" s="743"/>
      <c r="UNC10" s="743"/>
      <c r="UND10" s="743"/>
      <c r="UNE10" s="743"/>
      <c r="UNF10" s="743"/>
      <c r="UNG10" s="743"/>
      <c r="UNH10" s="743"/>
      <c r="UNI10" s="743"/>
      <c r="UNJ10" s="743"/>
      <c r="UNK10" s="743"/>
      <c r="UNL10" s="743"/>
      <c r="UNM10" s="743"/>
      <c r="UNN10" s="743"/>
      <c r="UNO10" s="743"/>
      <c r="UNP10" s="743"/>
      <c r="UNQ10" s="743"/>
      <c r="UNR10" s="743"/>
      <c r="UNS10" s="743"/>
      <c r="UNT10" s="743"/>
      <c r="UNU10" s="743"/>
      <c r="UNV10" s="743"/>
      <c r="UNW10" s="743"/>
      <c r="UNX10" s="743"/>
      <c r="UNY10" s="743"/>
      <c r="UNZ10" s="743"/>
      <c r="UOA10" s="743"/>
      <c r="UOB10" s="743"/>
      <c r="UOC10" s="743"/>
      <c r="UOD10" s="743"/>
      <c r="UOE10" s="743"/>
      <c r="UOF10" s="743"/>
      <c r="UOG10" s="743"/>
      <c r="UOH10" s="743"/>
      <c r="UOI10" s="743"/>
      <c r="UOJ10" s="743"/>
      <c r="UOK10" s="743"/>
      <c r="UOL10" s="743"/>
      <c r="UOM10" s="743"/>
      <c r="UON10" s="743"/>
      <c r="UOO10" s="743"/>
      <c r="UOP10" s="743"/>
      <c r="UOQ10" s="743"/>
      <c r="UOR10" s="743"/>
      <c r="UOS10" s="743"/>
      <c r="UOT10" s="743"/>
      <c r="UOU10" s="743"/>
      <c r="UOV10" s="743"/>
      <c r="UOW10" s="743"/>
      <c r="UOX10" s="743"/>
      <c r="UOY10" s="743"/>
      <c r="UOZ10" s="743"/>
      <c r="UPA10" s="743"/>
      <c r="UPB10" s="743"/>
      <c r="UPC10" s="743"/>
      <c r="UPD10" s="743"/>
      <c r="UPE10" s="743"/>
      <c r="UPF10" s="743"/>
      <c r="UPG10" s="743"/>
      <c r="UPH10" s="743"/>
      <c r="UPI10" s="743"/>
      <c r="UPJ10" s="743"/>
      <c r="UPK10" s="743"/>
      <c r="UPL10" s="743"/>
      <c r="UPM10" s="743"/>
      <c r="UPN10" s="743"/>
      <c r="UPO10" s="743"/>
      <c r="UPP10" s="743"/>
      <c r="UPQ10" s="743"/>
      <c r="UPR10" s="743"/>
      <c r="UPS10" s="743"/>
      <c r="UPT10" s="743"/>
      <c r="UPU10" s="743"/>
      <c r="UPV10" s="743"/>
      <c r="UPW10" s="743"/>
      <c r="UPX10" s="743"/>
      <c r="UPY10" s="743"/>
      <c r="UPZ10" s="743"/>
      <c r="UQA10" s="743"/>
      <c r="UQB10" s="743"/>
      <c r="UQC10" s="743"/>
      <c r="UQD10" s="743"/>
      <c r="UQE10" s="743"/>
      <c r="UQF10" s="743"/>
      <c r="UQG10" s="743"/>
      <c r="UQH10" s="743"/>
      <c r="UQI10" s="743"/>
      <c r="UQJ10" s="743"/>
      <c r="UQK10" s="743"/>
      <c r="UQL10" s="743"/>
      <c r="UQM10" s="743"/>
      <c r="UQN10" s="743"/>
      <c r="UQO10" s="743"/>
      <c r="UQP10" s="743"/>
      <c r="UQQ10" s="743"/>
      <c r="UQR10" s="743"/>
      <c r="UQS10" s="743"/>
      <c r="UQT10" s="743"/>
      <c r="UQU10" s="743"/>
      <c r="UQV10" s="743"/>
      <c r="UQW10" s="743"/>
      <c r="UQX10" s="743"/>
      <c r="UQY10" s="743"/>
      <c r="UQZ10" s="743"/>
      <c r="URA10" s="743"/>
      <c r="URB10" s="743"/>
      <c r="URC10" s="743"/>
      <c r="URD10" s="743"/>
      <c r="URE10" s="743"/>
      <c r="URF10" s="743"/>
      <c r="URG10" s="743"/>
      <c r="URH10" s="743"/>
      <c r="URI10" s="743"/>
      <c r="URJ10" s="743"/>
      <c r="URK10" s="743"/>
      <c r="URL10" s="743"/>
      <c r="URM10" s="743"/>
      <c r="URN10" s="743"/>
      <c r="URO10" s="743"/>
      <c r="URP10" s="743"/>
      <c r="URQ10" s="743"/>
      <c r="URR10" s="743"/>
      <c r="URS10" s="743"/>
      <c r="URT10" s="743"/>
      <c r="URU10" s="743"/>
      <c r="URV10" s="743"/>
      <c r="URW10" s="743"/>
      <c r="URX10" s="743"/>
      <c r="URY10" s="743"/>
      <c r="URZ10" s="743"/>
      <c r="USA10" s="743"/>
      <c r="USB10" s="743"/>
      <c r="USC10" s="743"/>
      <c r="USD10" s="743"/>
      <c r="USE10" s="743"/>
      <c r="USF10" s="743"/>
      <c r="USG10" s="743"/>
      <c r="USH10" s="743"/>
      <c r="USI10" s="743"/>
      <c r="USJ10" s="743"/>
      <c r="USK10" s="743"/>
      <c r="USL10" s="743"/>
      <c r="USM10" s="743"/>
      <c r="USN10" s="743"/>
      <c r="USO10" s="743"/>
      <c r="USP10" s="743"/>
      <c r="USQ10" s="743"/>
      <c r="USR10" s="743"/>
      <c r="USS10" s="743"/>
      <c r="UST10" s="743"/>
      <c r="USU10" s="743"/>
      <c r="USV10" s="743"/>
      <c r="USW10" s="743"/>
      <c r="USX10" s="743"/>
      <c r="USY10" s="743"/>
      <c r="USZ10" s="743"/>
      <c r="UTA10" s="743"/>
      <c r="UTB10" s="743"/>
      <c r="UTC10" s="743"/>
      <c r="UTD10" s="743"/>
      <c r="UTE10" s="743"/>
      <c r="UTF10" s="743"/>
      <c r="UTG10" s="743"/>
      <c r="UTH10" s="743"/>
      <c r="UTI10" s="743"/>
      <c r="UTJ10" s="743"/>
      <c r="UTK10" s="743"/>
      <c r="UTL10" s="743"/>
      <c r="UTM10" s="743"/>
      <c r="UTN10" s="743"/>
      <c r="UTO10" s="743"/>
      <c r="UTP10" s="743"/>
      <c r="UTQ10" s="743"/>
      <c r="UTR10" s="743"/>
      <c r="UTS10" s="743"/>
      <c r="UTT10" s="743"/>
      <c r="UTU10" s="743"/>
      <c r="UTV10" s="743"/>
      <c r="UTW10" s="743"/>
      <c r="UTX10" s="743"/>
      <c r="UTY10" s="743"/>
      <c r="UTZ10" s="743"/>
      <c r="UUA10" s="743"/>
      <c r="UUB10" s="743"/>
      <c r="UUC10" s="743"/>
      <c r="UUD10" s="743"/>
      <c r="UUE10" s="743"/>
      <c r="UUF10" s="743"/>
      <c r="UUG10" s="743"/>
      <c r="UUH10" s="743"/>
      <c r="UUI10" s="743"/>
      <c r="UUJ10" s="743"/>
      <c r="UUK10" s="743"/>
      <c r="UUL10" s="743"/>
      <c r="UUM10" s="743"/>
      <c r="UUN10" s="743"/>
      <c r="UUO10" s="743"/>
      <c r="UUP10" s="743"/>
      <c r="UUQ10" s="743"/>
      <c r="UUR10" s="743"/>
      <c r="UUS10" s="743"/>
      <c r="UUT10" s="743"/>
      <c r="UUU10" s="743"/>
      <c r="UUV10" s="743"/>
      <c r="UUW10" s="743"/>
      <c r="UUX10" s="743"/>
      <c r="UUY10" s="743"/>
      <c r="UUZ10" s="743"/>
      <c r="UVA10" s="743"/>
      <c r="UVB10" s="743"/>
      <c r="UVC10" s="743"/>
      <c r="UVD10" s="743"/>
      <c r="UVE10" s="743"/>
      <c r="UVF10" s="743"/>
      <c r="UVG10" s="743"/>
      <c r="UVH10" s="743"/>
      <c r="UVI10" s="743"/>
      <c r="UVJ10" s="743"/>
      <c r="UVK10" s="743"/>
      <c r="UVL10" s="743"/>
      <c r="UVM10" s="743"/>
      <c r="UVN10" s="743"/>
      <c r="UVO10" s="743"/>
      <c r="UVP10" s="743"/>
      <c r="UVQ10" s="743"/>
      <c r="UVR10" s="743"/>
      <c r="UVS10" s="743"/>
      <c r="UVT10" s="743"/>
      <c r="UVU10" s="743"/>
      <c r="UVV10" s="743"/>
      <c r="UVW10" s="743"/>
      <c r="UVX10" s="743"/>
      <c r="UVY10" s="743"/>
      <c r="UVZ10" s="743"/>
      <c r="UWA10" s="743"/>
      <c r="UWB10" s="743"/>
      <c r="UWC10" s="743"/>
      <c r="UWD10" s="743"/>
      <c r="UWE10" s="743"/>
      <c r="UWF10" s="743"/>
      <c r="UWG10" s="743"/>
      <c r="UWH10" s="743"/>
      <c r="UWI10" s="743"/>
      <c r="UWJ10" s="743"/>
      <c r="UWK10" s="743"/>
      <c r="UWL10" s="743"/>
      <c r="UWM10" s="743"/>
      <c r="UWN10" s="743"/>
      <c r="UWO10" s="743"/>
      <c r="UWP10" s="743"/>
      <c r="UWQ10" s="743"/>
      <c r="UWR10" s="743"/>
      <c r="UWS10" s="743"/>
      <c r="UWT10" s="743"/>
      <c r="UWU10" s="743"/>
      <c r="UWV10" s="743"/>
      <c r="UWW10" s="743"/>
      <c r="UWX10" s="743"/>
      <c r="UWY10" s="743"/>
      <c r="UWZ10" s="743"/>
      <c r="UXA10" s="743"/>
      <c r="UXB10" s="743"/>
      <c r="UXC10" s="743"/>
      <c r="UXD10" s="743"/>
      <c r="UXE10" s="743"/>
      <c r="UXF10" s="743"/>
      <c r="UXG10" s="743"/>
      <c r="UXH10" s="743"/>
      <c r="UXI10" s="743"/>
      <c r="UXJ10" s="743"/>
      <c r="UXK10" s="743"/>
      <c r="UXL10" s="743"/>
      <c r="UXM10" s="743"/>
      <c r="UXN10" s="743"/>
      <c r="UXO10" s="743"/>
      <c r="UXP10" s="743"/>
      <c r="UXQ10" s="743"/>
      <c r="UXR10" s="743"/>
      <c r="UXS10" s="743"/>
      <c r="UXT10" s="743"/>
      <c r="UXU10" s="743"/>
      <c r="UXV10" s="743"/>
      <c r="UXW10" s="743"/>
      <c r="UXX10" s="743"/>
      <c r="UXY10" s="743"/>
      <c r="UXZ10" s="743"/>
      <c r="UYA10" s="743"/>
      <c r="UYB10" s="743"/>
      <c r="UYC10" s="743"/>
      <c r="UYD10" s="743"/>
      <c r="UYE10" s="743"/>
      <c r="UYF10" s="743"/>
      <c r="UYG10" s="743"/>
      <c r="UYH10" s="743"/>
      <c r="UYI10" s="743"/>
      <c r="UYJ10" s="743"/>
      <c r="UYK10" s="743"/>
      <c r="UYL10" s="743"/>
      <c r="UYM10" s="743"/>
      <c r="UYN10" s="743"/>
      <c r="UYO10" s="743"/>
      <c r="UYP10" s="743"/>
      <c r="UYQ10" s="743"/>
      <c r="UYR10" s="743"/>
      <c r="UYS10" s="743"/>
      <c r="UYT10" s="743"/>
      <c r="UYU10" s="743"/>
      <c r="UYV10" s="743"/>
      <c r="UYW10" s="743"/>
      <c r="UYX10" s="743"/>
      <c r="UYY10" s="743"/>
      <c r="UYZ10" s="743"/>
      <c r="UZA10" s="743"/>
      <c r="UZB10" s="743"/>
      <c r="UZC10" s="743"/>
      <c r="UZD10" s="743"/>
      <c r="UZE10" s="743"/>
      <c r="UZF10" s="743"/>
      <c r="UZG10" s="743"/>
      <c r="UZH10" s="743"/>
      <c r="UZI10" s="743"/>
      <c r="UZJ10" s="743"/>
      <c r="UZK10" s="743"/>
      <c r="UZL10" s="743"/>
      <c r="UZM10" s="743"/>
      <c r="UZN10" s="743"/>
      <c r="UZO10" s="743"/>
      <c r="UZP10" s="743"/>
      <c r="UZQ10" s="743"/>
      <c r="UZR10" s="743"/>
      <c r="UZS10" s="743"/>
      <c r="UZT10" s="743"/>
      <c r="UZU10" s="743"/>
      <c r="UZV10" s="743"/>
      <c r="UZW10" s="743"/>
      <c r="UZX10" s="743"/>
      <c r="UZY10" s="743"/>
      <c r="UZZ10" s="743"/>
      <c r="VAA10" s="743"/>
      <c r="VAB10" s="743"/>
      <c r="VAC10" s="743"/>
      <c r="VAD10" s="743"/>
      <c r="VAE10" s="743"/>
      <c r="VAF10" s="743"/>
      <c r="VAG10" s="743"/>
      <c r="VAH10" s="743"/>
      <c r="VAI10" s="743"/>
      <c r="VAJ10" s="743"/>
      <c r="VAK10" s="743"/>
      <c r="VAL10" s="743"/>
      <c r="VAM10" s="743"/>
      <c r="VAN10" s="743"/>
      <c r="VAO10" s="743"/>
      <c r="VAP10" s="743"/>
      <c r="VAQ10" s="743"/>
      <c r="VAR10" s="743"/>
      <c r="VAS10" s="743"/>
      <c r="VAT10" s="743"/>
      <c r="VAU10" s="743"/>
      <c r="VAV10" s="743"/>
      <c r="VAW10" s="743"/>
      <c r="VAX10" s="743"/>
      <c r="VAY10" s="743"/>
      <c r="VAZ10" s="743"/>
      <c r="VBA10" s="743"/>
      <c r="VBB10" s="743"/>
      <c r="VBC10" s="743"/>
      <c r="VBD10" s="743"/>
      <c r="VBE10" s="743"/>
      <c r="VBF10" s="743"/>
      <c r="VBG10" s="743"/>
      <c r="VBH10" s="743"/>
      <c r="VBI10" s="743"/>
      <c r="VBJ10" s="743"/>
      <c r="VBK10" s="743"/>
      <c r="VBL10" s="743"/>
      <c r="VBM10" s="743"/>
      <c r="VBN10" s="743"/>
      <c r="VBO10" s="743"/>
      <c r="VBP10" s="743"/>
      <c r="VBQ10" s="743"/>
      <c r="VBR10" s="743"/>
      <c r="VBS10" s="743"/>
      <c r="VBT10" s="743"/>
      <c r="VBU10" s="743"/>
      <c r="VBV10" s="743"/>
      <c r="VBW10" s="743"/>
      <c r="VBX10" s="743"/>
      <c r="VBY10" s="743"/>
      <c r="VBZ10" s="743"/>
      <c r="VCA10" s="743"/>
      <c r="VCB10" s="743"/>
      <c r="VCC10" s="743"/>
      <c r="VCD10" s="743"/>
      <c r="VCE10" s="743"/>
      <c r="VCF10" s="743"/>
      <c r="VCG10" s="743"/>
      <c r="VCH10" s="743"/>
      <c r="VCI10" s="743"/>
      <c r="VCJ10" s="743"/>
      <c r="VCK10" s="743"/>
      <c r="VCL10" s="743"/>
      <c r="VCM10" s="743"/>
      <c r="VCN10" s="743"/>
      <c r="VCO10" s="743"/>
      <c r="VCP10" s="743"/>
      <c r="VCQ10" s="743"/>
      <c r="VCR10" s="743"/>
      <c r="VCS10" s="743"/>
      <c r="VCT10" s="743"/>
      <c r="VCU10" s="743"/>
      <c r="VCV10" s="743"/>
      <c r="VCW10" s="743"/>
      <c r="VCX10" s="743"/>
      <c r="VCY10" s="743"/>
      <c r="VCZ10" s="743"/>
      <c r="VDA10" s="743"/>
      <c r="VDB10" s="743"/>
      <c r="VDC10" s="743"/>
      <c r="VDD10" s="743"/>
      <c r="VDE10" s="743"/>
      <c r="VDF10" s="743"/>
      <c r="VDG10" s="743"/>
      <c r="VDH10" s="743"/>
      <c r="VDI10" s="743"/>
      <c r="VDJ10" s="743"/>
      <c r="VDK10" s="743"/>
      <c r="VDL10" s="743"/>
      <c r="VDM10" s="743"/>
      <c r="VDN10" s="743"/>
      <c r="VDO10" s="743"/>
      <c r="VDP10" s="743"/>
      <c r="VDQ10" s="743"/>
      <c r="VDR10" s="743"/>
      <c r="VDS10" s="743"/>
      <c r="VDT10" s="743"/>
      <c r="VDU10" s="743"/>
      <c r="VDV10" s="743"/>
      <c r="VDW10" s="743"/>
      <c r="VDX10" s="743"/>
      <c r="VDY10" s="743"/>
      <c r="VDZ10" s="743"/>
      <c r="VEA10" s="743"/>
      <c r="VEB10" s="743"/>
      <c r="VEC10" s="743"/>
      <c r="VED10" s="743"/>
      <c r="VEE10" s="743"/>
      <c r="VEF10" s="743"/>
      <c r="VEG10" s="743"/>
      <c r="VEH10" s="743"/>
      <c r="VEI10" s="743"/>
      <c r="VEJ10" s="743"/>
      <c r="VEK10" s="743"/>
      <c r="VEL10" s="743"/>
      <c r="VEM10" s="743"/>
      <c r="VEN10" s="743"/>
      <c r="VEO10" s="743"/>
      <c r="VEP10" s="743"/>
      <c r="VEQ10" s="743"/>
      <c r="VER10" s="743"/>
      <c r="VES10" s="743"/>
      <c r="VET10" s="743"/>
      <c r="VEU10" s="743"/>
      <c r="VEV10" s="743"/>
      <c r="VEW10" s="743"/>
      <c r="VEX10" s="743"/>
      <c r="VEY10" s="743"/>
      <c r="VEZ10" s="743"/>
      <c r="VFA10" s="743"/>
      <c r="VFB10" s="743"/>
      <c r="VFC10" s="743"/>
      <c r="VFD10" s="743"/>
      <c r="VFE10" s="743"/>
      <c r="VFF10" s="743"/>
      <c r="VFG10" s="743"/>
      <c r="VFH10" s="743"/>
      <c r="VFI10" s="743"/>
      <c r="VFJ10" s="743"/>
      <c r="VFK10" s="743"/>
      <c r="VFL10" s="743"/>
      <c r="VFM10" s="743"/>
      <c r="VFN10" s="743"/>
      <c r="VFO10" s="743"/>
      <c r="VFP10" s="743"/>
      <c r="VFQ10" s="743"/>
      <c r="VFR10" s="743"/>
      <c r="VFS10" s="743"/>
      <c r="VFT10" s="743"/>
      <c r="VFU10" s="743"/>
      <c r="VFV10" s="743"/>
      <c r="VFW10" s="743"/>
      <c r="VFX10" s="743"/>
      <c r="VFY10" s="743"/>
      <c r="VFZ10" s="743"/>
      <c r="VGA10" s="743"/>
      <c r="VGB10" s="743"/>
      <c r="VGC10" s="743"/>
      <c r="VGD10" s="743"/>
      <c r="VGE10" s="743"/>
      <c r="VGF10" s="743"/>
      <c r="VGG10" s="743"/>
      <c r="VGH10" s="743"/>
      <c r="VGI10" s="743"/>
      <c r="VGJ10" s="743"/>
      <c r="VGK10" s="743"/>
      <c r="VGL10" s="743"/>
      <c r="VGM10" s="743"/>
      <c r="VGN10" s="743"/>
      <c r="VGO10" s="743"/>
      <c r="VGP10" s="743"/>
      <c r="VGQ10" s="743"/>
      <c r="VGR10" s="743"/>
      <c r="VGS10" s="743"/>
      <c r="VGT10" s="743"/>
      <c r="VGU10" s="743"/>
      <c r="VGV10" s="743"/>
      <c r="VGW10" s="743"/>
      <c r="VGX10" s="743"/>
      <c r="VGY10" s="743"/>
      <c r="VGZ10" s="743"/>
      <c r="VHA10" s="743"/>
      <c r="VHB10" s="743"/>
      <c r="VHC10" s="743"/>
      <c r="VHD10" s="743"/>
      <c r="VHE10" s="743"/>
      <c r="VHF10" s="743"/>
      <c r="VHG10" s="743"/>
      <c r="VHH10" s="743"/>
      <c r="VHI10" s="743"/>
      <c r="VHJ10" s="743"/>
      <c r="VHK10" s="743"/>
      <c r="VHL10" s="743"/>
      <c r="VHM10" s="743"/>
      <c r="VHN10" s="743"/>
      <c r="VHO10" s="743"/>
      <c r="VHP10" s="743"/>
      <c r="VHQ10" s="743"/>
      <c r="VHR10" s="743"/>
      <c r="VHS10" s="743"/>
      <c r="VHT10" s="743"/>
      <c r="VHU10" s="743"/>
      <c r="VHV10" s="743"/>
      <c r="VHW10" s="743"/>
      <c r="VHX10" s="743"/>
      <c r="VHY10" s="743"/>
      <c r="VHZ10" s="743"/>
      <c r="VIA10" s="743"/>
      <c r="VIB10" s="743"/>
      <c r="VIC10" s="743"/>
      <c r="VID10" s="743"/>
      <c r="VIE10" s="743"/>
      <c r="VIF10" s="743"/>
      <c r="VIG10" s="743"/>
      <c r="VIH10" s="743"/>
      <c r="VII10" s="743"/>
      <c r="VIJ10" s="743"/>
      <c r="VIK10" s="743"/>
      <c r="VIL10" s="743"/>
      <c r="VIM10" s="743"/>
      <c r="VIN10" s="743"/>
      <c r="VIO10" s="743"/>
      <c r="VIP10" s="743"/>
      <c r="VIQ10" s="743"/>
      <c r="VIR10" s="743"/>
      <c r="VIS10" s="743"/>
      <c r="VIT10" s="743"/>
      <c r="VIU10" s="743"/>
      <c r="VIV10" s="743"/>
      <c r="VIW10" s="743"/>
      <c r="VIX10" s="743"/>
      <c r="VIY10" s="743"/>
      <c r="VIZ10" s="743"/>
      <c r="VJA10" s="743"/>
      <c r="VJB10" s="743"/>
      <c r="VJC10" s="743"/>
      <c r="VJD10" s="743"/>
      <c r="VJE10" s="743"/>
      <c r="VJF10" s="743"/>
      <c r="VJG10" s="743"/>
      <c r="VJH10" s="743"/>
      <c r="VJI10" s="743"/>
      <c r="VJJ10" s="743"/>
      <c r="VJK10" s="743"/>
      <c r="VJL10" s="743"/>
      <c r="VJM10" s="743"/>
      <c r="VJN10" s="743"/>
      <c r="VJO10" s="743"/>
      <c r="VJP10" s="743"/>
      <c r="VJQ10" s="743"/>
      <c r="VJR10" s="743"/>
      <c r="VJS10" s="743"/>
      <c r="VJT10" s="743"/>
      <c r="VJU10" s="743"/>
      <c r="VJV10" s="743"/>
      <c r="VJW10" s="743"/>
      <c r="VJX10" s="743"/>
      <c r="VJY10" s="743"/>
      <c r="VJZ10" s="743"/>
      <c r="VKA10" s="743"/>
      <c r="VKB10" s="743"/>
      <c r="VKC10" s="743"/>
      <c r="VKD10" s="743"/>
      <c r="VKE10" s="743"/>
      <c r="VKF10" s="743"/>
      <c r="VKG10" s="743"/>
      <c r="VKH10" s="743"/>
      <c r="VKI10" s="743"/>
      <c r="VKJ10" s="743"/>
      <c r="VKK10" s="743"/>
      <c r="VKL10" s="743"/>
      <c r="VKM10" s="743"/>
      <c r="VKN10" s="743"/>
      <c r="VKO10" s="743"/>
      <c r="VKP10" s="743"/>
      <c r="VKQ10" s="743"/>
      <c r="VKR10" s="743"/>
      <c r="VKS10" s="743"/>
      <c r="VKT10" s="743"/>
      <c r="VKU10" s="743"/>
      <c r="VKV10" s="743"/>
      <c r="VKW10" s="743"/>
      <c r="VKX10" s="743"/>
      <c r="VKY10" s="743"/>
      <c r="VKZ10" s="743"/>
      <c r="VLA10" s="743"/>
      <c r="VLB10" s="743"/>
      <c r="VLC10" s="743"/>
      <c r="VLD10" s="743"/>
      <c r="VLE10" s="743"/>
      <c r="VLF10" s="743"/>
      <c r="VLG10" s="743"/>
      <c r="VLH10" s="743"/>
      <c r="VLI10" s="743"/>
      <c r="VLJ10" s="743"/>
      <c r="VLK10" s="743"/>
      <c r="VLL10" s="743"/>
      <c r="VLM10" s="743"/>
      <c r="VLN10" s="743"/>
      <c r="VLO10" s="743"/>
      <c r="VLP10" s="743"/>
      <c r="VLQ10" s="743"/>
      <c r="VLR10" s="743"/>
      <c r="VLS10" s="743"/>
      <c r="VLT10" s="743"/>
      <c r="VLU10" s="743"/>
      <c r="VLV10" s="743"/>
      <c r="VLW10" s="743"/>
      <c r="VLX10" s="743"/>
      <c r="VLY10" s="743"/>
      <c r="VLZ10" s="743"/>
      <c r="VMA10" s="743"/>
      <c r="VMB10" s="743"/>
      <c r="VMC10" s="743"/>
      <c r="VMD10" s="743"/>
      <c r="VME10" s="743"/>
      <c r="VMF10" s="743"/>
      <c r="VMG10" s="743"/>
      <c r="VMH10" s="743"/>
      <c r="VMI10" s="743"/>
      <c r="VMJ10" s="743"/>
      <c r="VMK10" s="743"/>
      <c r="VML10" s="743"/>
      <c r="VMM10" s="743"/>
      <c r="VMN10" s="743"/>
      <c r="VMO10" s="743"/>
      <c r="VMP10" s="743"/>
      <c r="VMQ10" s="743"/>
      <c r="VMR10" s="743"/>
      <c r="VMS10" s="743"/>
      <c r="VMT10" s="743"/>
      <c r="VMU10" s="743"/>
      <c r="VMV10" s="743"/>
      <c r="VMW10" s="743"/>
      <c r="VMX10" s="743"/>
      <c r="VMY10" s="743"/>
      <c r="VMZ10" s="743"/>
      <c r="VNA10" s="743"/>
      <c r="VNB10" s="743"/>
      <c r="VNC10" s="743"/>
      <c r="VND10" s="743"/>
      <c r="VNE10" s="743"/>
      <c r="VNF10" s="743"/>
      <c r="VNG10" s="743"/>
      <c r="VNH10" s="743"/>
      <c r="VNI10" s="743"/>
      <c r="VNJ10" s="743"/>
      <c r="VNK10" s="743"/>
      <c r="VNL10" s="743"/>
      <c r="VNM10" s="743"/>
      <c r="VNN10" s="743"/>
      <c r="VNO10" s="743"/>
      <c r="VNP10" s="743"/>
      <c r="VNQ10" s="743"/>
      <c r="VNR10" s="743"/>
      <c r="VNS10" s="743"/>
      <c r="VNT10" s="743"/>
      <c r="VNU10" s="743"/>
      <c r="VNV10" s="743"/>
      <c r="VNW10" s="743"/>
      <c r="VNX10" s="743"/>
      <c r="VNY10" s="743"/>
      <c r="VNZ10" s="743"/>
      <c r="VOA10" s="743"/>
      <c r="VOB10" s="743"/>
      <c r="VOC10" s="743"/>
      <c r="VOD10" s="743"/>
      <c r="VOE10" s="743"/>
      <c r="VOF10" s="743"/>
      <c r="VOG10" s="743"/>
      <c r="VOH10" s="743"/>
      <c r="VOI10" s="743"/>
      <c r="VOJ10" s="743"/>
      <c r="VOK10" s="743"/>
      <c r="VOL10" s="743"/>
      <c r="VOM10" s="743"/>
      <c r="VON10" s="743"/>
      <c r="VOO10" s="743"/>
      <c r="VOP10" s="743"/>
      <c r="VOQ10" s="743"/>
      <c r="VOR10" s="743"/>
      <c r="VOS10" s="743"/>
      <c r="VOT10" s="743"/>
      <c r="VOU10" s="743"/>
      <c r="VOV10" s="743"/>
      <c r="VOW10" s="743"/>
      <c r="VOX10" s="743"/>
      <c r="VOY10" s="743"/>
      <c r="VOZ10" s="743"/>
      <c r="VPA10" s="743"/>
      <c r="VPB10" s="743"/>
      <c r="VPC10" s="743"/>
      <c r="VPD10" s="743"/>
      <c r="VPE10" s="743"/>
      <c r="VPF10" s="743"/>
      <c r="VPG10" s="743"/>
      <c r="VPH10" s="743"/>
      <c r="VPI10" s="743"/>
      <c r="VPJ10" s="743"/>
      <c r="VPK10" s="743"/>
      <c r="VPL10" s="743"/>
      <c r="VPM10" s="743"/>
      <c r="VPN10" s="743"/>
      <c r="VPO10" s="743"/>
      <c r="VPP10" s="743"/>
      <c r="VPQ10" s="743"/>
      <c r="VPR10" s="743"/>
      <c r="VPS10" s="743"/>
      <c r="VPT10" s="743"/>
      <c r="VPU10" s="743"/>
      <c r="VPV10" s="743"/>
      <c r="VPW10" s="743"/>
      <c r="VPX10" s="743"/>
      <c r="VPY10" s="743"/>
      <c r="VPZ10" s="743"/>
      <c r="VQA10" s="743"/>
      <c r="VQB10" s="743"/>
      <c r="VQC10" s="743"/>
      <c r="VQD10" s="743"/>
      <c r="VQE10" s="743"/>
      <c r="VQF10" s="743"/>
      <c r="VQG10" s="743"/>
      <c r="VQH10" s="743"/>
      <c r="VQI10" s="743"/>
      <c r="VQJ10" s="743"/>
      <c r="VQK10" s="743"/>
      <c r="VQL10" s="743"/>
      <c r="VQM10" s="743"/>
      <c r="VQN10" s="743"/>
      <c r="VQO10" s="743"/>
      <c r="VQP10" s="743"/>
      <c r="VQQ10" s="743"/>
      <c r="VQR10" s="743"/>
      <c r="VQS10" s="743"/>
      <c r="VQT10" s="743"/>
      <c r="VQU10" s="743"/>
      <c r="VQV10" s="743"/>
      <c r="VQW10" s="743"/>
      <c r="VQX10" s="743"/>
      <c r="VQY10" s="743"/>
      <c r="VQZ10" s="743"/>
      <c r="VRA10" s="743"/>
      <c r="VRB10" s="743"/>
      <c r="VRC10" s="743"/>
      <c r="VRD10" s="743"/>
      <c r="VRE10" s="743"/>
      <c r="VRF10" s="743"/>
      <c r="VRG10" s="743"/>
      <c r="VRH10" s="743"/>
      <c r="VRI10" s="743"/>
      <c r="VRJ10" s="743"/>
      <c r="VRK10" s="743"/>
      <c r="VRL10" s="743"/>
      <c r="VRM10" s="743"/>
      <c r="VRN10" s="743"/>
      <c r="VRO10" s="743"/>
      <c r="VRP10" s="743"/>
      <c r="VRQ10" s="743"/>
      <c r="VRR10" s="743"/>
      <c r="VRS10" s="743"/>
      <c r="VRT10" s="743"/>
      <c r="VRU10" s="743"/>
      <c r="VRV10" s="743"/>
      <c r="VRW10" s="743"/>
      <c r="VRX10" s="743"/>
      <c r="VRY10" s="743"/>
      <c r="VRZ10" s="743"/>
      <c r="VSA10" s="743"/>
      <c r="VSB10" s="743"/>
      <c r="VSC10" s="743"/>
      <c r="VSD10" s="743"/>
      <c r="VSE10" s="743"/>
      <c r="VSF10" s="743"/>
      <c r="VSG10" s="743"/>
      <c r="VSH10" s="743"/>
      <c r="VSI10" s="743"/>
      <c r="VSJ10" s="743"/>
      <c r="VSK10" s="743"/>
      <c r="VSL10" s="743"/>
      <c r="VSM10" s="743"/>
      <c r="VSN10" s="743"/>
      <c r="VSO10" s="743"/>
      <c r="VSP10" s="743"/>
      <c r="VSQ10" s="743"/>
      <c r="VSR10" s="743"/>
      <c r="VSS10" s="743"/>
      <c r="VST10" s="743"/>
      <c r="VSU10" s="743"/>
      <c r="VSV10" s="743"/>
      <c r="VSW10" s="743"/>
      <c r="VSX10" s="743"/>
      <c r="VSY10" s="743"/>
      <c r="VSZ10" s="743"/>
      <c r="VTA10" s="743"/>
      <c r="VTB10" s="743"/>
      <c r="VTC10" s="743"/>
      <c r="VTD10" s="743"/>
      <c r="VTE10" s="743"/>
      <c r="VTF10" s="743"/>
      <c r="VTG10" s="743"/>
      <c r="VTH10" s="743"/>
      <c r="VTI10" s="743"/>
      <c r="VTJ10" s="743"/>
      <c r="VTK10" s="743"/>
      <c r="VTL10" s="743"/>
      <c r="VTM10" s="743"/>
      <c r="VTN10" s="743"/>
      <c r="VTO10" s="743"/>
      <c r="VTP10" s="743"/>
      <c r="VTQ10" s="743"/>
      <c r="VTR10" s="743"/>
      <c r="VTS10" s="743"/>
      <c r="VTT10" s="743"/>
      <c r="VTU10" s="743"/>
      <c r="VTV10" s="743"/>
      <c r="VTW10" s="743"/>
      <c r="VTX10" s="743"/>
      <c r="VTY10" s="743"/>
      <c r="VTZ10" s="743"/>
      <c r="VUA10" s="743"/>
      <c r="VUB10" s="743"/>
      <c r="VUC10" s="743"/>
      <c r="VUD10" s="743"/>
      <c r="VUE10" s="743"/>
      <c r="VUF10" s="743"/>
      <c r="VUG10" s="743"/>
      <c r="VUH10" s="743"/>
      <c r="VUI10" s="743"/>
      <c r="VUJ10" s="743"/>
      <c r="VUK10" s="743"/>
      <c r="VUL10" s="743"/>
      <c r="VUM10" s="743"/>
      <c r="VUN10" s="743"/>
      <c r="VUO10" s="743"/>
      <c r="VUP10" s="743"/>
      <c r="VUQ10" s="743"/>
      <c r="VUR10" s="743"/>
      <c r="VUS10" s="743"/>
      <c r="VUT10" s="743"/>
      <c r="VUU10" s="743"/>
      <c r="VUV10" s="743"/>
      <c r="VUW10" s="743"/>
      <c r="VUX10" s="743"/>
      <c r="VUY10" s="743"/>
      <c r="VUZ10" s="743"/>
      <c r="VVA10" s="743"/>
      <c r="VVB10" s="743"/>
      <c r="VVC10" s="743"/>
      <c r="VVD10" s="743"/>
      <c r="VVE10" s="743"/>
      <c r="VVF10" s="743"/>
      <c r="VVG10" s="743"/>
      <c r="VVH10" s="743"/>
      <c r="VVI10" s="743"/>
      <c r="VVJ10" s="743"/>
      <c r="VVK10" s="743"/>
      <c r="VVL10" s="743"/>
      <c r="VVM10" s="743"/>
      <c r="VVN10" s="743"/>
      <c r="VVO10" s="743"/>
      <c r="VVP10" s="743"/>
      <c r="VVQ10" s="743"/>
      <c r="VVR10" s="743"/>
      <c r="VVS10" s="743"/>
      <c r="VVT10" s="743"/>
      <c r="VVU10" s="743"/>
      <c r="VVV10" s="743"/>
      <c r="VVW10" s="743"/>
      <c r="VVX10" s="743"/>
      <c r="VVY10" s="743"/>
      <c r="VVZ10" s="743"/>
      <c r="VWA10" s="743"/>
      <c r="VWB10" s="743"/>
      <c r="VWC10" s="743"/>
      <c r="VWD10" s="743"/>
      <c r="VWE10" s="743"/>
      <c r="VWF10" s="743"/>
      <c r="VWG10" s="743"/>
      <c r="VWH10" s="743"/>
      <c r="VWI10" s="743"/>
      <c r="VWJ10" s="743"/>
      <c r="VWK10" s="743"/>
      <c r="VWL10" s="743"/>
      <c r="VWM10" s="743"/>
      <c r="VWN10" s="743"/>
      <c r="VWO10" s="743"/>
      <c r="VWP10" s="743"/>
      <c r="VWQ10" s="743"/>
      <c r="VWR10" s="743"/>
      <c r="VWS10" s="743"/>
      <c r="VWT10" s="743"/>
      <c r="VWU10" s="743"/>
      <c r="VWV10" s="743"/>
      <c r="VWW10" s="743"/>
      <c r="VWX10" s="743"/>
      <c r="VWY10" s="743"/>
      <c r="VWZ10" s="743"/>
      <c r="VXA10" s="743"/>
      <c r="VXB10" s="743"/>
      <c r="VXC10" s="743"/>
      <c r="VXD10" s="743"/>
      <c r="VXE10" s="743"/>
      <c r="VXF10" s="743"/>
      <c r="VXG10" s="743"/>
      <c r="VXH10" s="743"/>
      <c r="VXI10" s="743"/>
      <c r="VXJ10" s="743"/>
      <c r="VXK10" s="743"/>
      <c r="VXL10" s="743"/>
      <c r="VXM10" s="743"/>
      <c r="VXN10" s="743"/>
      <c r="VXO10" s="743"/>
      <c r="VXP10" s="743"/>
      <c r="VXQ10" s="743"/>
      <c r="VXR10" s="743"/>
      <c r="VXS10" s="743"/>
      <c r="VXT10" s="743"/>
      <c r="VXU10" s="743"/>
      <c r="VXV10" s="743"/>
      <c r="VXW10" s="743"/>
      <c r="VXX10" s="743"/>
      <c r="VXY10" s="743"/>
      <c r="VXZ10" s="743"/>
      <c r="VYA10" s="743"/>
      <c r="VYB10" s="743"/>
      <c r="VYC10" s="743"/>
      <c r="VYD10" s="743"/>
      <c r="VYE10" s="743"/>
      <c r="VYF10" s="743"/>
      <c r="VYG10" s="743"/>
      <c r="VYH10" s="743"/>
      <c r="VYI10" s="743"/>
      <c r="VYJ10" s="743"/>
      <c r="VYK10" s="743"/>
      <c r="VYL10" s="743"/>
      <c r="VYM10" s="743"/>
      <c r="VYN10" s="743"/>
      <c r="VYO10" s="743"/>
      <c r="VYP10" s="743"/>
      <c r="VYQ10" s="743"/>
      <c r="VYR10" s="743"/>
      <c r="VYS10" s="743"/>
      <c r="VYT10" s="743"/>
      <c r="VYU10" s="743"/>
      <c r="VYV10" s="743"/>
      <c r="VYW10" s="743"/>
      <c r="VYX10" s="743"/>
      <c r="VYY10" s="743"/>
      <c r="VYZ10" s="743"/>
      <c r="VZA10" s="743"/>
      <c r="VZB10" s="743"/>
      <c r="VZC10" s="743"/>
      <c r="VZD10" s="743"/>
      <c r="VZE10" s="743"/>
      <c r="VZF10" s="743"/>
      <c r="VZG10" s="743"/>
      <c r="VZH10" s="743"/>
      <c r="VZI10" s="743"/>
      <c r="VZJ10" s="743"/>
      <c r="VZK10" s="743"/>
      <c r="VZL10" s="743"/>
      <c r="VZM10" s="743"/>
      <c r="VZN10" s="743"/>
      <c r="VZO10" s="743"/>
      <c r="VZP10" s="743"/>
      <c r="VZQ10" s="743"/>
      <c r="VZR10" s="743"/>
      <c r="VZS10" s="743"/>
      <c r="VZT10" s="743"/>
      <c r="VZU10" s="743"/>
      <c r="VZV10" s="743"/>
      <c r="VZW10" s="743"/>
      <c r="VZX10" s="743"/>
      <c r="VZY10" s="743"/>
      <c r="VZZ10" s="743"/>
      <c r="WAA10" s="743"/>
      <c r="WAB10" s="743"/>
      <c r="WAC10" s="743"/>
      <c r="WAD10" s="743"/>
      <c r="WAE10" s="743"/>
      <c r="WAF10" s="743"/>
      <c r="WAG10" s="743"/>
      <c r="WAH10" s="743"/>
      <c r="WAI10" s="743"/>
      <c r="WAJ10" s="743"/>
      <c r="WAK10" s="743"/>
      <c r="WAL10" s="743"/>
      <c r="WAM10" s="743"/>
      <c r="WAN10" s="743"/>
      <c r="WAO10" s="743"/>
      <c r="WAP10" s="743"/>
      <c r="WAQ10" s="743"/>
      <c r="WAR10" s="743"/>
      <c r="WAS10" s="743"/>
      <c r="WAT10" s="743"/>
      <c r="WAU10" s="743"/>
      <c r="WAV10" s="743"/>
      <c r="WAW10" s="743"/>
      <c r="WAX10" s="743"/>
      <c r="WAY10" s="743"/>
      <c r="WAZ10" s="743"/>
      <c r="WBA10" s="743"/>
      <c r="WBB10" s="743"/>
      <c r="WBC10" s="743"/>
      <c r="WBD10" s="743"/>
      <c r="WBE10" s="743"/>
      <c r="WBF10" s="743"/>
      <c r="WBG10" s="743"/>
      <c r="WBH10" s="743"/>
      <c r="WBI10" s="743"/>
      <c r="WBJ10" s="743"/>
      <c r="WBK10" s="743"/>
      <c r="WBL10" s="743"/>
      <c r="WBM10" s="743"/>
      <c r="WBN10" s="743"/>
      <c r="WBO10" s="743"/>
      <c r="WBP10" s="743"/>
      <c r="WBQ10" s="743"/>
      <c r="WBR10" s="743"/>
      <c r="WBS10" s="743"/>
      <c r="WBT10" s="743"/>
      <c r="WBU10" s="743"/>
      <c r="WBV10" s="743"/>
      <c r="WBW10" s="743"/>
      <c r="WBX10" s="743"/>
      <c r="WBY10" s="743"/>
      <c r="WBZ10" s="743"/>
      <c r="WCA10" s="743"/>
      <c r="WCB10" s="743"/>
      <c r="WCC10" s="743"/>
      <c r="WCD10" s="743"/>
      <c r="WCE10" s="743"/>
      <c r="WCF10" s="743"/>
      <c r="WCG10" s="743"/>
      <c r="WCH10" s="743"/>
      <c r="WCI10" s="743"/>
      <c r="WCJ10" s="743"/>
      <c r="WCK10" s="743"/>
      <c r="WCL10" s="743"/>
      <c r="WCM10" s="743"/>
      <c r="WCN10" s="743"/>
      <c r="WCO10" s="743"/>
      <c r="WCP10" s="743"/>
      <c r="WCQ10" s="743"/>
      <c r="WCR10" s="743"/>
      <c r="WCS10" s="743"/>
      <c r="WCT10" s="743"/>
      <c r="WCU10" s="743"/>
      <c r="WCV10" s="743"/>
      <c r="WCW10" s="743"/>
      <c r="WCX10" s="743"/>
      <c r="WCY10" s="743"/>
      <c r="WCZ10" s="743"/>
      <c r="WDA10" s="743"/>
      <c r="WDB10" s="743"/>
      <c r="WDC10" s="743"/>
      <c r="WDD10" s="743"/>
      <c r="WDE10" s="743"/>
      <c r="WDF10" s="743"/>
      <c r="WDG10" s="743"/>
      <c r="WDH10" s="743"/>
      <c r="WDI10" s="743"/>
      <c r="WDJ10" s="743"/>
      <c r="WDK10" s="743"/>
      <c r="WDL10" s="743"/>
      <c r="WDM10" s="743"/>
      <c r="WDN10" s="743"/>
      <c r="WDO10" s="743"/>
      <c r="WDP10" s="743"/>
      <c r="WDQ10" s="743"/>
      <c r="WDR10" s="743"/>
      <c r="WDS10" s="743"/>
      <c r="WDT10" s="743"/>
      <c r="WDU10" s="743"/>
      <c r="WDV10" s="743"/>
      <c r="WDW10" s="743"/>
      <c r="WDX10" s="743"/>
      <c r="WDY10" s="743"/>
      <c r="WDZ10" s="743"/>
      <c r="WEA10" s="743"/>
      <c r="WEB10" s="743"/>
      <c r="WEC10" s="743"/>
      <c r="WED10" s="743"/>
      <c r="WEE10" s="743"/>
      <c r="WEF10" s="743"/>
      <c r="WEG10" s="743"/>
      <c r="WEH10" s="743"/>
      <c r="WEI10" s="743"/>
      <c r="WEJ10" s="743"/>
      <c r="WEK10" s="743"/>
      <c r="WEL10" s="743"/>
      <c r="WEM10" s="743"/>
      <c r="WEN10" s="743"/>
      <c r="WEO10" s="743"/>
      <c r="WEP10" s="743"/>
      <c r="WEQ10" s="743"/>
      <c r="WER10" s="743"/>
      <c r="WES10" s="743"/>
      <c r="WET10" s="743"/>
      <c r="WEU10" s="743"/>
      <c r="WEV10" s="743"/>
      <c r="WEW10" s="743"/>
      <c r="WEX10" s="743"/>
      <c r="WEY10" s="743"/>
      <c r="WEZ10" s="743"/>
      <c r="WFA10" s="743"/>
      <c r="WFB10" s="743"/>
      <c r="WFC10" s="743"/>
      <c r="WFD10" s="743"/>
      <c r="WFE10" s="743"/>
      <c r="WFF10" s="743"/>
      <c r="WFG10" s="743"/>
      <c r="WFH10" s="743"/>
      <c r="WFI10" s="743"/>
      <c r="WFJ10" s="743"/>
      <c r="WFK10" s="743"/>
      <c r="WFL10" s="743"/>
      <c r="WFM10" s="743"/>
      <c r="WFN10" s="743"/>
      <c r="WFO10" s="743"/>
      <c r="WFP10" s="743"/>
      <c r="WFQ10" s="743"/>
      <c r="WFR10" s="743"/>
      <c r="WFS10" s="743"/>
      <c r="WFT10" s="743"/>
      <c r="WFU10" s="743"/>
      <c r="WFV10" s="743"/>
      <c r="WFW10" s="743"/>
      <c r="WFX10" s="743"/>
      <c r="WFY10" s="743"/>
      <c r="WFZ10" s="743"/>
      <c r="WGA10" s="743"/>
      <c r="WGB10" s="743"/>
      <c r="WGC10" s="743"/>
      <c r="WGD10" s="743"/>
      <c r="WGE10" s="743"/>
      <c r="WGF10" s="743"/>
      <c r="WGG10" s="743"/>
      <c r="WGH10" s="743"/>
      <c r="WGI10" s="743"/>
      <c r="WGJ10" s="743"/>
      <c r="WGK10" s="743"/>
      <c r="WGL10" s="743"/>
      <c r="WGM10" s="743"/>
      <c r="WGN10" s="743"/>
      <c r="WGO10" s="743"/>
      <c r="WGP10" s="743"/>
      <c r="WGQ10" s="743"/>
      <c r="WGR10" s="743"/>
      <c r="WGS10" s="743"/>
      <c r="WGT10" s="743"/>
      <c r="WGU10" s="743"/>
      <c r="WGV10" s="743"/>
      <c r="WGW10" s="743"/>
      <c r="WGX10" s="743"/>
      <c r="WGY10" s="743"/>
      <c r="WGZ10" s="743"/>
      <c r="WHA10" s="743"/>
      <c r="WHB10" s="743"/>
      <c r="WHC10" s="743"/>
      <c r="WHD10" s="743"/>
      <c r="WHE10" s="743"/>
      <c r="WHF10" s="743"/>
      <c r="WHG10" s="743"/>
      <c r="WHH10" s="743"/>
      <c r="WHI10" s="743"/>
      <c r="WHJ10" s="743"/>
      <c r="WHK10" s="743"/>
      <c r="WHL10" s="743"/>
      <c r="WHM10" s="743"/>
      <c r="WHN10" s="743"/>
      <c r="WHO10" s="743"/>
      <c r="WHP10" s="743"/>
      <c r="WHQ10" s="743"/>
      <c r="WHR10" s="743"/>
      <c r="WHS10" s="743"/>
      <c r="WHT10" s="743"/>
      <c r="WHU10" s="743"/>
      <c r="WHV10" s="743"/>
      <c r="WHW10" s="743"/>
      <c r="WHX10" s="743"/>
      <c r="WHY10" s="743"/>
      <c r="WHZ10" s="743"/>
      <c r="WIA10" s="743"/>
      <c r="WIB10" s="743"/>
      <c r="WIC10" s="743"/>
      <c r="WID10" s="743"/>
      <c r="WIE10" s="743"/>
      <c r="WIF10" s="743"/>
      <c r="WIG10" s="743"/>
      <c r="WIH10" s="743"/>
      <c r="WII10" s="743"/>
      <c r="WIJ10" s="743"/>
      <c r="WIK10" s="743"/>
      <c r="WIL10" s="743"/>
      <c r="WIM10" s="743"/>
      <c r="WIN10" s="743"/>
      <c r="WIO10" s="743"/>
      <c r="WIP10" s="743"/>
      <c r="WIQ10" s="743"/>
      <c r="WIR10" s="743"/>
      <c r="WIS10" s="743"/>
      <c r="WIT10" s="743"/>
      <c r="WIU10" s="743"/>
      <c r="WIV10" s="743"/>
      <c r="WIW10" s="743"/>
      <c r="WIX10" s="743"/>
      <c r="WIY10" s="743"/>
      <c r="WIZ10" s="743"/>
      <c r="WJA10" s="743"/>
      <c r="WJB10" s="743"/>
      <c r="WJC10" s="743"/>
      <c r="WJD10" s="743"/>
      <c r="WJE10" s="743"/>
      <c r="WJF10" s="743"/>
      <c r="WJG10" s="743"/>
      <c r="WJH10" s="743"/>
      <c r="WJI10" s="743"/>
      <c r="WJJ10" s="743"/>
      <c r="WJK10" s="743"/>
      <c r="WJL10" s="743"/>
      <c r="WJM10" s="743"/>
      <c r="WJN10" s="743"/>
      <c r="WJO10" s="743"/>
      <c r="WJP10" s="743"/>
      <c r="WJQ10" s="743"/>
      <c r="WJR10" s="743"/>
      <c r="WJS10" s="743"/>
      <c r="WJT10" s="743"/>
      <c r="WJU10" s="743"/>
      <c r="WJV10" s="743"/>
      <c r="WJW10" s="743"/>
      <c r="WJX10" s="743"/>
      <c r="WJY10" s="743"/>
      <c r="WJZ10" s="743"/>
      <c r="WKA10" s="743"/>
      <c r="WKB10" s="743"/>
      <c r="WKC10" s="743"/>
      <c r="WKD10" s="743"/>
      <c r="WKE10" s="743"/>
      <c r="WKF10" s="743"/>
      <c r="WKG10" s="743"/>
      <c r="WKH10" s="743"/>
      <c r="WKI10" s="743"/>
      <c r="WKJ10" s="743"/>
      <c r="WKK10" s="743"/>
      <c r="WKL10" s="743"/>
      <c r="WKM10" s="743"/>
      <c r="WKN10" s="743"/>
      <c r="WKO10" s="743"/>
      <c r="WKP10" s="743"/>
      <c r="WKQ10" s="743"/>
      <c r="WKR10" s="743"/>
      <c r="WKS10" s="743"/>
      <c r="WKT10" s="743"/>
      <c r="WKU10" s="743"/>
      <c r="WKV10" s="743"/>
      <c r="WKW10" s="743"/>
      <c r="WKX10" s="743"/>
      <c r="WKY10" s="743"/>
      <c r="WKZ10" s="743"/>
      <c r="WLA10" s="743"/>
      <c r="WLB10" s="743"/>
      <c r="WLC10" s="743"/>
      <c r="WLD10" s="743"/>
      <c r="WLE10" s="743"/>
      <c r="WLF10" s="743"/>
      <c r="WLG10" s="743"/>
      <c r="WLH10" s="743"/>
      <c r="WLI10" s="743"/>
      <c r="WLJ10" s="743"/>
      <c r="WLK10" s="743"/>
      <c r="WLL10" s="743"/>
      <c r="WLM10" s="743"/>
      <c r="WLN10" s="743"/>
      <c r="WLO10" s="743"/>
      <c r="WLP10" s="743"/>
      <c r="WLQ10" s="743"/>
      <c r="WLR10" s="743"/>
      <c r="WLS10" s="743"/>
      <c r="WLT10" s="743"/>
      <c r="WLU10" s="743"/>
      <c r="WLV10" s="743"/>
      <c r="WLW10" s="743"/>
      <c r="WLX10" s="743"/>
      <c r="WLY10" s="743"/>
      <c r="WLZ10" s="743"/>
      <c r="WMA10" s="743"/>
      <c r="WMB10" s="743"/>
      <c r="WMC10" s="743"/>
      <c r="WMD10" s="743"/>
      <c r="WME10" s="743"/>
      <c r="WMF10" s="743"/>
      <c r="WMG10" s="743"/>
      <c r="WMH10" s="743"/>
      <c r="WMI10" s="743"/>
      <c r="WMJ10" s="743"/>
      <c r="WMK10" s="743"/>
      <c r="WML10" s="743"/>
      <c r="WMM10" s="743"/>
      <c r="WMN10" s="743"/>
      <c r="WMO10" s="743"/>
      <c r="WMP10" s="743"/>
      <c r="WMQ10" s="743"/>
      <c r="WMR10" s="743"/>
      <c r="WMS10" s="743"/>
      <c r="WMT10" s="743"/>
      <c r="WMU10" s="743"/>
      <c r="WMV10" s="743"/>
      <c r="WMW10" s="743"/>
      <c r="WMX10" s="743"/>
      <c r="WMY10" s="743"/>
      <c r="WMZ10" s="743"/>
      <c r="WNA10" s="743"/>
      <c r="WNB10" s="743"/>
      <c r="WNC10" s="743"/>
      <c r="WND10" s="743"/>
      <c r="WNE10" s="743"/>
      <c r="WNF10" s="743"/>
      <c r="WNG10" s="743"/>
      <c r="WNH10" s="743"/>
      <c r="WNI10" s="743"/>
      <c r="WNJ10" s="743"/>
      <c r="WNK10" s="743"/>
      <c r="WNL10" s="743"/>
      <c r="WNM10" s="743"/>
      <c r="WNN10" s="743"/>
      <c r="WNO10" s="743"/>
      <c r="WNP10" s="743"/>
      <c r="WNQ10" s="743"/>
      <c r="WNR10" s="743"/>
      <c r="WNS10" s="743"/>
      <c r="WNT10" s="743"/>
      <c r="WNU10" s="743"/>
      <c r="WNV10" s="743"/>
      <c r="WNW10" s="743"/>
      <c r="WNX10" s="743"/>
      <c r="WNY10" s="743"/>
      <c r="WNZ10" s="743"/>
      <c r="WOA10" s="743"/>
      <c r="WOB10" s="743"/>
      <c r="WOC10" s="743"/>
      <c r="WOD10" s="743"/>
      <c r="WOE10" s="743"/>
      <c r="WOF10" s="743"/>
      <c r="WOG10" s="743"/>
      <c r="WOH10" s="743"/>
      <c r="WOI10" s="743"/>
      <c r="WOJ10" s="743"/>
      <c r="WOK10" s="743"/>
      <c r="WOL10" s="743"/>
      <c r="WOM10" s="743"/>
      <c r="WON10" s="743"/>
      <c r="WOO10" s="743"/>
      <c r="WOP10" s="743"/>
      <c r="WOQ10" s="743"/>
      <c r="WOR10" s="743"/>
      <c r="WOS10" s="743"/>
      <c r="WOT10" s="743"/>
      <c r="WOU10" s="743"/>
      <c r="WOV10" s="743"/>
      <c r="WOW10" s="743"/>
      <c r="WOX10" s="743"/>
      <c r="WOY10" s="743"/>
      <c r="WOZ10" s="743"/>
      <c r="WPA10" s="743"/>
      <c r="WPB10" s="743"/>
      <c r="WPC10" s="743"/>
      <c r="WPD10" s="743"/>
      <c r="WPE10" s="743"/>
      <c r="WPF10" s="743"/>
      <c r="WPG10" s="743"/>
      <c r="WPH10" s="743"/>
      <c r="WPI10" s="743"/>
      <c r="WPJ10" s="743"/>
      <c r="WPK10" s="743"/>
      <c r="WPL10" s="743"/>
      <c r="WPM10" s="743"/>
      <c r="WPN10" s="743"/>
      <c r="WPO10" s="743"/>
      <c r="WPP10" s="743"/>
      <c r="WPQ10" s="743"/>
      <c r="WPR10" s="743"/>
      <c r="WPS10" s="743"/>
      <c r="WPT10" s="743"/>
      <c r="WPU10" s="743"/>
      <c r="WPV10" s="743"/>
      <c r="WPW10" s="743"/>
      <c r="WPX10" s="743"/>
      <c r="WPY10" s="743"/>
      <c r="WPZ10" s="743"/>
      <c r="WQA10" s="743"/>
      <c r="WQB10" s="743"/>
      <c r="WQC10" s="743"/>
      <c r="WQD10" s="743"/>
      <c r="WQE10" s="743"/>
      <c r="WQF10" s="743"/>
      <c r="WQG10" s="743"/>
      <c r="WQH10" s="743"/>
      <c r="WQI10" s="743"/>
      <c r="WQJ10" s="743"/>
      <c r="WQK10" s="743"/>
      <c r="WQL10" s="743"/>
      <c r="WQM10" s="743"/>
      <c r="WQN10" s="743"/>
      <c r="WQO10" s="743"/>
      <c r="WQP10" s="743"/>
      <c r="WQQ10" s="743"/>
      <c r="WQR10" s="743"/>
      <c r="WQS10" s="743"/>
      <c r="WQT10" s="743"/>
      <c r="WQU10" s="743"/>
      <c r="WQV10" s="743"/>
      <c r="WQW10" s="743"/>
      <c r="WQX10" s="743"/>
      <c r="WQY10" s="743"/>
      <c r="WQZ10" s="743"/>
      <c r="WRA10" s="743"/>
      <c r="WRB10" s="743"/>
      <c r="WRC10" s="743"/>
      <c r="WRD10" s="743"/>
      <c r="WRE10" s="743"/>
      <c r="WRF10" s="743"/>
      <c r="WRG10" s="743"/>
      <c r="WRH10" s="743"/>
      <c r="WRI10" s="743"/>
      <c r="WRJ10" s="743"/>
      <c r="WRK10" s="743"/>
      <c r="WRL10" s="743"/>
      <c r="WRM10" s="743"/>
      <c r="WRN10" s="743"/>
      <c r="WRO10" s="743"/>
      <c r="WRP10" s="743"/>
      <c r="WRQ10" s="743"/>
      <c r="WRR10" s="743"/>
      <c r="WRS10" s="743"/>
      <c r="WRT10" s="743"/>
      <c r="WRU10" s="743"/>
      <c r="WRV10" s="743"/>
      <c r="WRW10" s="743"/>
      <c r="WRX10" s="743"/>
      <c r="WRY10" s="743"/>
      <c r="WRZ10" s="743"/>
      <c r="WSA10" s="743"/>
      <c r="WSB10" s="743"/>
      <c r="WSC10" s="743"/>
      <c r="WSD10" s="743"/>
      <c r="WSE10" s="743"/>
      <c r="WSF10" s="743"/>
      <c r="WSG10" s="743"/>
      <c r="WSH10" s="743"/>
      <c r="WSI10" s="743"/>
      <c r="WSJ10" s="743"/>
      <c r="WSK10" s="743"/>
      <c r="WSL10" s="743"/>
      <c r="WSM10" s="743"/>
      <c r="WSN10" s="743"/>
      <c r="WSO10" s="743"/>
      <c r="WSP10" s="743"/>
      <c r="WSQ10" s="743"/>
      <c r="WSR10" s="743"/>
      <c r="WSS10" s="743"/>
      <c r="WST10" s="743"/>
      <c r="WSU10" s="743"/>
      <c r="WSV10" s="743"/>
      <c r="WSW10" s="743"/>
      <c r="WSX10" s="743"/>
      <c r="WSY10" s="743"/>
      <c r="WSZ10" s="743"/>
      <c r="WTA10" s="743"/>
      <c r="WTB10" s="743"/>
      <c r="WTC10" s="743"/>
      <c r="WTD10" s="743"/>
      <c r="WTE10" s="743"/>
      <c r="WTF10" s="743"/>
      <c r="WTG10" s="743"/>
      <c r="WTH10" s="743"/>
      <c r="WTI10" s="743"/>
      <c r="WTJ10" s="743"/>
      <c r="WTK10" s="743"/>
      <c r="WTL10" s="743"/>
      <c r="WTM10" s="743"/>
      <c r="WTN10" s="743"/>
      <c r="WTO10" s="743"/>
      <c r="WTP10" s="743"/>
      <c r="WTQ10" s="743"/>
      <c r="WTR10" s="743"/>
      <c r="WTS10" s="743"/>
      <c r="WTT10" s="743"/>
      <c r="WTU10" s="743"/>
      <c r="WTV10" s="743"/>
      <c r="WTW10" s="743"/>
      <c r="WTX10" s="743"/>
      <c r="WTY10" s="743"/>
      <c r="WTZ10" s="743"/>
      <c r="WUA10" s="743"/>
      <c r="WUB10" s="743"/>
      <c r="WUC10" s="743"/>
      <c r="WUD10" s="743"/>
      <c r="WUE10" s="743"/>
      <c r="WUF10" s="743"/>
      <c r="WUG10" s="743"/>
      <c r="WUH10" s="743"/>
      <c r="WUI10" s="743"/>
      <c r="WUJ10" s="743"/>
      <c r="WUK10" s="743"/>
      <c r="WUL10" s="743"/>
      <c r="WUM10" s="743"/>
      <c r="WUN10" s="743"/>
      <c r="WUO10" s="743"/>
      <c r="WUP10" s="743"/>
      <c r="WUQ10" s="743"/>
      <c r="WUR10" s="743"/>
      <c r="WUS10" s="743"/>
      <c r="WUT10" s="743"/>
      <c r="WUU10" s="743"/>
      <c r="WUV10" s="743"/>
      <c r="WUW10" s="743"/>
      <c r="WUX10" s="743"/>
      <c r="WUY10" s="743"/>
      <c r="WUZ10" s="743"/>
      <c r="WVA10" s="743"/>
      <c r="WVB10" s="743"/>
      <c r="WVC10" s="743"/>
      <c r="WVD10" s="743"/>
      <c r="WVE10" s="743"/>
      <c r="WVF10" s="743"/>
      <c r="WVG10" s="743"/>
      <c r="WVH10" s="743"/>
      <c r="WVI10" s="743"/>
      <c r="WVJ10" s="743"/>
      <c r="WVK10" s="743"/>
      <c r="WVL10" s="743"/>
      <c r="WVM10" s="743"/>
      <c r="WVN10" s="743"/>
      <c r="WVO10" s="743"/>
      <c r="WVP10" s="743"/>
      <c r="WVQ10" s="743"/>
      <c r="WVR10" s="743"/>
      <c r="WVS10" s="743"/>
      <c r="WVT10" s="743"/>
      <c r="WVU10" s="743"/>
      <c r="WVV10" s="743"/>
      <c r="WVW10" s="743"/>
      <c r="WVX10" s="743"/>
      <c r="WVY10" s="743"/>
      <c r="WVZ10" s="743"/>
      <c r="WWA10" s="743"/>
      <c r="WWB10" s="743"/>
      <c r="WWC10" s="743"/>
      <c r="WWD10" s="743"/>
      <c r="WWE10" s="743"/>
      <c r="WWF10" s="743"/>
      <c r="WWG10" s="743"/>
      <c r="WWH10" s="743"/>
      <c r="WWI10" s="743"/>
      <c r="WWJ10" s="743"/>
      <c r="WWK10" s="743"/>
      <c r="WWL10" s="743"/>
      <c r="WWM10" s="743"/>
      <c r="WWN10" s="743"/>
      <c r="WWO10" s="743"/>
      <c r="WWP10" s="743"/>
      <c r="WWQ10" s="743"/>
      <c r="WWR10" s="743"/>
      <c r="WWS10" s="743"/>
      <c r="WWT10" s="743"/>
      <c r="WWU10" s="743"/>
      <c r="WWV10" s="743"/>
      <c r="WWW10" s="743"/>
      <c r="WWX10" s="743"/>
      <c r="WWY10" s="743"/>
      <c r="WWZ10" s="743"/>
      <c r="WXA10" s="743"/>
      <c r="WXB10" s="743"/>
      <c r="WXC10" s="743"/>
      <c r="WXD10" s="743"/>
      <c r="WXE10" s="743"/>
      <c r="WXF10" s="743"/>
      <c r="WXG10" s="743"/>
      <c r="WXH10" s="743"/>
      <c r="WXI10" s="743"/>
      <c r="WXJ10" s="743"/>
      <c r="WXK10" s="743"/>
      <c r="WXL10" s="743"/>
      <c r="WXM10" s="743"/>
      <c r="WXN10" s="743"/>
      <c r="WXO10" s="743"/>
      <c r="WXP10" s="743"/>
      <c r="WXQ10" s="743"/>
      <c r="WXR10" s="743"/>
      <c r="WXS10" s="743"/>
      <c r="WXT10" s="743"/>
      <c r="WXU10" s="743"/>
      <c r="WXV10" s="743"/>
      <c r="WXW10" s="743"/>
      <c r="WXX10" s="743"/>
      <c r="WXY10" s="743"/>
      <c r="WXZ10" s="743"/>
      <c r="WYA10" s="743"/>
      <c r="WYB10" s="743"/>
      <c r="WYC10" s="743"/>
      <c r="WYD10" s="743"/>
      <c r="WYE10" s="743"/>
      <c r="WYF10" s="743"/>
      <c r="WYG10" s="743"/>
      <c r="WYH10" s="743"/>
      <c r="WYI10" s="743"/>
      <c r="WYJ10" s="743"/>
      <c r="WYK10" s="743"/>
      <c r="WYL10" s="743"/>
      <c r="WYM10" s="743"/>
      <c r="WYN10" s="743"/>
      <c r="WYO10" s="743"/>
      <c r="WYP10" s="743"/>
      <c r="WYQ10" s="743"/>
      <c r="WYR10" s="743"/>
      <c r="WYS10" s="743"/>
      <c r="WYT10" s="743"/>
      <c r="WYU10" s="743"/>
      <c r="WYV10" s="743"/>
      <c r="WYW10" s="743"/>
      <c r="WYX10" s="743"/>
      <c r="WYY10" s="743"/>
      <c r="WYZ10" s="743"/>
      <c r="WZA10" s="743"/>
      <c r="WZB10" s="743"/>
      <c r="WZC10" s="743"/>
      <c r="WZD10" s="743"/>
      <c r="WZE10" s="743"/>
      <c r="WZF10" s="743"/>
      <c r="WZG10" s="743"/>
      <c r="WZH10" s="743"/>
      <c r="WZI10" s="743"/>
      <c r="WZJ10" s="743"/>
      <c r="WZK10" s="743"/>
      <c r="WZL10" s="743"/>
      <c r="WZM10" s="743"/>
      <c r="WZN10" s="743"/>
      <c r="WZO10" s="743"/>
      <c r="WZP10" s="743"/>
      <c r="WZQ10" s="743"/>
      <c r="WZR10" s="743"/>
      <c r="WZS10" s="743"/>
      <c r="WZT10" s="743"/>
      <c r="WZU10" s="743"/>
      <c r="WZV10" s="743"/>
      <c r="WZW10" s="743"/>
      <c r="WZX10" s="743"/>
      <c r="WZY10" s="743"/>
      <c r="WZZ10" s="743"/>
      <c r="XAA10" s="743"/>
      <c r="XAB10" s="743"/>
      <c r="XAC10" s="743"/>
      <c r="XAD10" s="743"/>
      <c r="XAE10" s="743"/>
      <c r="XAF10" s="743"/>
      <c r="XAG10" s="743"/>
      <c r="XAH10" s="743"/>
      <c r="XAI10" s="743"/>
      <c r="XAJ10" s="743"/>
      <c r="XAK10" s="743"/>
      <c r="XAL10" s="743"/>
      <c r="XAM10" s="743"/>
      <c r="XAN10" s="743"/>
      <c r="XAO10" s="743"/>
      <c r="XAP10" s="743"/>
      <c r="XAQ10" s="743"/>
      <c r="XAR10" s="743"/>
      <c r="XAS10" s="743"/>
      <c r="XAT10" s="743"/>
      <c r="XAU10" s="743"/>
      <c r="XAV10" s="743"/>
      <c r="XAW10" s="743"/>
      <c r="XAX10" s="743"/>
      <c r="XAY10" s="743"/>
      <c r="XAZ10" s="743"/>
      <c r="XBA10" s="743"/>
      <c r="XBB10" s="743"/>
      <c r="XBC10" s="743"/>
      <c r="XBD10" s="743"/>
      <c r="XBE10" s="743"/>
      <c r="XBF10" s="743"/>
      <c r="XBG10" s="743"/>
      <c r="XBH10" s="743"/>
      <c r="XBI10" s="743"/>
      <c r="XBJ10" s="743"/>
      <c r="XBK10" s="743"/>
      <c r="XBL10" s="743"/>
      <c r="XBM10" s="743"/>
      <c r="XBN10" s="743"/>
      <c r="XBO10" s="743"/>
      <c r="XBP10" s="743"/>
      <c r="XBQ10" s="743"/>
      <c r="XBR10" s="743"/>
      <c r="XBS10" s="743"/>
      <c r="XBT10" s="743"/>
      <c r="XBU10" s="743"/>
      <c r="XBV10" s="743"/>
      <c r="XBW10" s="743"/>
      <c r="XBX10" s="743"/>
      <c r="XBY10" s="743"/>
      <c r="XBZ10" s="743"/>
      <c r="XCA10" s="743"/>
      <c r="XCB10" s="743"/>
      <c r="XCC10" s="743"/>
      <c r="XCD10" s="743"/>
      <c r="XCE10" s="743"/>
      <c r="XCF10" s="743"/>
      <c r="XCG10" s="743"/>
      <c r="XCH10" s="743"/>
      <c r="XCI10" s="743"/>
      <c r="XCJ10" s="743"/>
      <c r="XCK10" s="743"/>
      <c r="XCL10" s="743"/>
      <c r="XCM10" s="743"/>
      <c r="XCN10" s="743"/>
      <c r="XCO10" s="743"/>
      <c r="XCP10" s="743"/>
      <c r="XCQ10" s="743"/>
      <c r="XCR10" s="743"/>
      <c r="XCS10" s="743"/>
      <c r="XCT10" s="743"/>
      <c r="XCU10" s="743"/>
      <c r="XCV10" s="743"/>
      <c r="XCW10" s="743"/>
      <c r="XCX10" s="743"/>
      <c r="XCY10" s="743"/>
      <c r="XCZ10" s="743"/>
      <c r="XDA10" s="743"/>
      <c r="XDB10" s="743"/>
      <c r="XDC10" s="743"/>
      <c r="XDD10" s="743"/>
      <c r="XDE10" s="743"/>
      <c r="XDF10" s="743"/>
      <c r="XDG10" s="743"/>
      <c r="XDH10" s="743"/>
      <c r="XDI10" s="743"/>
      <c r="XDJ10" s="743"/>
      <c r="XDK10" s="743"/>
      <c r="XDL10" s="743"/>
      <c r="XDM10" s="743"/>
      <c r="XDN10" s="743"/>
      <c r="XDO10" s="743"/>
      <c r="XDP10" s="743"/>
      <c r="XDQ10" s="743"/>
      <c r="XDR10" s="743"/>
      <c r="XDS10" s="743"/>
      <c r="XDT10" s="743"/>
      <c r="XDU10" s="743"/>
      <c r="XDV10" s="743"/>
      <c r="XDW10" s="743"/>
      <c r="XDX10" s="743"/>
      <c r="XDY10" s="743"/>
      <c r="XDZ10" s="743"/>
      <c r="XEA10" s="743"/>
      <c r="XEB10" s="743"/>
      <c r="XEC10" s="743"/>
      <c r="XED10" s="743"/>
      <c r="XEE10" s="743"/>
      <c r="XEF10" s="743"/>
      <c r="XEG10" s="743"/>
      <c r="XEH10" s="743"/>
      <c r="XEI10" s="743"/>
      <c r="XEJ10" s="743"/>
      <c r="XEK10" s="743"/>
      <c r="XEL10" s="743"/>
      <c r="XEM10" s="743"/>
      <c r="XEN10" s="743"/>
      <c r="XEO10" s="743"/>
      <c r="XEP10" s="743"/>
      <c r="XEQ10" s="743"/>
      <c r="XER10" s="743"/>
      <c r="XES10" s="743"/>
      <c r="XET10" s="743"/>
      <c r="XEU10" s="743"/>
      <c r="XEV10" s="743"/>
      <c r="XEW10" s="743"/>
      <c r="XEX10" s="743"/>
      <c r="XEY10" s="743"/>
      <c r="XEZ10" s="743"/>
      <c r="XFA10" s="743"/>
      <c r="XFB10" s="743"/>
    </row>
    <row r="11" spans="1:16382" ht="15" customHeight="1" x14ac:dyDescent="0.25">
      <c r="A11" s="108" t="s">
        <v>110</v>
      </c>
      <c r="B11" s="42"/>
      <c r="C11" s="42"/>
      <c r="D11" s="42"/>
      <c r="E11" s="743"/>
      <c r="F11" s="743"/>
      <c r="G11" s="743"/>
      <c r="H11" s="743"/>
      <c r="I11" s="743"/>
      <c r="J11" s="743"/>
      <c r="K11" s="743"/>
      <c r="L11" s="743"/>
      <c r="M11" s="743"/>
      <c r="N11" s="743"/>
      <c r="O11" s="743"/>
      <c r="P11" s="743"/>
      <c r="Q11" s="743"/>
      <c r="R11" s="743"/>
      <c r="S11" s="743"/>
      <c r="T11" s="743"/>
      <c r="U11" s="743"/>
      <c r="V11" s="743"/>
      <c r="W11" s="743"/>
      <c r="X11" s="743"/>
      <c r="Y11" s="743"/>
      <c r="Z11" s="743"/>
      <c r="AA11" s="743"/>
      <c r="AB11" s="743"/>
      <c r="AC11" s="743"/>
      <c r="AD11" s="743"/>
      <c r="AE11" s="743"/>
      <c r="AF11" s="743"/>
      <c r="AG11" s="743"/>
      <c r="AH11" s="743"/>
      <c r="AI11" s="743"/>
      <c r="AJ11" s="743"/>
      <c r="AK11" s="743"/>
      <c r="AL11" s="743"/>
      <c r="AM11" s="743"/>
      <c r="AN11" s="743"/>
      <c r="AO11" s="743"/>
      <c r="AP11" s="743"/>
      <c r="AQ11" s="743"/>
      <c r="AR11" s="743"/>
      <c r="AS11" s="743"/>
      <c r="AT11" s="743"/>
      <c r="AU11" s="743"/>
      <c r="AV11" s="743"/>
      <c r="AW11" s="743"/>
      <c r="AX11" s="743"/>
      <c r="AY11" s="743"/>
      <c r="AZ11" s="743"/>
      <c r="BA11" s="743"/>
      <c r="BB11" s="743"/>
      <c r="BC11" s="743"/>
      <c r="BD11" s="743"/>
      <c r="BE11" s="743"/>
      <c r="BF11" s="743"/>
      <c r="BG11" s="743"/>
      <c r="BH11" s="743"/>
      <c r="BI11" s="743"/>
      <c r="BJ11" s="743"/>
      <c r="BK11" s="743"/>
      <c r="BL11" s="743"/>
      <c r="BM11" s="743"/>
      <c r="BN11" s="743"/>
      <c r="BO11" s="743"/>
      <c r="BP11" s="743"/>
      <c r="BQ11" s="743"/>
      <c r="BR11" s="743"/>
      <c r="BS11" s="743"/>
      <c r="BT11" s="743"/>
      <c r="BU11" s="743"/>
      <c r="BV11" s="743"/>
      <c r="BW11" s="743"/>
      <c r="BX11" s="743"/>
      <c r="BY11" s="743"/>
      <c r="BZ11" s="743"/>
      <c r="CA11" s="743"/>
      <c r="CB11" s="743"/>
      <c r="CC11" s="743"/>
      <c r="CD11" s="743"/>
      <c r="CE11" s="743"/>
      <c r="CF11" s="743"/>
      <c r="CG11" s="743"/>
      <c r="CH11" s="743"/>
      <c r="CI11" s="743"/>
      <c r="CJ11" s="743"/>
      <c r="CK11" s="743"/>
      <c r="CL11" s="743"/>
      <c r="CM11" s="743"/>
      <c r="CN11" s="743"/>
      <c r="CO11" s="743"/>
      <c r="CP11" s="743"/>
      <c r="CQ11" s="743"/>
      <c r="CR11" s="743"/>
      <c r="CS11" s="743"/>
      <c r="CT11" s="743"/>
      <c r="CU11" s="743"/>
      <c r="CV11" s="743"/>
      <c r="CW11" s="743"/>
      <c r="CX11" s="743"/>
      <c r="CY11" s="743"/>
      <c r="CZ11" s="743"/>
      <c r="DA11" s="743"/>
      <c r="DB11" s="743"/>
      <c r="DC11" s="743"/>
      <c r="DD11" s="743"/>
      <c r="DE11" s="743"/>
      <c r="DF11" s="743"/>
      <c r="DG11" s="743"/>
      <c r="DH11" s="743"/>
      <c r="DI11" s="743"/>
      <c r="DJ11" s="743"/>
      <c r="DK11" s="743"/>
      <c r="DL11" s="743"/>
      <c r="DM11" s="743"/>
      <c r="DN11" s="743"/>
      <c r="DO11" s="743"/>
      <c r="DP11" s="743"/>
      <c r="DQ11" s="743"/>
      <c r="DR11" s="743"/>
      <c r="DS11" s="743"/>
      <c r="DT11" s="743"/>
      <c r="DU11" s="743"/>
      <c r="DV11" s="743"/>
      <c r="DW11" s="743"/>
      <c r="DX11" s="743"/>
      <c r="DY11" s="743"/>
      <c r="DZ11" s="743"/>
      <c r="EA11" s="743"/>
      <c r="EB11" s="743"/>
      <c r="EC11" s="743"/>
      <c r="ED11" s="743"/>
      <c r="EE11" s="743"/>
      <c r="EF11" s="743"/>
      <c r="EG11" s="743"/>
      <c r="EH11" s="743"/>
      <c r="EI11" s="743"/>
      <c r="EJ11" s="743"/>
      <c r="EK11" s="743"/>
      <c r="EL11" s="743"/>
      <c r="EM11" s="743"/>
      <c r="EN11" s="743"/>
      <c r="EO11" s="743"/>
      <c r="EP11" s="743"/>
      <c r="EQ11" s="743"/>
      <c r="ER11" s="743"/>
      <c r="ES11" s="743"/>
      <c r="ET11" s="743"/>
      <c r="EU11" s="743"/>
      <c r="EV11" s="743"/>
      <c r="EW11" s="743"/>
      <c r="EX11" s="743"/>
      <c r="EY11" s="743"/>
      <c r="EZ11" s="743"/>
      <c r="FA11" s="743"/>
      <c r="FB11" s="743"/>
      <c r="FC11" s="743"/>
      <c r="FD11" s="743"/>
      <c r="FE11" s="743"/>
      <c r="FF11" s="743"/>
      <c r="FG11" s="743"/>
      <c r="FH11" s="743"/>
      <c r="FI11" s="743"/>
      <c r="FJ11" s="743"/>
      <c r="FK11" s="743"/>
      <c r="FL11" s="743"/>
      <c r="FM11" s="743"/>
      <c r="FN11" s="743"/>
      <c r="FO11" s="743"/>
      <c r="FP11" s="743"/>
      <c r="FQ11" s="743"/>
      <c r="FR11" s="743"/>
      <c r="FS11" s="743"/>
      <c r="FT11" s="743"/>
      <c r="FU11" s="743"/>
      <c r="FV11" s="743"/>
      <c r="FW11" s="743"/>
      <c r="FX11" s="743"/>
      <c r="FY11" s="743"/>
      <c r="FZ11" s="743"/>
      <c r="GA11" s="743"/>
      <c r="GB11" s="743"/>
      <c r="GC11" s="743"/>
      <c r="GD11" s="743"/>
      <c r="GE11" s="743"/>
      <c r="GF11" s="743"/>
      <c r="GG11" s="743"/>
      <c r="GH11" s="743"/>
      <c r="GI11" s="743"/>
      <c r="GJ11" s="743"/>
      <c r="GK11" s="743"/>
      <c r="GL11" s="743"/>
      <c r="GM11" s="743"/>
      <c r="GN11" s="743"/>
      <c r="GO11" s="743"/>
      <c r="GP11" s="743"/>
      <c r="GQ11" s="743"/>
      <c r="GR11" s="743"/>
      <c r="GS11" s="743"/>
      <c r="GT11" s="743"/>
      <c r="GU11" s="743"/>
      <c r="GV11" s="743"/>
      <c r="GW11" s="743"/>
      <c r="GX11" s="743"/>
      <c r="GY11" s="743"/>
      <c r="GZ11" s="743"/>
      <c r="HA11" s="743"/>
      <c r="HB11" s="743"/>
      <c r="HC11" s="743"/>
      <c r="HD11" s="743"/>
      <c r="HE11" s="743"/>
      <c r="HF11" s="743"/>
      <c r="HG11" s="743"/>
      <c r="HH11" s="743"/>
      <c r="HI11" s="743"/>
      <c r="HJ11" s="743"/>
      <c r="HK11" s="743"/>
      <c r="HL11" s="743"/>
      <c r="HM11" s="743"/>
      <c r="HN11" s="743"/>
      <c r="HO11" s="743"/>
      <c r="HP11" s="743"/>
      <c r="HQ11" s="743"/>
      <c r="HR11" s="743"/>
      <c r="HS11" s="743"/>
      <c r="HT11" s="743"/>
      <c r="HU11" s="743"/>
      <c r="HV11" s="743"/>
      <c r="HW11" s="743"/>
      <c r="HX11" s="743"/>
      <c r="HY11" s="743"/>
      <c r="HZ11" s="743"/>
      <c r="IA11" s="743"/>
      <c r="IB11" s="743"/>
      <c r="IC11" s="743"/>
      <c r="ID11" s="743"/>
      <c r="IE11" s="743"/>
      <c r="IF11" s="743"/>
      <c r="IG11" s="743"/>
      <c r="IH11" s="743"/>
      <c r="II11" s="743"/>
      <c r="IJ11" s="743"/>
      <c r="IK11" s="743"/>
      <c r="IL11" s="743"/>
      <c r="IM11" s="743"/>
      <c r="IN11" s="743"/>
      <c r="IO11" s="743"/>
      <c r="IP11" s="743"/>
      <c r="IQ11" s="743"/>
      <c r="IR11" s="743"/>
      <c r="IS11" s="743"/>
      <c r="IT11" s="743"/>
      <c r="IU11" s="743"/>
      <c r="IV11" s="743"/>
      <c r="IW11" s="743"/>
      <c r="IX11" s="743"/>
      <c r="IY11" s="743"/>
      <c r="IZ11" s="743"/>
      <c r="JA11" s="743"/>
      <c r="JB11" s="743"/>
      <c r="JC11" s="743"/>
      <c r="JD11" s="743"/>
      <c r="JE11" s="743"/>
      <c r="JF11" s="743"/>
      <c r="JG11" s="743"/>
      <c r="JH11" s="743"/>
      <c r="JI11" s="743"/>
      <c r="JJ11" s="743"/>
      <c r="JK11" s="743"/>
      <c r="JL11" s="743"/>
      <c r="JM11" s="743"/>
      <c r="JN11" s="743"/>
      <c r="JO11" s="743"/>
      <c r="JP11" s="743"/>
      <c r="JQ11" s="743"/>
      <c r="JR11" s="743"/>
      <c r="JS11" s="743"/>
      <c r="JT11" s="743"/>
      <c r="JU11" s="743"/>
      <c r="JV11" s="743"/>
      <c r="JW11" s="743"/>
      <c r="JX11" s="743"/>
      <c r="JY11" s="743"/>
      <c r="JZ11" s="743"/>
      <c r="KA11" s="743"/>
      <c r="KB11" s="743"/>
      <c r="KC11" s="743"/>
      <c r="KD11" s="743"/>
      <c r="KE11" s="743"/>
      <c r="KF11" s="743"/>
      <c r="KG11" s="743"/>
      <c r="KH11" s="743"/>
      <c r="KI11" s="743"/>
      <c r="KJ11" s="743"/>
      <c r="KK11" s="743"/>
      <c r="KL11" s="743"/>
      <c r="KM11" s="743"/>
      <c r="KN11" s="743"/>
      <c r="KO11" s="743"/>
      <c r="KP11" s="743"/>
      <c r="KQ11" s="743"/>
      <c r="KR11" s="743"/>
      <c r="KS11" s="743"/>
      <c r="KT11" s="743"/>
      <c r="KU11" s="743"/>
      <c r="KV11" s="743"/>
      <c r="KW11" s="743"/>
      <c r="KX11" s="743"/>
      <c r="KY11" s="743"/>
      <c r="KZ11" s="743"/>
      <c r="LA11" s="743"/>
      <c r="LB11" s="743"/>
      <c r="LC11" s="743"/>
      <c r="LD11" s="743"/>
      <c r="LE11" s="743"/>
      <c r="LF11" s="743"/>
      <c r="LG11" s="743"/>
      <c r="LH11" s="743"/>
      <c r="LI11" s="743"/>
      <c r="LJ11" s="743"/>
      <c r="LK11" s="743"/>
      <c r="LL11" s="743"/>
      <c r="LM11" s="743"/>
      <c r="LN11" s="743"/>
      <c r="LO11" s="743"/>
      <c r="LP11" s="743"/>
      <c r="LQ11" s="743"/>
      <c r="LR11" s="743"/>
      <c r="LS11" s="743"/>
      <c r="LT11" s="743"/>
      <c r="LU11" s="743"/>
      <c r="LV11" s="743"/>
      <c r="LW11" s="743"/>
      <c r="LX11" s="743"/>
      <c r="LY11" s="743"/>
      <c r="LZ11" s="743"/>
      <c r="MA11" s="743"/>
      <c r="MB11" s="743"/>
      <c r="MC11" s="743"/>
      <c r="MD11" s="743"/>
      <c r="ME11" s="743"/>
      <c r="MF11" s="743"/>
      <c r="MG11" s="743"/>
      <c r="MH11" s="743"/>
      <c r="MI11" s="743"/>
      <c r="MJ11" s="743"/>
      <c r="MK11" s="743"/>
      <c r="ML11" s="743"/>
      <c r="MM11" s="743"/>
      <c r="MN11" s="743"/>
      <c r="MO11" s="743"/>
      <c r="MP11" s="743"/>
      <c r="MQ11" s="743"/>
      <c r="MR11" s="743"/>
      <c r="MS11" s="743"/>
      <c r="MT11" s="743"/>
      <c r="MU11" s="743"/>
      <c r="MV11" s="743"/>
      <c r="MW11" s="743"/>
      <c r="MX11" s="743"/>
      <c r="MY11" s="743"/>
      <c r="MZ11" s="743"/>
      <c r="NA11" s="743"/>
      <c r="NB11" s="743"/>
      <c r="NC11" s="743"/>
      <c r="ND11" s="743"/>
      <c r="NE11" s="743"/>
      <c r="NF11" s="743"/>
      <c r="NG11" s="743"/>
      <c r="NH11" s="743"/>
      <c r="NI11" s="743"/>
      <c r="NJ11" s="743"/>
      <c r="NK11" s="743"/>
      <c r="NL11" s="743"/>
      <c r="NM11" s="743"/>
      <c r="NN11" s="743"/>
      <c r="NO11" s="743"/>
      <c r="NP11" s="743"/>
      <c r="NQ11" s="743"/>
      <c r="NR11" s="743"/>
      <c r="NS11" s="743"/>
      <c r="NT11" s="743"/>
      <c r="NU11" s="743"/>
      <c r="NV11" s="743"/>
      <c r="NW11" s="743"/>
      <c r="NX11" s="743"/>
      <c r="NY11" s="743"/>
      <c r="NZ11" s="743"/>
      <c r="OA11" s="743"/>
      <c r="OB11" s="743"/>
      <c r="OC11" s="743"/>
      <c r="OD11" s="743"/>
      <c r="OE11" s="743"/>
      <c r="OF11" s="743"/>
      <c r="OG11" s="743"/>
      <c r="OH11" s="743"/>
      <c r="OI11" s="743"/>
      <c r="OJ11" s="743"/>
      <c r="OK11" s="743"/>
      <c r="OL11" s="743"/>
      <c r="OM11" s="743"/>
      <c r="ON11" s="743"/>
      <c r="OO11" s="743"/>
      <c r="OP11" s="743"/>
      <c r="OQ11" s="743"/>
      <c r="OR11" s="743"/>
      <c r="OS11" s="743"/>
      <c r="OT11" s="743"/>
      <c r="OU11" s="743"/>
      <c r="OV11" s="743"/>
      <c r="OW11" s="743"/>
      <c r="OX11" s="743"/>
      <c r="OY11" s="743"/>
      <c r="OZ11" s="743"/>
      <c r="PA11" s="743"/>
      <c r="PB11" s="743"/>
      <c r="PC11" s="743"/>
      <c r="PD11" s="743"/>
      <c r="PE11" s="743"/>
      <c r="PF11" s="743"/>
      <c r="PG11" s="743"/>
      <c r="PH11" s="743"/>
      <c r="PI11" s="743"/>
      <c r="PJ11" s="743"/>
      <c r="PK11" s="743"/>
      <c r="PL11" s="743"/>
      <c r="PM11" s="743"/>
      <c r="PN11" s="743"/>
      <c r="PO11" s="743"/>
      <c r="PP11" s="743"/>
      <c r="PQ11" s="743"/>
      <c r="PR11" s="743"/>
      <c r="PS11" s="743"/>
      <c r="PT11" s="743"/>
      <c r="PU11" s="743"/>
      <c r="PV11" s="743"/>
      <c r="PW11" s="743"/>
      <c r="PX11" s="743"/>
      <c r="PY11" s="743"/>
      <c r="PZ11" s="743"/>
      <c r="QA11" s="743"/>
      <c r="QB11" s="743"/>
      <c r="QC11" s="743"/>
      <c r="QD11" s="743"/>
      <c r="QE11" s="743"/>
      <c r="QF11" s="743"/>
      <c r="QG11" s="743"/>
      <c r="QH11" s="743"/>
      <c r="QI11" s="743"/>
      <c r="QJ11" s="743"/>
      <c r="QK11" s="743"/>
      <c r="QL11" s="743"/>
      <c r="QM11" s="743"/>
      <c r="QN11" s="743"/>
      <c r="QO11" s="743"/>
      <c r="QP11" s="743"/>
      <c r="QQ11" s="743"/>
      <c r="QR11" s="743"/>
      <c r="QS11" s="743"/>
      <c r="QT11" s="743"/>
      <c r="QU11" s="743"/>
      <c r="QV11" s="743"/>
      <c r="QW11" s="743"/>
      <c r="QX11" s="743"/>
      <c r="QY11" s="743"/>
      <c r="QZ11" s="743"/>
      <c r="RA11" s="743"/>
      <c r="RB11" s="743"/>
      <c r="RC11" s="743"/>
      <c r="RD11" s="743"/>
      <c r="RE11" s="743"/>
      <c r="RF11" s="743"/>
      <c r="RG11" s="743"/>
      <c r="RH11" s="743"/>
      <c r="RI11" s="743"/>
      <c r="RJ11" s="743"/>
      <c r="RK11" s="743"/>
      <c r="RL11" s="743"/>
      <c r="RM11" s="743"/>
      <c r="RN11" s="743"/>
      <c r="RO11" s="743"/>
      <c r="RP11" s="743"/>
      <c r="RQ11" s="743"/>
      <c r="RR11" s="743"/>
      <c r="RS11" s="743"/>
      <c r="RT11" s="743"/>
      <c r="RU11" s="743"/>
      <c r="RV11" s="743"/>
      <c r="RW11" s="743"/>
      <c r="RX11" s="743"/>
      <c r="RY11" s="743"/>
      <c r="RZ11" s="743"/>
      <c r="SA11" s="743"/>
      <c r="SB11" s="743"/>
      <c r="SC11" s="743"/>
      <c r="SD11" s="743"/>
      <c r="SE11" s="743"/>
      <c r="SF11" s="743"/>
      <c r="SG11" s="743"/>
      <c r="SH11" s="743"/>
      <c r="SI11" s="743"/>
      <c r="SJ11" s="743"/>
      <c r="SK11" s="743"/>
      <c r="SL11" s="743"/>
      <c r="SM11" s="743"/>
      <c r="SN11" s="743"/>
      <c r="SO11" s="743"/>
      <c r="SP11" s="743"/>
      <c r="SQ11" s="743"/>
      <c r="SR11" s="743"/>
      <c r="SS11" s="743"/>
      <c r="ST11" s="743"/>
      <c r="SU11" s="743"/>
      <c r="SV11" s="743"/>
      <c r="SW11" s="743"/>
      <c r="SX11" s="743"/>
      <c r="SY11" s="743"/>
      <c r="SZ11" s="743"/>
      <c r="TA11" s="743"/>
      <c r="TB11" s="743"/>
      <c r="TC11" s="743"/>
      <c r="TD11" s="743"/>
      <c r="TE11" s="743"/>
      <c r="TF11" s="743"/>
      <c r="TG11" s="743"/>
      <c r="TH11" s="743"/>
      <c r="TI11" s="743"/>
      <c r="TJ11" s="743"/>
      <c r="TK11" s="743"/>
      <c r="TL11" s="743"/>
      <c r="TM11" s="743"/>
      <c r="TN11" s="743"/>
      <c r="TO11" s="743"/>
      <c r="TP11" s="743"/>
      <c r="TQ11" s="743"/>
      <c r="TR11" s="743"/>
      <c r="TS11" s="743"/>
      <c r="TT11" s="743"/>
      <c r="TU11" s="743"/>
      <c r="TV11" s="743"/>
      <c r="TW11" s="743"/>
      <c r="TX11" s="743"/>
      <c r="TY11" s="743"/>
      <c r="TZ11" s="743"/>
      <c r="UA11" s="743"/>
      <c r="UB11" s="743"/>
      <c r="UC11" s="743"/>
      <c r="UD11" s="743"/>
      <c r="UE11" s="743"/>
      <c r="UF11" s="743"/>
      <c r="UG11" s="743"/>
      <c r="UH11" s="743"/>
      <c r="UI11" s="743"/>
      <c r="UJ11" s="743"/>
      <c r="UK11" s="743"/>
      <c r="UL11" s="743"/>
      <c r="UM11" s="743"/>
      <c r="UN11" s="743"/>
      <c r="UO11" s="743"/>
      <c r="UP11" s="743"/>
      <c r="UQ11" s="743"/>
      <c r="UR11" s="743"/>
      <c r="US11" s="743"/>
      <c r="UT11" s="743"/>
      <c r="UU11" s="743"/>
      <c r="UV11" s="743"/>
      <c r="UW11" s="743"/>
      <c r="UX11" s="743"/>
      <c r="UY11" s="743"/>
      <c r="UZ11" s="743"/>
      <c r="VA11" s="743"/>
      <c r="VB11" s="743"/>
      <c r="VC11" s="743"/>
      <c r="VD11" s="743"/>
      <c r="VE11" s="743"/>
      <c r="VF11" s="743"/>
      <c r="VG11" s="743"/>
      <c r="VH11" s="743"/>
      <c r="VI11" s="743"/>
      <c r="VJ11" s="743"/>
      <c r="VK11" s="743"/>
      <c r="VL11" s="743"/>
      <c r="VM11" s="743"/>
      <c r="VN11" s="743"/>
      <c r="VO11" s="743"/>
      <c r="VP11" s="743"/>
      <c r="VQ11" s="743"/>
      <c r="VR11" s="743"/>
      <c r="VS11" s="743"/>
      <c r="VT11" s="743"/>
      <c r="VU11" s="743"/>
      <c r="VV11" s="743"/>
      <c r="VW11" s="743"/>
      <c r="VX11" s="743"/>
      <c r="VY11" s="743"/>
      <c r="VZ11" s="743"/>
      <c r="WA11" s="743"/>
      <c r="WB11" s="743"/>
      <c r="WC11" s="743"/>
      <c r="WD11" s="743"/>
      <c r="WE11" s="743"/>
      <c r="WF11" s="743"/>
      <c r="WG11" s="743"/>
      <c r="WH11" s="743"/>
      <c r="WI11" s="743"/>
      <c r="WJ11" s="743"/>
      <c r="WK11" s="743"/>
      <c r="WL11" s="743"/>
      <c r="WM11" s="743"/>
      <c r="WN11" s="743"/>
      <c r="WO11" s="743"/>
      <c r="WP11" s="743"/>
      <c r="WQ11" s="743"/>
      <c r="WR11" s="743"/>
      <c r="WS11" s="743"/>
      <c r="WT11" s="743"/>
      <c r="WU11" s="743"/>
      <c r="WV11" s="743"/>
      <c r="WW11" s="743"/>
      <c r="WX11" s="743"/>
      <c r="WY11" s="743"/>
      <c r="WZ11" s="743"/>
      <c r="XA11" s="743"/>
      <c r="XB11" s="743"/>
      <c r="XC11" s="743"/>
      <c r="XD11" s="743"/>
      <c r="XE11" s="743"/>
      <c r="XF11" s="743"/>
      <c r="XG11" s="743"/>
      <c r="XH11" s="743"/>
      <c r="XI11" s="743"/>
      <c r="XJ11" s="743"/>
      <c r="XK11" s="743"/>
      <c r="XL11" s="743"/>
      <c r="XM11" s="743"/>
      <c r="XN11" s="743"/>
      <c r="XO11" s="743"/>
      <c r="XP11" s="743"/>
      <c r="XQ11" s="743"/>
      <c r="XR11" s="743"/>
      <c r="XS11" s="743"/>
      <c r="XT11" s="743"/>
      <c r="XU11" s="743"/>
      <c r="XV11" s="743"/>
      <c r="XW11" s="743"/>
      <c r="XX11" s="743"/>
      <c r="XY11" s="743"/>
      <c r="XZ11" s="743"/>
      <c r="YA11" s="743"/>
      <c r="YB11" s="743"/>
      <c r="YC11" s="743"/>
      <c r="YD11" s="743"/>
      <c r="YE11" s="743"/>
      <c r="YF11" s="743"/>
      <c r="YG11" s="743"/>
      <c r="YH11" s="743"/>
      <c r="YI11" s="743"/>
      <c r="YJ11" s="743"/>
      <c r="YK11" s="743"/>
      <c r="YL11" s="743"/>
      <c r="YM11" s="743"/>
      <c r="YN11" s="743"/>
      <c r="YO11" s="743"/>
      <c r="YP11" s="743"/>
      <c r="YQ11" s="743"/>
      <c r="YR11" s="743"/>
      <c r="YS11" s="743"/>
      <c r="YT11" s="743"/>
      <c r="YU11" s="743"/>
      <c r="YV11" s="743"/>
      <c r="YW11" s="743"/>
      <c r="YX11" s="743"/>
      <c r="YY11" s="743"/>
      <c r="YZ11" s="743"/>
      <c r="ZA11" s="743"/>
      <c r="ZB11" s="743"/>
      <c r="ZC11" s="743"/>
      <c r="ZD11" s="743"/>
      <c r="ZE11" s="743"/>
      <c r="ZF11" s="743"/>
      <c r="ZG11" s="743"/>
      <c r="ZH11" s="743"/>
      <c r="ZI11" s="743"/>
      <c r="ZJ11" s="743"/>
      <c r="ZK11" s="743"/>
      <c r="ZL11" s="743"/>
      <c r="ZM11" s="743"/>
      <c r="ZN11" s="743"/>
      <c r="ZO11" s="743"/>
      <c r="ZP11" s="743"/>
      <c r="ZQ11" s="743"/>
      <c r="ZR11" s="743"/>
      <c r="ZS11" s="743"/>
      <c r="ZT11" s="743"/>
      <c r="ZU11" s="743"/>
      <c r="ZV11" s="743"/>
      <c r="ZW11" s="743"/>
      <c r="ZX11" s="743"/>
      <c r="ZY11" s="743"/>
      <c r="ZZ11" s="743"/>
      <c r="AAA11" s="743"/>
      <c r="AAB11" s="743"/>
      <c r="AAC11" s="743"/>
      <c r="AAD11" s="743"/>
      <c r="AAE11" s="743"/>
      <c r="AAF11" s="743"/>
      <c r="AAG11" s="743"/>
      <c r="AAH11" s="743"/>
      <c r="AAI11" s="743"/>
      <c r="AAJ11" s="743"/>
      <c r="AAK11" s="743"/>
      <c r="AAL11" s="743"/>
      <c r="AAM11" s="743"/>
      <c r="AAN11" s="743"/>
      <c r="AAO11" s="743"/>
      <c r="AAP11" s="743"/>
      <c r="AAQ11" s="743"/>
      <c r="AAR11" s="743"/>
      <c r="AAS11" s="743"/>
      <c r="AAT11" s="743"/>
      <c r="AAU11" s="743"/>
      <c r="AAV11" s="743"/>
      <c r="AAW11" s="743"/>
      <c r="AAX11" s="743"/>
      <c r="AAY11" s="743"/>
      <c r="AAZ11" s="743"/>
      <c r="ABA11" s="743"/>
      <c r="ABB11" s="743"/>
      <c r="ABC11" s="743"/>
      <c r="ABD11" s="743"/>
      <c r="ABE11" s="743"/>
      <c r="ABF11" s="743"/>
      <c r="ABG11" s="743"/>
      <c r="ABH11" s="743"/>
      <c r="ABI11" s="743"/>
      <c r="ABJ11" s="743"/>
      <c r="ABK11" s="743"/>
      <c r="ABL11" s="743"/>
      <c r="ABM11" s="743"/>
      <c r="ABN11" s="743"/>
      <c r="ABO11" s="743"/>
      <c r="ABP11" s="743"/>
      <c r="ABQ11" s="743"/>
      <c r="ABR11" s="743"/>
      <c r="ABS11" s="743"/>
      <c r="ABT11" s="743"/>
      <c r="ABU11" s="743"/>
      <c r="ABV11" s="743"/>
      <c r="ABW11" s="743"/>
      <c r="ABX11" s="743"/>
      <c r="ABY11" s="743"/>
      <c r="ABZ11" s="743"/>
      <c r="ACA11" s="743"/>
      <c r="ACB11" s="743"/>
      <c r="ACC11" s="743"/>
      <c r="ACD11" s="743"/>
      <c r="ACE11" s="743"/>
      <c r="ACF11" s="743"/>
      <c r="ACG11" s="743"/>
      <c r="ACH11" s="743"/>
      <c r="ACI11" s="743"/>
      <c r="ACJ11" s="743"/>
      <c r="ACK11" s="743"/>
      <c r="ACL11" s="743"/>
      <c r="ACM11" s="743"/>
      <c r="ACN11" s="743"/>
      <c r="ACO11" s="743"/>
      <c r="ACP11" s="743"/>
      <c r="ACQ11" s="743"/>
      <c r="ACR11" s="743"/>
      <c r="ACS11" s="743"/>
      <c r="ACT11" s="743"/>
      <c r="ACU11" s="743"/>
      <c r="ACV11" s="743"/>
      <c r="ACW11" s="743"/>
      <c r="ACX11" s="743"/>
      <c r="ACY11" s="743"/>
      <c r="ACZ11" s="743"/>
      <c r="ADA11" s="743"/>
      <c r="ADB11" s="743"/>
      <c r="ADC11" s="743"/>
      <c r="ADD11" s="743"/>
      <c r="ADE11" s="743"/>
      <c r="ADF11" s="743"/>
      <c r="ADG11" s="743"/>
      <c r="ADH11" s="743"/>
      <c r="ADI11" s="743"/>
      <c r="ADJ11" s="743"/>
      <c r="ADK11" s="743"/>
      <c r="ADL11" s="743"/>
      <c r="ADM11" s="743"/>
      <c r="ADN11" s="743"/>
      <c r="ADO11" s="743"/>
      <c r="ADP11" s="743"/>
      <c r="ADQ11" s="743"/>
      <c r="ADR11" s="743"/>
      <c r="ADS11" s="743"/>
      <c r="ADT11" s="743"/>
      <c r="ADU11" s="743"/>
      <c r="ADV11" s="743"/>
      <c r="ADW11" s="743"/>
      <c r="ADX11" s="743"/>
      <c r="ADY11" s="743"/>
      <c r="ADZ11" s="743"/>
      <c r="AEA11" s="743"/>
      <c r="AEB11" s="743"/>
      <c r="AEC11" s="743"/>
      <c r="AED11" s="743"/>
      <c r="AEE11" s="743"/>
      <c r="AEF11" s="743"/>
      <c r="AEG11" s="743"/>
      <c r="AEH11" s="743"/>
      <c r="AEI11" s="743"/>
      <c r="AEJ11" s="743"/>
      <c r="AEK11" s="743"/>
      <c r="AEL11" s="743"/>
      <c r="AEM11" s="743"/>
      <c r="AEN11" s="743"/>
      <c r="AEO11" s="743"/>
      <c r="AEP11" s="743"/>
      <c r="AEQ11" s="743"/>
      <c r="AER11" s="743"/>
      <c r="AES11" s="743"/>
      <c r="AET11" s="743"/>
      <c r="AEU11" s="743"/>
      <c r="AEV11" s="743"/>
      <c r="AEW11" s="743"/>
      <c r="AEX11" s="743"/>
      <c r="AEY11" s="743"/>
      <c r="AEZ11" s="743"/>
      <c r="AFA11" s="743"/>
      <c r="AFB11" s="743"/>
      <c r="AFC11" s="743"/>
      <c r="AFD11" s="743"/>
      <c r="AFE11" s="743"/>
      <c r="AFF11" s="743"/>
      <c r="AFG11" s="743"/>
      <c r="AFH11" s="743"/>
      <c r="AFI11" s="743"/>
      <c r="AFJ11" s="743"/>
      <c r="AFK11" s="743"/>
      <c r="AFL11" s="743"/>
      <c r="AFM11" s="743"/>
      <c r="AFN11" s="743"/>
      <c r="AFO11" s="743"/>
      <c r="AFP11" s="743"/>
      <c r="AFQ11" s="743"/>
      <c r="AFR11" s="743"/>
      <c r="AFS11" s="743"/>
      <c r="AFT11" s="743"/>
      <c r="AFU11" s="743"/>
      <c r="AFV11" s="743"/>
      <c r="AFW11" s="743"/>
      <c r="AFX11" s="743"/>
      <c r="AFY11" s="743"/>
      <c r="AFZ11" s="743"/>
      <c r="AGA11" s="743"/>
      <c r="AGB11" s="743"/>
      <c r="AGC11" s="743"/>
      <c r="AGD11" s="743"/>
      <c r="AGE11" s="743"/>
      <c r="AGF11" s="743"/>
      <c r="AGG11" s="743"/>
      <c r="AGH11" s="743"/>
      <c r="AGI11" s="743"/>
      <c r="AGJ11" s="743"/>
      <c r="AGK11" s="743"/>
      <c r="AGL11" s="743"/>
      <c r="AGM11" s="743"/>
      <c r="AGN11" s="743"/>
      <c r="AGO11" s="743"/>
      <c r="AGP11" s="743"/>
      <c r="AGQ11" s="743"/>
      <c r="AGR11" s="743"/>
      <c r="AGS11" s="743"/>
      <c r="AGT11" s="743"/>
      <c r="AGU11" s="743"/>
      <c r="AGV11" s="743"/>
      <c r="AGW11" s="743"/>
      <c r="AGX11" s="743"/>
      <c r="AGY11" s="743"/>
      <c r="AGZ11" s="743"/>
      <c r="AHA11" s="743"/>
      <c r="AHB11" s="743"/>
      <c r="AHC11" s="743"/>
      <c r="AHD11" s="743"/>
      <c r="AHE11" s="743"/>
      <c r="AHF11" s="743"/>
      <c r="AHG11" s="743"/>
      <c r="AHH11" s="743"/>
      <c r="AHI11" s="743"/>
      <c r="AHJ11" s="743"/>
      <c r="AHK11" s="743"/>
      <c r="AHL11" s="743"/>
      <c r="AHM11" s="743"/>
      <c r="AHN11" s="743"/>
      <c r="AHO11" s="743"/>
      <c r="AHP11" s="743"/>
      <c r="AHQ11" s="743"/>
      <c r="AHR11" s="743"/>
      <c r="AHS11" s="743"/>
      <c r="AHT11" s="743"/>
      <c r="AHU11" s="743"/>
      <c r="AHV11" s="743"/>
      <c r="AHW11" s="743"/>
      <c r="AHX11" s="743"/>
      <c r="AHY11" s="743"/>
      <c r="AHZ11" s="743"/>
      <c r="AIA11" s="743"/>
      <c r="AIB11" s="743"/>
      <c r="AIC11" s="743"/>
      <c r="AID11" s="743"/>
      <c r="AIE11" s="743"/>
      <c r="AIF11" s="743"/>
      <c r="AIG11" s="743"/>
      <c r="AIH11" s="743"/>
      <c r="AII11" s="743"/>
      <c r="AIJ11" s="743"/>
      <c r="AIK11" s="743"/>
      <c r="AIL11" s="743"/>
      <c r="AIM11" s="743"/>
      <c r="AIN11" s="743"/>
      <c r="AIO11" s="743"/>
      <c r="AIP11" s="743"/>
      <c r="AIQ11" s="743"/>
      <c r="AIR11" s="743"/>
      <c r="AIS11" s="743"/>
      <c r="AIT11" s="743"/>
      <c r="AIU11" s="743"/>
      <c r="AIV11" s="743"/>
      <c r="AIW11" s="743"/>
      <c r="AIX11" s="743"/>
      <c r="AIY11" s="743"/>
      <c r="AIZ11" s="743"/>
      <c r="AJA11" s="743"/>
      <c r="AJB11" s="743"/>
      <c r="AJC11" s="743"/>
      <c r="AJD11" s="743"/>
      <c r="AJE11" s="743"/>
      <c r="AJF11" s="743"/>
      <c r="AJG11" s="743"/>
      <c r="AJH11" s="743"/>
      <c r="AJI11" s="743"/>
      <c r="AJJ11" s="743"/>
      <c r="AJK11" s="743"/>
      <c r="AJL11" s="743"/>
      <c r="AJM11" s="743"/>
      <c r="AJN11" s="743"/>
      <c r="AJO11" s="743"/>
      <c r="AJP11" s="743"/>
      <c r="AJQ11" s="743"/>
      <c r="AJR11" s="743"/>
      <c r="AJS11" s="743"/>
      <c r="AJT11" s="743"/>
      <c r="AJU11" s="743"/>
      <c r="AJV11" s="743"/>
      <c r="AJW11" s="743"/>
      <c r="AJX11" s="743"/>
      <c r="AJY11" s="743"/>
      <c r="AJZ11" s="743"/>
      <c r="AKA11" s="743"/>
      <c r="AKB11" s="743"/>
      <c r="AKC11" s="743"/>
      <c r="AKD11" s="743"/>
      <c r="AKE11" s="743"/>
      <c r="AKF11" s="743"/>
      <c r="AKG11" s="743"/>
      <c r="AKH11" s="743"/>
      <c r="AKI11" s="743"/>
      <c r="AKJ11" s="743"/>
      <c r="AKK11" s="743"/>
      <c r="AKL11" s="743"/>
      <c r="AKM11" s="743"/>
      <c r="AKN11" s="743"/>
      <c r="AKO11" s="743"/>
      <c r="AKP11" s="743"/>
      <c r="AKQ11" s="743"/>
      <c r="AKR11" s="743"/>
      <c r="AKS11" s="743"/>
      <c r="AKT11" s="743"/>
      <c r="AKU11" s="743"/>
      <c r="AKV11" s="743"/>
      <c r="AKW11" s="743"/>
      <c r="AKX11" s="743"/>
      <c r="AKY11" s="743"/>
      <c r="AKZ11" s="743"/>
      <c r="ALA11" s="743"/>
      <c r="ALB11" s="743"/>
      <c r="ALC11" s="743"/>
      <c r="ALD11" s="743"/>
      <c r="ALE11" s="743"/>
      <c r="ALF11" s="743"/>
      <c r="ALG11" s="743"/>
      <c r="ALH11" s="743"/>
      <c r="ALI11" s="743"/>
      <c r="ALJ11" s="743"/>
      <c r="ALK11" s="743"/>
      <c r="ALL11" s="743"/>
      <c r="ALM11" s="743"/>
      <c r="ALN11" s="743"/>
      <c r="ALO11" s="743"/>
      <c r="ALP11" s="743"/>
      <c r="ALQ11" s="743"/>
      <c r="ALR11" s="743"/>
      <c r="ALS11" s="743"/>
      <c r="ALT11" s="743"/>
      <c r="ALU11" s="743"/>
      <c r="ALV11" s="743"/>
      <c r="ALW11" s="743"/>
      <c r="ALX11" s="743"/>
      <c r="ALY11" s="743"/>
      <c r="ALZ11" s="743"/>
      <c r="AMA11" s="743"/>
      <c r="AMB11" s="743"/>
      <c r="AMC11" s="743"/>
      <c r="AMD11" s="743"/>
      <c r="AME11" s="743"/>
      <c r="AMF11" s="743"/>
      <c r="AMG11" s="743"/>
      <c r="AMH11" s="743"/>
      <c r="AMI11" s="743"/>
      <c r="AMJ11" s="743"/>
      <c r="AMK11" s="743"/>
      <c r="AML11" s="743"/>
      <c r="AMM11" s="743"/>
      <c r="AMN11" s="743"/>
      <c r="AMO11" s="743"/>
      <c r="AMP11" s="743"/>
      <c r="AMQ11" s="743"/>
      <c r="AMR11" s="743"/>
      <c r="AMS11" s="743"/>
      <c r="AMT11" s="743"/>
      <c r="AMU11" s="743"/>
      <c r="AMV11" s="743"/>
      <c r="AMW11" s="743"/>
      <c r="AMX11" s="743"/>
      <c r="AMY11" s="743"/>
      <c r="AMZ11" s="743"/>
      <c r="ANA11" s="743"/>
      <c r="ANB11" s="743"/>
      <c r="ANC11" s="743"/>
      <c r="AND11" s="743"/>
      <c r="ANE11" s="743"/>
      <c r="ANF11" s="743"/>
      <c r="ANG11" s="743"/>
      <c r="ANH11" s="743"/>
      <c r="ANI11" s="743"/>
      <c r="ANJ11" s="743"/>
      <c r="ANK11" s="743"/>
      <c r="ANL11" s="743"/>
      <c r="ANM11" s="743"/>
      <c r="ANN11" s="743"/>
      <c r="ANO11" s="743"/>
      <c r="ANP11" s="743"/>
      <c r="ANQ11" s="743"/>
      <c r="ANR11" s="743"/>
      <c r="ANS11" s="743"/>
      <c r="ANT11" s="743"/>
      <c r="ANU11" s="743"/>
      <c r="ANV11" s="743"/>
      <c r="ANW11" s="743"/>
      <c r="ANX11" s="743"/>
      <c r="ANY11" s="743"/>
      <c r="ANZ11" s="743"/>
      <c r="AOA11" s="743"/>
      <c r="AOB11" s="743"/>
      <c r="AOC11" s="743"/>
      <c r="AOD11" s="743"/>
      <c r="AOE11" s="743"/>
      <c r="AOF11" s="743"/>
      <c r="AOG11" s="743"/>
      <c r="AOH11" s="743"/>
      <c r="AOI11" s="743"/>
      <c r="AOJ11" s="743"/>
      <c r="AOK11" s="743"/>
      <c r="AOL11" s="743"/>
      <c r="AOM11" s="743"/>
      <c r="AON11" s="743"/>
      <c r="AOO11" s="743"/>
      <c r="AOP11" s="743"/>
      <c r="AOQ11" s="743"/>
      <c r="AOR11" s="743"/>
      <c r="AOS11" s="743"/>
      <c r="AOT11" s="743"/>
      <c r="AOU11" s="743"/>
      <c r="AOV11" s="743"/>
      <c r="AOW11" s="743"/>
      <c r="AOX11" s="743"/>
      <c r="AOY11" s="743"/>
      <c r="AOZ11" s="743"/>
      <c r="APA11" s="743"/>
      <c r="APB11" s="743"/>
      <c r="APC11" s="743"/>
      <c r="APD11" s="743"/>
      <c r="APE11" s="743"/>
      <c r="APF11" s="743"/>
      <c r="APG11" s="743"/>
      <c r="APH11" s="743"/>
      <c r="API11" s="743"/>
      <c r="APJ11" s="743"/>
      <c r="APK11" s="743"/>
      <c r="APL11" s="743"/>
      <c r="APM11" s="743"/>
      <c r="APN11" s="743"/>
      <c r="APO11" s="743"/>
      <c r="APP11" s="743"/>
      <c r="APQ11" s="743"/>
      <c r="APR11" s="743"/>
      <c r="APS11" s="743"/>
      <c r="APT11" s="743"/>
      <c r="APU11" s="743"/>
      <c r="APV11" s="743"/>
      <c r="APW11" s="743"/>
      <c r="APX11" s="743"/>
      <c r="APY11" s="743"/>
      <c r="APZ11" s="743"/>
      <c r="AQA11" s="743"/>
      <c r="AQB11" s="743"/>
      <c r="AQC11" s="743"/>
      <c r="AQD11" s="743"/>
      <c r="AQE11" s="743"/>
      <c r="AQF11" s="743"/>
      <c r="AQG11" s="743"/>
      <c r="AQH11" s="743"/>
      <c r="AQI11" s="743"/>
      <c r="AQJ11" s="743"/>
      <c r="AQK11" s="743"/>
      <c r="AQL11" s="743"/>
      <c r="AQM11" s="743"/>
      <c r="AQN11" s="743"/>
      <c r="AQO11" s="743"/>
      <c r="AQP11" s="743"/>
      <c r="AQQ11" s="743"/>
      <c r="AQR11" s="743"/>
      <c r="AQS11" s="743"/>
      <c r="AQT11" s="743"/>
      <c r="AQU11" s="743"/>
      <c r="AQV11" s="743"/>
      <c r="AQW11" s="743"/>
      <c r="AQX11" s="743"/>
      <c r="AQY11" s="743"/>
      <c r="AQZ11" s="743"/>
      <c r="ARA11" s="743"/>
      <c r="ARB11" s="743"/>
      <c r="ARC11" s="743"/>
      <c r="ARD11" s="743"/>
      <c r="ARE11" s="743"/>
      <c r="ARF11" s="743"/>
      <c r="ARG11" s="743"/>
      <c r="ARH11" s="743"/>
      <c r="ARI11" s="743"/>
      <c r="ARJ11" s="743"/>
      <c r="ARK11" s="743"/>
      <c r="ARL11" s="743"/>
      <c r="ARM11" s="743"/>
      <c r="ARN11" s="743"/>
      <c r="ARO11" s="743"/>
      <c r="ARP11" s="743"/>
      <c r="ARQ11" s="743"/>
      <c r="ARR11" s="743"/>
      <c r="ARS11" s="743"/>
      <c r="ART11" s="743"/>
      <c r="ARU11" s="743"/>
      <c r="ARV11" s="743"/>
      <c r="ARW11" s="743"/>
      <c r="ARX11" s="743"/>
      <c r="ARY11" s="743"/>
      <c r="ARZ11" s="743"/>
      <c r="ASA11" s="743"/>
      <c r="ASB11" s="743"/>
      <c r="ASC11" s="743"/>
      <c r="ASD11" s="743"/>
      <c r="ASE11" s="743"/>
      <c r="ASF11" s="743"/>
      <c r="ASG11" s="743"/>
      <c r="ASH11" s="743"/>
      <c r="ASI11" s="743"/>
      <c r="ASJ11" s="743"/>
      <c r="ASK11" s="743"/>
      <c r="ASL11" s="743"/>
      <c r="ASM11" s="743"/>
      <c r="ASN11" s="743"/>
      <c r="ASO11" s="743"/>
      <c r="ASP11" s="743"/>
      <c r="ASQ11" s="743"/>
      <c r="ASR11" s="743"/>
      <c r="ASS11" s="743"/>
      <c r="AST11" s="743"/>
      <c r="ASU11" s="743"/>
      <c r="ASV11" s="743"/>
      <c r="ASW11" s="743"/>
      <c r="ASX11" s="743"/>
      <c r="ASY11" s="743"/>
      <c r="ASZ11" s="743"/>
      <c r="ATA11" s="743"/>
      <c r="ATB11" s="743"/>
      <c r="ATC11" s="743"/>
      <c r="ATD11" s="743"/>
      <c r="ATE11" s="743"/>
      <c r="ATF11" s="743"/>
      <c r="ATG11" s="743"/>
      <c r="ATH11" s="743"/>
      <c r="ATI11" s="743"/>
      <c r="ATJ11" s="743"/>
      <c r="ATK11" s="743"/>
      <c r="ATL11" s="743"/>
      <c r="ATM11" s="743"/>
      <c r="ATN11" s="743"/>
      <c r="ATO11" s="743"/>
      <c r="ATP11" s="743"/>
      <c r="ATQ11" s="743"/>
      <c r="ATR11" s="743"/>
      <c r="ATS11" s="743"/>
      <c r="ATT11" s="743"/>
      <c r="ATU11" s="743"/>
      <c r="ATV11" s="743"/>
      <c r="ATW11" s="743"/>
      <c r="ATX11" s="743"/>
      <c r="ATY11" s="743"/>
      <c r="ATZ11" s="743"/>
      <c r="AUA11" s="743"/>
      <c r="AUB11" s="743"/>
      <c r="AUC11" s="743"/>
      <c r="AUD11" s="743"/>
      <c r="AUE11" s="743"/>
      <c r="AUF11" s="743"/>
      <c r="AUG11" s="743"/>
      <c r="AUH11" s="743"/>
      <c r="AUI11" s="743"/>
      <c r="AUJ11" s="743"/>
      <c r="AUK11" s="743"/>
      <c r="AUL11" s="743"/>
      <c r="AUM11" s="743"/>
      <c r="AUN11" s="743"/>
      <c r="AUO11" s="743"/>
      <c r="AUP11" s="743"/>
      <c r="AUQ11" s="743"/>
      <c r="AUR11" s="743"/>
      <c r="AUS11" s="743"/>
      <c r="AUT11" s="743"/>
      <c r="AUU11" s="743"/>
      <c r="AUV11" s="743"/>
      <c r="AUW11" s="743"/>
      <c r="AUX11" s="743"/>
      <c r="AUY11" s="743"/>
      <c r="AUZ11" s="743"/>
      <c r="AVA11" s="743"/>
      <c r="AVB11" s="743"/>
      <c r="AVC11" s="743"/>
      <c r="AVD11" s="743"/>
      <c r="AVE11" s="743"/>
      <c r="AVF11" s="743"/>
      <c r="AVG11" s="743"/>
      <c r="AVH11" s="743"/>
      <c r="AVI11" s="743"/>
      <c r="AVJ11" s="743"/>
      <c r="AVK11" s="743"/>
      <c r="AVL11" s="743"/>
      <c r="AVM11" s="743"/>
      <c r="AVN11" s="743"/>
      <c r="AVO11" s="743"/>
      <c r="AVP11" s="743"/>
      <c r="AVQ11" s="743"/>
      <c r="AVR11" s="743"/>
      <c r="AVS11" s="743"/>
      <c r="AVT11" s="743"/>
      <c r="AVU11" s="743"/>
      <c r="AVV11" s="743"/>
      <c r="AVW11" s="743"/>
      <c r="AVX11" s="743"/>
      <c r="AVY11" s="743"/>
      <c r="AVZ11" s="743"/>
      <c r="AWA11" s="743"/>
      <c r="AWB11" s="743"/>
      <c r="AWC11" s="743"/>
      <c r="AWD11" s="743"/>
      <c r="AWE11" s="743"/>
      <c r="AWF11" s="743"/>
      <c r="AWG11" s="743"/>
      <c r="AWH11" s="743"/>
      <c r="AWI11" s="743"/>
      <c r="AWJ11" s="743"/>
      <c r="AWK11" s="743"/>
      <c r="AWL11" s="743"/>
      <c r="AWM11" s="743"/>
      <c r="AWN11" s="743"/>
      <c r="AWO11" s="743"/>
      <c r="AWP11" s="743"/>
      <c r="AWQ11" s="743"/>
      <c r="AWR11" s="743"/>
      <c r="AWS11" s="743"/>
      <c r="AWT11" s="743"/>
      <c r="AWU11" s="743"/>
      <c r="AWV11" s="743"/>
      <c r="AWW11" s="743"/>
      <c r="AWX11" s="743"/>
      <c r="AWY11" s="743"/>
      <c r="AWZ11" s="743"/>
      <c r="AXA11" s="743"/>
      <c r="AXB11" s="743"/>
      <c r="AXC11" s="743"/>
      <c r="AXD11" s="743"/>
      <c r="AXE11" s="743"/>
      <c r="AXF11" s="743"/>
      <c r="AXG11" s="743"/>
      <c r="AXH11" s="743"/>
      <c r="AXI11" s="743"/>
      <c r="AXJ11" s="743"/>
      <c r="AXK11" s="743"/>
      <c r="AXL11" s="743"/>
      <c r="AXM11" s="743"/>
      <c r="AXN11" s="743"/>
      <c r="AXO11" s="743"/>
      <c r="AXP11" s="743"/>
      <c r="AXQ11" s="743"/>
      <c r="AXR11" s="743"/>
      <c r="AXS11" s="743"/>
      <c r="AXT11" s="743"/>
      <c r="AXU11" s="743"/>
      <c r="AXV11" s="743"/>
      <c r="AXW11" s="743"/>
      <c r="AXX11" s="743"/>
      <c r="AXY11" s="743"/>
      <c r="AXZ11" s="743"/>
      <c r="AYA11" s="743"/>
      <c r="AYB11" s="743"/>
      <c r="AYC11" s="743"/>
      <c r="AYD11" s="743"/>
      <c r="AYE11" s="743"/>
      <c r="AYF11" s="743"/>
      <c r="AYG11" s="743"/>
      <c r="AYH11" s="743"/>
      <c r="AYI11" s="743"/>
      <c r="AYJ11" s="743"/>
      <c r="AYK11" s="743"/>
      <c r="AYL11" s="743"/>
      <c r="AYM11" s="743"/>
      <c r="AYN11" s="743"/>
      <c r="AYO11" s="743"/>
      <c r="AYP11" s="743"/>
      <c r="AYQ11" s="743"/>
      <c r="AYR11" s="743"/>
      <c r="AYS11" s="743"/>
      <c r="AYT11" s="743"/>
      <c r="AYU11" s="743"/>
      <c r="AYV11" s="743"/>
      <c r="AYW11" s="743"/>
      <c r="AYX11" s="743"/>
      <c r="AYY11" s="743"/>
      <c r="AYZ11" s="743"/>
      <c r="AZA11" s="743"/>
      <c r="AZB11" s="743"/>
      <c r="AZC11" s="743"/>
      <c r="AZD11" s="743"/>
      <c r="AZE11" s="743"/>
      <c r="AZF11" s="743"/>
      <c r="AZG11" s="743"/>
      <c r="AZH11" s="743"/>
      <c r="AZI11" s="743"/>
      <c r="AZJ11" s="743"/>
      <c r="AZK11" s="743"/>
      <c r="AZL11" s="743"/>
      <c r="AZM11" s="743"/>
      <c r="AZN11" s="743"/>
      <c r="AZO11" s="743"/>
      <c r="AZP11" s="743"/>
      <c r="AZQ11" s="743"/>
      <c r="AZR11" s="743"/>
      <c r="AZS11" s="743"/>
      <c r="AZT11" s="743"/>
      <c r="AZU11" s="743"/>
      <c r="AZV11" s="743"/>
      <c r="AZW11" s="743"/>
      <c r="AZX11" s="743"/>
      <c r="AZY11" s="743"/>
      <c r="AZZ11" s="743"/>
      <c r="BAA11" s="743"/>
      <c r="BAB11" s="743"/>
      <c r="BAC11" s="743"/>
      <c r="BAD11" s="743"/>
      <c r="BAE11" s="743"/>
      <c r="BAF11" s="743"/>
      <c r="BAG11" s="743"/>
      <c r="BAH11" s="743"/>
      <c r="BAI11" s="743"/>
      <c r="BAJ11" s="743"/>
      <c r="BAK11" s="743"/>
      <c r="BAL11" s="743"/>
      <c r="BAM11" s="743"/>
      <c r="BAN11" s="743"/>
      <c r="BAO11" s="743"/>
      <c r="BAP11" s="743"/>
      <c r="BAQ11" s="743"/>
      <c r="BAR11" s="743"/>
      <c r="BAS11" s="743"/>
      <c r="BAT11" s="743"/>
      <c r="BAU11" s="743"/>
      <c r="BAV11" s="743"/>
      <c r="BAW11" s="743"/>
      <c r="BAX11" s="743"/>
      <c r="BAY11" s="743"/>
      <c r="BAZ11" s="743"/>
      <c r="BBA11" s="743"/>
      <c r="BBB11" s="743"/>
      <c r="BBC11" s="743"/>
      <c r="BBD11" s="743"/>
      <c r="BBE11" s="743"/>
      <c r="BBF11" s="743"/>
      <c r="BBG11" s="743"/>
      <c r="BBH11" s="743"/>
      <c r="BBI11" s="743"/>
      <c r="BBJ11" s="743"/>
      <c r="BBK11" s="743"/>
      <c r="BBL11" s="743"/>
      <c r="BBM11" s="743"/>
      <c r="BBN11" s="743"/>
      <c r="BBO11" s="743"/>
      <c r="BBP11" s="743"/>
      <c r="BBQ11" s="743"/>
      <c r="BBR11" s="743"/>
      <c r="BBS11" s="743"/>
      <c r="BBT11" s="743"/>
      <c r="BBU11" s="743"/>
      <c r="BBV11" s="743"/>
      <c r="BBW11" s="743"/>
      <c r="BBX11" s="743"/>
      <c r="BBY11" s="743"/>
      <c r="BBZ11" s="743"/>
      <c r="BCA11" s="743"/>
      <c r="BCB11" s="743"/>
      <c r="BCC11" s="743"/>
      <c r="BCD11" s="743"/>
      <c r="BCE11" s="743"/>
      <c r="BCF11" s="743"/>
      <c r="BCG11" s="743"/>
      <c r="BCH11" s="743"/>
      <c r="BCI11" s="743"/>
      <c r="BCJ11" s="743"/>
      <c r="BCK11" s="743"/>
      <c r="BCL11" s="743"/>
      <c r="BCM11" s="743"/>
      <c r="BCN11" s="743"/>
      <c r="BCO11" s="743"/>
      <c r="BCP11" s="743"/>
      <c r="BCQ11" s="743"/>
      <c r="BCR11" s="743"/>
      <c r="BCS11" s="743"/>
      <c r="BCT11" s="743"/>
      <c r="BCU11" s="743"/>
      <c r="BCV11" s="743"/>
      <c r="BCW11" s="743"/>
      <c r="BCX11" s="743"/>
      <c r="BCY11" s="743"/>
      <c r="BCZ11" s="743"/>
      <c r="BDA11" s="743"/>
      <c r="BDB11" s="743"/>
      <c r="BDC11" s="743"/>
      <c r="BDD11" s="743"/>
      <c r="BDE11" s="743"/>
      <c r="BDF11" s="743"/>
      <c r="BDG11" s="743"/>
      <c r="BDH11" s="743"/>
      <c r="BDI11" s="743"/>
      <c r="BDJ11" s="743"/>
      <c r="BDK11" s="743"/>
      <c r="BDL11" s="743"/>
      <c r="BDM11" s="743"/>
      <c r="BDN11" s="743"/>
      <c r="BDO11" s="743"/>
      <c r="BDP11" s="743"/>
      <c r="BDQ11" s="743"/>
      <c r="BDR11" s="743"/>
      <c r="BDS11" s="743"/>
      <c r="BDT11" s="743"/>
      <c r="BDU11" s="743"/>
      <c r="BDV11" s="743"/>
      <c r="BDW11" s="743"/>
      <c r="BDX11" s="743"/>
      <c r="BDY11" s="743"/>
      <c r="BDZ11" s="743"/>
      <c r="BEA11" s="743"/>
      <c r="BEB11" s="743"/>
      <c r="BEC11" s="743"/>
      <c r="BED11" s="743"/>
      <c r="BEE11" s="743"/>
      <c r="BEF11" s="743"/>
      <c r="BEG11" s="743"/>
      <c r="BEH11" s="743"/>
      <c r="BEI11" s="743"/>
      <c r="BEJ11" s="743"/>
      <c r="BEK11" s="743"/>
      <c r="BEL11" s="743"/>
      <c r="BEM11" s="743"/>
      <c r="BEN11" s="743"/>
      <c r="BEO11" s="743"/>
      <c r="BEP11" s="743"/>
      <c r="BEQ11" s="743"/>
      <c r="BER11" s="743"/>
      <c r="BES11" s="743"/>
      <c r="BET11" s="743"/>
      <c r="BEU11" s="743"/>
      <c r="BEV11" s="743"/>
      <c r="BEW11" s="743"/>
      <c r="BEX11" s="743"/>
      <c r="BEY11" s="743"/>
      <c r="BEZ11" s="743"/>
      <c r="BFA11" s="743"/>
      <c r="BFB11" s="743"/>
      <c r="BFC11" s="743"/>
      <c r="BFD11" s="743"/>
      <c r="BFE11" s="743"/>
      <c r="BFF11" s="743"/>
      <c r="BFG11" s="743"/>
      <c r="BFH11" s="743"/>
      <c r="BFI11" s="743"/>
      <c r="BFJ11" s="743"/>
      <c r="BFK11" s="743"/>
      <c r="BFL11" s="743"/>
      <c r="BFM11" s="743"/>
      <c r="BFN11" s="743"/>
      <c r="BFO11" s="743"/>
      <c r="BFP11" s="743"/>
      <c r="BFQ11" s="743"/>
      <c r="BFR11" s="743"/>
      <c r="BFS11" s="743"/>
      <c r="BFT11" s="743"/>
      <c r="BFU11" s="743"/>
      <c r="BFV11" s="743"/>
      <c r="BFW11" s="743"/>
      <c r="BFX11" s="743"/>
      <c r="BFY11" s="743"/>
      <c r="BFZ11" s="743"/>
      <c r="BGA11" s="743"/>
      <c r="BGB11" s="743"/>
      <c r="BGC11" s="743"/>
      <c r="BGD11" s="743"/>
      <c r="BGE11" s="743"/>
      <c r="BGF11" s="743"/>
      <c r="BGG11" s="743"/>
      <c r="BGH11" s="743"/>
      <c r="BGI11" s="743"/>
      <c r="BGJ11" s="743"/>
      <c r="BGK11" s="743"/>
      <c r="BGL11" s="743"/>
      <c r="BGM11" s="743"/>
      <c r="BGN11" s="743"/>
      <c r="BGO11" s="743"/>
      <c r="BGP11" s="743"/>
      <c r="BGQ11" s="743"/>
      <c r="BGR11" s="743"/>
      <c r="BGS11" s="743"/>
      <c r="BGT11" s="743"/>
      <c r="BGU11" s="743"/>
      <c r="BGV11" s="743"/>
      <c r="BGW11" s="743"/>
      <c r="BGX11" s="743"/>
      <c r="BGY11" s="743"/>
      <c r="BGZ11" s="743"/>
      <c r="BHA11" s="743"/>
      <c r="BHB11" s="743"/>
      <c r="BHC11" s="743"/>
      <c r="BHD11" s="743"/>
      <c r="BHE11" s="743"/>
      <c r="BHF11" s="743"/>
      <c r="BHG11" s="743"/>
      <c r="BHH11" s="743"/>
      <c r="BHI11" s="743"/>
      <c r="BHJ11" s="743"/>
      <c r="BHK11" s="743"/>
      <c r="BHL11" s="743"/>
      <c r="BHM11" s="743"/>
      <c r="BHN11" s="743"/>
      <c r="BHO11" s="743"/>
      <c r="BHP11" s="743"/>
      <c r="BHQ11" s="743"/>
      <c r="BHR11" s="743"/>
      <c r="BHS11" s="743"/>
      <c r="BHT11" s="743"/>
      <c r="BHU11" s="743"/>
      <c r="BHV11" s="743"/>
      <c r="BHW11" s="743"/>
      <c r="BHX11" s="743"/>
      <c r="BHY11" s="743"/>
      <c r="BHZ11" s="743"/>
      <c r="BIA11" s="743"/>
      <c r="BIB11" s="743"/>
      <c r="BIC11" s="743"/>
      <c r="BID11" s="743"/>
      <c r="BIE11" s="743"/>
      <c r="BIF11" s="743"/>
      <c r="BIG11" s="743"/>
      <c r="BIH11" s="743"/>
      <c r="BII11" s="743"/>
      <c r="BIJ11" s="743"/>
      <c r="BIK11" s="743"/>
      <c r="BIL11" s="743"/>
      <c r="BIM11" s="743"/>
      <c r="BIN11" s="743"/>
      <c r="BIO11" s="743"/>
      <c r="BIP11" s="743"/>
      <c r="BIQ11" s="743"/>
      <c r="BIR11" s="743"/>
      <c r="BIS11" s="743"/>
      <c r="BIT11" s="743"/>
      <c r="BIU11" s="743"/>
      <c r="BIV11" s="743"/>
      <c r="BIW11" s="743"/>
      <c r="BIX11" s="743"/>
      <c r="BIY11" s="743"/>
      <c r="BIZ11" s="743"/>
      <c r="BJA11" s="743"/>
      <c r="BJB11" s="743"/>
      <c r="BJC11" s="743"/>
      <c r="BJD11" s="743"/>
      <c r="BJE11" s="743"/>
      <c r="BJF11" s="743"/>
      <c r="BJG11" s="743"/>
      <c r="BJH11" s="743"/>
      <c r="BJI11" s="743"/>
      <c r="BJJ11" s="743"/>
      <c r="BJK11" s="743"/>
      <c r="BJL11" s="743"/>
      <c r="BJM11" s="743"/>
      <c r="BJN11" s="743"/>
      <c r="BJO11" s="743"/>
      <c r="BJP11" s="743"/>
      <c r="BJQ11" s="743"/>
      <c r="BJR11" s="743"/>
      <c r="BJS11" s="743"/>
      <c r="BJT11" s="743"/>
      <c r="BJU11" s="743"/>
      <c r="BJV11" s="743"/>
      <c r="BJW11" s="743"/>
      <c r="BJX11" s="743"/>
      <c r="BJY11" s="743"/>
      <c r="BJZ11" s="743"/>
      <c r="BKA11" s="743"/>
      <c r="BKB11" s="743"/>
      <c r="BKC11" s="743"/>
      <c r="BKD11" s="743"/>
      <c r="BKE11" s="743"/>
      <c r="BKF11" s="743"/>
      <c r="BKG11" s="743"/>
      <c r="BKH11" s="743"/>
      <c r="BKI11" s="743"/>
      <c r="BKJ11" s="743"/>
      <c r="BKK11" s="743"/>
      <c r="BKL11" s="743"/>
      <c r="BKM11" s="743"/>
      <c r="BKN11" s="743"/>
      <c r="BKO11" s="743"/>
      <c r="BKP11" s="743"/>
      <c r="BKQ11" s="743"/>
      <c r="BKR11" s="743"/>
      <c r="BKS11" s="743"/>
      <c r="BKT11" s="743"/>
      <c r="BKU11" s="743"/>
      <c r="BKV11" s="743"/>
      <c r="BKW11" s="743"/>
      <c r="BKX11" s="743"/>
      <c r="BKY11" s="743"/>
      <c r="BKZ11" s="743"/>
      <c r="BLA11" s="743"/>
      <c r="BLB11" s="743"/>
      <c r="BLC11" s="743"/>
      <c r="BLD11" s="743"/>
      <c r="BLE11" s="743"/>
      <c r="BLF11" s="743"/>
      <c r="BLG11" s="743"/>
      <c r="BLH11" s="743"/>
      <c r="BLI11" s="743"/>
      <c r="BLJ11" s="743"/>
      <c r="BLK11" s="743"/>
      <c r="BLL11" s="743"/>
      <c r="BLM11" s="743"/>
      <c r="BLN11" s="743"/>
      <c r="BLO11" s="743"/>
      <c r="BLP11" s="743"/>
      <c r="BLQ11" s="743"/>
      <c r="BLR11" s="743"/>
      <c r="BLS11" s="743"/>
      <c r="BLT11" s="743"/>
      <c r="BLU11" s="743"/>
      <c r="BLV11" s="743"/>
      <c r="BLW11" s="743"/>
      <c r="BLX11" s="743"/>
      <c r="BLY11" s="743"/>
      <c r="BLZ11" s="743"/>
      <c r="BMA11" s="743"/>
      <c r="BMB11" s="743"/>
      <c r="BMC11" s="743"/>
      <c r="BMD11" s="743"/>
      <c r="BME11" s="743"/>
      <c r="BMF11" s="743"/>
      <c r="BMG11" s="743"/>
      <c r="BMH11" s="743"/>
      <c r="BMI11" s="743"/>
      <c r="BMJ11" s="743"/>
      <c r="BMK11" s="743"/>
      <c r="BML11" s="743"/>
      <c r="BMM11" s="743"/>
      <c r="BMN11" s="743"/>
      <c r="BMO11" s="743"/>
      <c r="BMP11" s="743"/>
      <c r="BMQ11" s="743"/>
      <c r="BMR11" s="743"/>
      <c r="BMS11" s="743"/>
      <c r="BMT11" s="743"/>
      <c r="BMU11" s="743"/>
      <c r="BMV11" s="743"/>
      <c r="BMW11" s="743"/>
      <c r="BMX11" s="743"/>
      <c r="BMY11" s="743"/>
      <c r="BMZ11" s="743"/>
      <c r="BNA11" s="743"/>
      <c r="BNB11" s="743"/>
      <c r="BNC11" s="743"/>
      <c r="BND11" s="743"/>
      <c r="BNE11" s="743"/>
      <c r="BNF11" s="743"/>
      <c r="BNG11" s="743"/>
      <c r="BNH11" s="743"/>
      <c r="BNI11" s="743"/>
      <c r="BNJ11" s="743"/>
      <c r="BNK11" s="743"/>
      <c r="BNL11" s="743"/>
      <c r="BNM11" s="743"/>
      <c r="BNN11" s="743"/>
      <c r="BNO11" s="743"/>
      <c r="BNP11" s="743"/>
      <c r="BNQ11" s="743"/>
      <c r="BNR11" s="743"/>
      <c r="BNS11" s="743"/>
      <c r="BNT11" s="743"/>
      <c r="BNU11" s="743"/>
      <c r="BNV11" s="743"/>
      <c r="BNW11" s="743"/>
      <c r="BNX11" s="743"/>
      <c r="BNY11" s="743"/>
      <c r="BNZ11" s="743"/>
      <c r="BOA11" s="743"/>
      <c r="BOB11" s="743"/>
      <c r="BOC11" s="743"/>
      <c r="BOD11" s="743"/>
      <c r="BOE11" s="743"/>
      <c r="BOF11" s="743"/>
      <c r="BOG11" s="743"/>
      <c r="BOH11" s="743"/>
      <c r="BOI11" s="743"/>
      <c r="BOJ11" s="743"/>
      <c r="BOK11" s="743"/>
      <c r="BOL11" s="743"/>
      <c r="BOM11" s="743"/>
      <c r="BON11" s="743"/>
      <c r="BOO11" s="743"/>
      <c r="BOP11" s="743"/>
      <c r="BOQ11" s="743"/>
      <c r="BOR11" s="743"/>
      <c r="BOS11" s="743"/>
      <c r="BOT11" s="743"/>
      <c r="BOU11" s="743"/>
      <c r="BOV11" s="743"/>
      <c r="BOW11" s="743"/>
      <c r="BOX11" s="743"/>
      <c r="BOY11" s="743"/>
      <c r="BOZ11" s="743"/>
      <c r="BPA11" s="743"/>
      <c r="BPB11" s="743"/>
      <c r="BPC11" s="743"/>
      <c r="BPD11" s="743"/>
      <c r="BPE11" s="743"/>
      <c r="BPF11" s="743"/>
      <c r="BPG11" s="743"/>
      <c r="BPH11" s="743"/>
      <c r="BPI11" s="743"/>
      <c r="BPJ11" s="743"/>
      <c r="BPK11" s="743"/>
      <c r="BPL11" s="743"/>
      <c r="BPM11" s="743"/>
      <c r="BPN11" s="743"/>
      <c r="BPO11" s="743"/>
      <c r="BPP11" s="743"/>
      <c r="BPQ11" s="743"/>
      <c r="BPR11" s="743"/>
      <c r="BPS11" s="743"/>
      <c r="BPT11" s="743"/>
      <c r="BPU11" s="743"/>
      <c r="BPV11" s="743"/>
      <c r="BPW11" s="743"/>
      <c r="BPX11" s="743"/>
      <c r="BPY11" s="743"/>
      <c r="BPZ11" s="743"/>
      <c r="BQA11" s="743"/>
      <c r="BQB11" s="743"/>
      <c r="BQC11" s="743"/>
      <c r="BQD11" s="743"/>
      <c r="BQE11" s="743"/>
      <c r="BQF11" s="743"/>
      <c r="BQG11" s="743"/>
      <c r="BQH11" s="743"/>
      <c r="BQI11" s="743"/>
      <c r="BQJ11" s="743"/>
      <c r="BQK11" s="743"/>
      <c r="BQL11" s="743"/>
      <c r="BQM11" s="743"/>
      <c r="BQN11" s="743"/>
      <c r="BQO11" s="743"/>
      <c r="BQP11" s="743"/>
      <c r="BQQ11" s="743"/>
      <c r="BQR11" s="743"/>
      <c r="BQS11" s="743"/>
      <c r="BQT11" s="743"/>
      <c r="BQU11" s="743"/>
      <c r="BQV11" s="743"/>
      <c r="BQW11" s="743"/>
      <c r="BQX11" s="743"/>
      <c r="BQY11" s="743"/>
      <c r="BQZ11" s="743"/>
      <c r="BRA11" s="743"/>
      <c r="BRB11" s="743"/>
      <c r="BRC11" s="743"/>
      <c r="BRD11" s="743"/>
      <c r="BRE11" s="743"/>
      <c r="BRF11" s="743"/>
      <c r="BRG11" s="743"/>
      <c r="BRH11" s="743"/>
      <c r="BRI11" s="743"/>
      <c r="BRJ11" s="743"/>
      <c r="BRK11" s="743"/>
      <c r="BRL11" s="743"/>
      <c r="BRM11" s="743"/>
      <c r="BRN11" s="743"/>
      <c r="BRO11" s="743"/>
      <c r="BRP11" s="743"/>
      <c r="BRQ11" s="743"/>
      <c r="BRR11" s="743"/>
      <c r="BRS11" s="743"/>
      <c r="BRT11" s="743"/>
      <c r="BRU11" s="743"/>
      <c r="BRV11" s="743"/>
      <c r="BRW11" s="743"/>
      <c r="BRX11" s="743"/>
      <c r="BRY11" s="743"/>
      <c r="BRZ11" s="743"/>
      <c r="BSA11" s="743"/>
      <c r="BSB11" s="743"/>
      <c r="BSC11" s="743"/>
      <c r="BSD11" s="743"/>
      <c r="BSE11" s="743"/>
      <c r="BSF11" s="743"/>
      <c r="BSG11" s="743"/>
      <c r="BSH11" s="743"/>
      <c r="BSI11" s="743"/>
      <c r="BSJ11" s="743"/>
      <c r="BSK11" s="743"/>
      <c r="BSL11" s="743"/>
      <c r="BSM11" s="743"/>
      <c r="BSN11" s="743"/>
      <c r="BSO11" s="743"/>
      <c r="BSP11" s="743"/>
      <c r="BSQ11" s="743"/>
      <c r="BSR11" s="743"/>
      <c r="BSS11" s="743"/>
      <c r="BST11" s="743"/>
      <c r="BSU11" s="743"/>
      <c r="BSV11" s="743"/>
      <c r="BSW11" s="743"/>
      <c r="BSX11" s="743"/>
      <c r="BSY11" s="743"/>
      <c r="BSZ11" s="743"/>
      <c r="BTA11" s="743"/>
      <c r="BTB11" s="743"/>
      <c r="BTC11" s="743"/>
      <c r="BTD11" s="743"/>
      <c r="BTE11" s="743"/>
      <c r="BTF11" s="743"/>
      <c r="BTG11" s="743"/>
      <c r="BTH11" s="743"/>
      <c r="BTI11" s="743"/>
      <c r="BTJ11" s="743"/>
      <c r="BTK11" s="743"/>
      <c r="BTL11" s="743"/>
      <c r="BTM11" s="743"/>
      <c r="BTN11" s="743"/>
      <c r="BTO11" s="743"/>
      <c r="BTP11" s="743"/>
      <c r="BTQ11" s="743"/>
      <c r="BTR11" s="743"/>
      <c r="BTS11" s="743"/>
      <c r="BTT11" s="743"/>
      <c r="BTU11" s="743"/>
      <c r="BTV11" s="743"/>
      <c r="BTW11" s="743"/>
      <c r="BTX11" s="743"/>
      <c r="BTY11" s="743"/>
      <c r="BTZ11" s="743"/>
      <c r="BUA11" s="743"/>
      <c r="BUB11" s="743"/>
      <c r="BUC11" s="743"/>
      <c r="BUD11" s="743"/>
      <c r="BUE11" s="743"/>
      <c r="BUF11" s="743"/>
      <c r="BUG11" s="743"/>
      <c r="BUH11" s="743"/>
      <c r="BUI11" s="743"/>
      <c r="BUJ11" s="743"/>
      <c r="BUK11" s="743"/>
      <c r="BUL11" s="743"/>
      <c r="BUM11" s="743"/>
      <c r="BUN11" s="743"/>
      <c r="BUO11" s="743"/>
      <c r="BUP11" s="743"/>
      <c r="BUQ11" s="743"/>
      <c r="BUR11" s="743"/>
      <c r="BUS11" s="743"/>
      <c r="BUT11" s="743"/>
      <c r="BUU11" s="743"/>
      <c r="BUV11" s="743"/>
      <c r="BUW11" s="743"/>
      <c r="BUX11" s="743"/>
      <c r="BUY11" s="743"/>
      <c r="BUZ11" s="743"/>
      <c r="BVA11" s="743"/>
      <c r="BVB11" s="743"/>
      <c r="BVC11" s="743"/>
      <c r="BVD11" s="743"/>
      <c r="BVE11" s="743"/>
      <c r="BVF11" s="743"/>
      <c r="BVG11" s="743"/>
      <c r="BVH11" s="743"/>
      <c r="BVI11" s="743"/>
      <c r="BVJ11" s="743"/>
      <c r="BVK11" s="743"/>
      <c r="BVL11" s="743"/>
      <c r="BVM11" s="743"/>
      <c r="BVN11" s="743"/>
      <c r="BVO11" s="743"/>
      <c r="BVP11" s="743"/>
      <c r="BVQ11" s="743"/>
      <c r="BVR11" s="743"/>
      <c r="BVS11" s="743"/>
      <c r="BVT11" s="743"/>
      <c r="BVU11" s="743"/>
      <c r="BVV11" s="743"/>
      <c r="BVW11" s="743"/>
      <c r="BVX11" s="743"/>
      <c r="BVY11" s="743"/>
      <c r="BVZ11" s="743"/>
      <c r="BWA11" s="743"/>
      <c r="BWB11" s="743"/>
      <c r="BWC11" s="743"/>
      <c r="BWD11" s="743"/>
      <c r="BWE11" s="743"/>
      <c r="BWF11" s="743"/>
      <c r="BWG11" s="743"/>
      <c r="BWH11" s="743"/>
      <c r="BWI11" s="743"/>
      <c r="BWJ11" s="743"/>
      <c r="BWK11" s="743"/>
      <c r="BWL11" s="743"/>
      <c r="BWM11" s="743"/>
      <c r="BWN11" s="743"/>
      <c r="BWO11" s="743"/>
      <c r="BWP11" s="743"/>
      <c r="BWQ11" s="743"/>
      <c r="BWR11" s="743"/>
      <c r="BWS11" s="743"/>
      <c r="BWT11" s="743"/>
      <c r="BWU11" s="743"/>
      <c r="BWV11" s="743"/>
      <c r="BWW11" s="743"/>
      <c r="BWX11" s="743"/>
      <c r="BWY11" s="743"/>
      <c r="BWZ11" s="743"/>
      <c r="BXA11" s="743"/>
      <c r="BXB11" s="743"/>
      <c r="BXC11" s="743"/>
      <c r="BXD11" s="743"/>
      <c r="BXE11" s="743"/>
      <c r="BXF11" s="743"/>
      <c r="BXG11" s="743"/>
      <c r="BXH11" s="743"/>
      <c r="BXI11" s="743"/>
      <c r="BXJ11" s="743"/>
      <c r="BXK11" s="743"/>
      <c r="BXL11" s="743"/>
      <c r="BXM11" s="743"/>
      <c r="BXN11" s="743"/>
      <c r="BXO11" s="743"/>
      <c r="BXP11" s="743"/>
      <c r="BXQ11" s="743"/>
      <c r="BXR11" s="743"/>
      <c r="BXS11" s="743"/>
      <c r="BXT11" s="743"/>
      <c r="BXU11" s="743"/>
      <c r="BXV11" s="743"/>
      <c r="BXW11" s="743"/>
      <c r="BXX11" s="743"/>
      <c r="BXY11" s="743"/>
      <c r="BXZ11" s="743"/>
      <c r="BYA11" s="743"/>
      <c r="BYB11" s="743"/>
      <c r="BYC11" s="743"/>
      <c r="BYD11" s="743"/>
      <c r="BYE11" s="743"/>
      <c r="BYF11" s="743"/>
      <c r="BYG11" s="743"/>
      <c r="BYH11" s="743"/>
      <c r="BYI11" s="743"/>
      <c r="BYJ11" s="743"/>
      <c r="BYK11" s="743"/>
      <c r="BYL11" s="743"/>
      <c r="BYM11" s="743"/>
      <c r="BYN11" s="743"/>
      <c r="BYO11" s="743"/>
      <c r="BYP11" s="743"/>
      <c r="BYQ11" s="743"/>
      <c r="BYR11" s="743"/>
      <c r="BYS11" s="743"/>
      <c r="BYT11" s="743"/>
      <c r="BYU11" s="743"/>
      <c r="BYV11" s="743"/>
      <c r="BYW11" s="743"/>
      <c r="BYX11" s="743"/>
      <c r="BYY11" s="743"/>
      <c r="BYZ11" s="743"/>
      <c r="BZA11" s="743"/>
      <c r="BZB11" s="743"/>
      <c r="BZC11" s="743"/>
      <c r="BZD11" s="743"/>
      <c r="BZE11" s="743"/>
      <c r="BZF11" s="743"/>
      <c r="BZG11" s="743"/>
      <c r="BZH11" s="743"/>
      <c r="BZI11" s="743"/>
      <c r="BZJ11" s="743"/>
      <c r="BZK11" s="743"/>
      <c r="BZL11" s="743"/>
      <c r="BZM11" s="743"/>
      <c r="BZN11" s="743"/>
      <c r="BZO11" s="743"/>
      <c r="BZP11" s="743"/>
      <c r="BZQ11" s="743"/>
      <c r="BZR11" s="743"/>
      <c r="BZS11" s="743"/>
      <c r="BZT11" s="743"/>
      <c r="BZU11" s="743"/>
      <c r="BZV11" s="743"/>
      <c r="BZW11" s="743"/>
      <c r="BZX11" s="743"/>
      <c r="BZY11" s="743"/>
      <c r="BZZ11" s="743"/>
      <c r="CAA11" s="743"/>
      <c r="CAB11" s="743"/>
      <c r="CAC11" s="743"/>
      <c r="CAD11" s="743"/>
      <c r="CAE11" s="743"/>
      <c r="CAF11" s="743"/>
      <c r="CAG11" s="743"/>
      <c r="CAH11" s="743"/>
      <c r="CAI11" s="743"/>
      <c r="CAJ11" s="743"/>
      <c r="CAK11" s="743"/>
      <c r="CAL11" s="743"/>
      <c r="CAM11" s="743"/>
      <c r="CAN11" s="743"/>
      <c r="CAO11" s="743"/>
      <c r="CAP11" s="743"/>
      <c r="CAQ11" s="743"/>
      <c r="CAR11" s="743"/>
      <c r="CAS11" s="743"/>
      <c r="CAT11" s="743"/>
      <c r="CAU11" s="743"/>
      <c r="CAV11" s="743"/>
      <c r="CAW11" s="743"/>
      <c r="CAX11" s="743"/>
      <c r="CAY11" s="743"/>
      <c r="CAZ11" s="743"/>
      <c r="CBA11" s="743"/>
      <c r="CBB11" s="743"/>
      <c r="CBC11" s="743"/>
      <c r="CBD11" s="743"/>
      <c r="CBE11" s="743"/>
      <c r="CBF11" s="743"/>
      <c r="CBG11" s="743"/>
      <c r="CBH11" s="743"/>
      <c r="CBI11" s="743"/>
      <c r="CBJ11" s="743"/>
      <c r="CBK11" s="743"/>
      <c r="CBL11" s="743"/>
      <c r="CBM11" s="743"/>
      <c r="CBN11" s="743"/>
      <c r="CBO11" s="743"/>
      <c r="CBP11" s="743"/>
      <c r="CBQ11" s="743"/>
      <c r="CBR11" s="743"/>
      <c r="CBS11" s="743"/>
      <c r="CBT11" s="743"/>
      <c r="CBU11" s="743"/>
      <c r="CBV11" s="743"/>
      <c r="CBW11" s="743"/>
      <c r="CBX11" s="743"/>
      <c r="CBY11" s="743"/>
      <c r="CBZ11" s="743"/>
      <c r="CCA11" s="743"/>
      <c r="CCB11" s="743"/>
      <c r="CCC11" s="743"/>
      <c r="CCD11" s="743"/>
      <c r="CCE11" s="743"/>
      <c r="CCF11" s="743"/>
      <c r="CCG11" s="743"/>
      <c r="CCH11" s="743"/>
      <c r="CCI11" s="743"/>
      <c r="CCJ11" s="743"/>
      <c r="CCK11" s="743"/>
      <c r="CCL11" s="743"/>
      <c r="CCM11" s="743"/>
      <c r="CCN11" s="743"/>
      <c r="CCO11" s="743"/>
      <c r="CCP11" s="743"/>
      <c r="CCQ11" s="743"/>
      <c r="CCR11" s="743"/>
      <c r="CCS11" s="743"/>
      <c r="CCT11" s="743"/>
      <c r="CCU11" s="743"/>
      <c r="CCV11" s="743"/>
      <c r="CCW11" s="743"/>
      <c r="CCX11" s="743"/>
      <c r="CCY11" s="743"/>
      <c r="CCZ11" s="743"/>
      <c r="CDA11" s="743"/>
      <c r="CDB11" s="743"/>
      <c r="CDC11" s="743"/>
      <c r="CDD11" s="743"/>
      <c r="CDE11" s="743"/>
      <c r="CDF11" s="743"/>
      <c r="CDG11" s="743"/>
      <c r="CDH11" s="743"/>
      <c r="CDI11" s="743"/>
      <c r="CDJ11" s="743"/>
      <c r="CDK11" s="743"/>
      <c r="CDL11" s="743"/>
      <c r="CDM11" s="743"/>
      <c r="CDN11" s="743"/>
      <c r="CDO11" s="743"/>
      <c r="CDP11" s="743"/>
      <c r="CDQ11" s="743"/>
      <c r="CDR11" s="743"/>
      <c r="CDS11" s="743"/>
      <c r="CDT11" s="743"/>
      <c r="CDU11" s="743"/>
      <c r="CDV11" s="743"/>
      <c r="CDW11" s="743"/>
      <c r="CDX11" s="743"/>
      <c r="CDY11" s="743"/>
      <c r="CDZ11" s="743"/>
      <c r="CEA11" s="743"/>
      <c r="CEB11" s="743"/>
      <c r="CEC11" s="743"/>
      <c r="CED11" s="743"/>
      <c r="CEE11" s="743"/>
      <c r="CEF11" s="743"/>
      <c r="CEG11" s="743"/>
      <c r="CEH11" s="743"/>
      <c r="CEI11" s="743"/>
      <c r="CEJ11" s="743"/>
      <c r="CEK11" s="743"/>
      <c r="CEL11" s="743"/>
      <c r="CEM11" s="743"/>
      <c r="CEN11" s="743"/>
      <c r="CEO11" s="743"/>
      <c r="CEP11" s="743"/>
      <c r="CEQ11" s="743"/>
      <c r="CER11" s="743"/>
      <c r="CES11" s="743"/>
      <c r="CET11" s="743"/>
      <c r="CEU11" s="743"/>
      <c r="CEV11" s="743"/>
      <c r="CEW11" s="743"/>
      <c r="CEX11" s="743"/>
      <c r="CEY11" s="743"/>
      <c r="CEZ11" s="743"/>
      <c r="CFA11" s="743"/>
      <c r="CFB11" s="743"/>
      <c r="CFC11" s="743"/>
      <c r="CFD11" s="743"/>
      <c r="CFE11" s="743"/>
      <c r="CFF11" s="743"/>
      <c r="CFG11" s="743"/>
      <c r="CFH11" s="743"/>
      <c r="CFI11" s="743"/>
      <c r="CFJ11" s="743"/>
      <c r="CFK11" s="743"/>
      <c r="CFL11" s="743"/>
      <c r="CFM11" s="743"/>
      <c r="CFN11" s="743"/>
      <c r="CFO11" s="743"/>
      <c r="CFP11" s="743"/>
      <c r="CFQ11" s="743"/>
      <c r="CFR11" s="743"/>
      <c r="CFS11" s="743"/>
      <c r="CFT11" s="743"/>
      <c r="CFU11" s="743"/>
      <c r="CFV11" s="743"/>
      <c r="CFW11" s="743"/>
      <c r="CFX11" s="743"/>
      <c r="CFY11" s="743"/>
      <c r="CFZ11" s="743"/>
      <c r="CGA11" s="743"/>
      <c r="CGB11" s="743"/>
      <c r="CGC11" s="743"/>
      <c r="CGD11" s="743"/>
      <c r="CGE11" s="743"/>
      <c r="CGF11" s="743"/>
      <c r="CGG11" s="743"/>
      <c r="CGH11" s="743"/>
      <c r="CGI11" s="743"/>
      <c r="CGJ11" s="743"/>
      <c r="CGK11" s="743"/>
      <c r="CGL11" s="743"/>
      <c r="CGM11" s="743"/>
      <c r="CGN11" s="743"/>
      <c r="CGO11" s="743"/>
      <c r="CGP11" s="743"/>
      <c r="CGQ11" s="743"/>
      <c r="CGR11" s="743"/>
      <c r="CGS11" s="743"/>
      <c r="CGT11" s="743"/>
      <c r="CGU11" s="743"/>
      <c r="CGV11" s="743"/>
      <c r="CGW11" s="743"/>
      <c r="CGX11" s="743"/>
      <c r="CGY11" s="743"/>
      <c r="CGZ11" s="743"/>
      <c r="CHA11" s="743"/>
      <c r="CHB11" s="743"/>
      <c r="CHC11" s="743"/>
      <c r="CHD11" s="743"/>
      <c r="CHE11" s="743"/>
      <c r="CHF11" s="743"/>
      <c r="CHG11" s="743"/>
      <c r="CHH11" s="743"/>
      <c r="CHI11" s="743"/>
      <c r="CHJ11" s="743"/>
      <c r="CHK11" s="743"/>
      <c r="CHL11" s="743"/>
      <c r="CHM11" s="743"/>
      <c r="CHN11" s="743"/>
      <c r="CHO11" s="743"/>
      <c r="CHP11" s="743"/>
      <c r="CHQ11" s="743"/>
      <c r="CHR11" s="743"/>
      <c r="CHS11" s="743"/>
      <c r="CHT11" s="743"/>
      <c r="CHU11" s="743"/>
      <c r="CHV11" s="743"/>
      <c r="CHW11" s="743"/>
      <c r="CHX11" s="743"/>
      <c r="CHY11" s="743"/>
      <c r="CHZ11" s="743"/>
      <c r="CIA11" s="743"/>
      <c r="CIB11" s="743"/>
      <c r="CIC11" s="743"/>
      <c r="CID11" s="743"/>
      <c r="CIE11" s="743"/>
      <c r="CIF11" s="743"/>
      <c r="CIG11" s="743"/>
      <c r="CIH11" s="743"/>
      <c r="CII11" s="743"/>
      <c r="CIJ11" s="743"/>
      <c r="CIK11" s="743"/>
      <c r="CIL11" s="743"/>
      <c r="CIM11" s="743"/>
      <c r="CIN11" s="743"/>
      <c r="CIO11" s="743"/>
      <c r="CIP11" s="743"/>
      <c r="CIQ11" s="743"/>
      <c r="CIR11" s="743"/>
      <c r="CIS11" s="743"/>
      <c r="CIT11" s="743"/>
      <c r="CIU11" s="743"/>
      <c r="CIV11" s="743"/>
      <c r="CIW11" s="743"/>
      <c r="CIX11" s="743"/>
      <c r="CIY11" s="743"/>
      <c r="CIZ11" s="743"/>
      <c r="CJA11" s="743"/>
      <c r="CJB11" s="743"/>
      <c r="CJC11" s="743"/>
      <c r="CJD11" s="743"/>
      <c r="CJE11" s="743"/>
      <c r="CJF11" s="743"/>
      <c r="CJG11" s="743"/>
      <c r="CJH11" s="743"/>
      <c r="CJI11" s="743"/>
      <c r="CJJ11" s="743"/>
      <c r="CJK11" s="743"/>
      <c r="CJL11" s="743"/>
      <c r="CJM11" s="743"/>
      <c r="CJN11" s="743"/>
      <c r="CJO11" s="743"/>
      <c r="CJP11" s="743"/>
      <c r="CJQ11" s="743"/>
      <c r="CJR11" s="743"/>
      <c r="CJS11" s="743"/>
      <c r="CJT11" s="743"/>
      <c r="CJU11" s="743"/>
      <c r="CJV11" s="743"/>
      <c r="CJW11" s="743"/>
      <c r="CJX11" s="743"/>
      <c r="CJY11" s="743"/>
      <c r="CJZ11" s="743"/>
      <c r="CKA11" s="743"/>
      <c r="CKB11" s="743"/>
      <c r="CKC11" s="743"/>
      <c r="CKD11" s="743"/>
      <c r="CKE11" s="743"/>
      <c r="CKF11" s="743"/>
      <c r="CKG11" s="743"/>
      <c r="CKH11" s="743"/>
      <c r="CKI11" s="743"/>
      <c r="CKJ11" s="743"/>
      <c r="CKK11" s="743"/>
      <c r="CKL11" s="743"/>
      <c r="CKM11" s="743"/>
      <c r="CKN11" s="743"/>
      <c r="CKO11" s="743"/>
      <c r="CKP11" s="743"/>
      <c r="CKQ11" s="743"/>
      <c r="CKR11" s="743"/>
      <c r="CKS11" s="743"/>
      <c r="CKT11" s="743"/>
      <c r="CKU11" s="743"/>
      <c r="CKV11" s="743"/>
      <c r="CKW11" s="743"/>
      <c r="CKX11" s="743"/>
      <c r="CKY11" s="743"/>
      <c r="CKZ11" s="743"/>
      <c r="CLA11" s="743"/>
      <c r="CLB11" s="743"/>
      <c r="CLC11" s="743"/>
      <c r="CLD11" s="743"/>
      <c r="CLE11" s="743"/>
      <c r="CLF11" s="743"/>
      <c r="CLG11" s="743"/>
      <c r="CLH11" s="743"/>
      <c r="CLI11" s="743"/>
      <c r="CLJ11" s="743"/>
      <c r="CLK11" s="743"/>
      <c r="CLL11" s="743"/>
      <c r="CLM11" s="743"/>
      <c r="CLN11" s="743"/>
      <c r="CLO11" s="743"/>
      <c r="CLP11" s="743"/>
      <c r="CLQ11" s="743"/>
      <c r="CLR11" s="743"/>
      <c r="CLS11" s="743"/>
      <c r="CLT11" s="743"/>
      <c r="CLU11" s="743"/>
      <c r="CLV11" s="743"/>
      <c r="CLW11" s="743"/>
      <c r="CLX11" s="743"/>
      <c r="CLY11" s="743"/>
      <c r="CLZ11" s="743"/>
      <c r="CMA11" s="743"/>
      <c r="CMB11" s="743"/>
      <c r="CMC11" s="743"/>
      <c r="CMD11" s="743"/>
      <c r="CME11" s="743"/>
      <c r="CMF11" s="743"/>
      <c r="CMG11" s="743"/>
      <c r="CMH11" s="743"/>
      <c r="CMI11" s="743"/>
      <c r="CMJ11" s="743"/>
      <c r="CMK11" s="743"/>
      <c r="CML11" s="743"/>
      <c r="CMM11" s="743"/>
      <c r="CMN11" s="743"/>
      <c r="CMO11" s="743"/>
      <c r="CMP11" s="743"/>
      <c r="CMQ11" s="743"/>
      <c r="CMR11" s="743"/>
      <c r="CMS11" s="743"/>
      <c r="CMT11" s="743"/>
      <c r="CMU11" s="743"/>
      <c r="CMV11" s="743"/>
      <c r="CMW11" s="743"/>
      <c r="CMX11" s="743"/>
      <c r="CMY11" s="743"/>
      <c r="CMZ11" s="743"/>
      <c r="CNA11" s="743"/>
      <c r="CNB11" s="743"/>
      <c r="CNC11" s="743"/>
      <c r="CND11" s="743"/>
      <c r="CNE11" s="743"/>
      <c r="CNF11" s="743"/>
      <c r="CNG11" s="743"/>
      <c r="CNH11" s="743"/>
      <c r="CNI11" s="743"/>
      <c r="CNJ11" s="743"/>
      <c r="CNK11" s="743"/>
      <c r="CNL11" s="743"/>
      <c r="CNM11" s="743"/>
      <c r="CNN11" s="743"/>
      <c r="CNO11" s="743"/>
      <c r="CNP11" s="743"/>
      <c r="CNQ11" s="743"/>
      <c r="CNR11" s="743"/>
      <c r="CNS11" s="743"/>
      <c r="CNT11" s="743"/>
      <c r="CNU11" s="743"/>
      <c r="CNV11" s="743"/>
      <c r="CNW11" s="743"/>
      <c r="CNX11" s="743"/>
      <c r="CNY11" s="743"/>
      <c r="CNZ11" s="743"/>
      <c r="COA11" s="743"/>
      <c r="COB11" s="743"/>
      <c r="COC11" s="743"/>
      <c r="COD11" s="743"/>
      <c r="COE11" s="743"/>
      <c r="COF11" s="743"/>
      <c r="COG11" s="743"/>
      <c r="COH11" s="743"/>
      <c r="COI11" s="743"/>
      <c r="COJ11" s="743"/>
      <c r="COK11" s="743"/>
      <c r="COL11" s="743"/>
      <c r="COM11" s="743"/>
      <c r="CON11" s="743"/>
      <c r="COO11" s="743"/>
      <c r="COP11" s="743"/>
      <c r="COQ11" s="743"/>
      <c r="COR11" s="743"/>
      <c r="COS11" s="743"/>
      <c r="COT11" s="743"/>
      <c r="COU11" s="743"/>
      <c r="COV11" s="743"/>
      <c r="COW11" s="743"/>
      <c r="COX11" s="743"/>
      <c r="COY11" s="743"/>
      <c r="COZ11" s="743"/>
      <c r="CPA11" s="743"/>
      <c r="CPB11" s="743"/>
      <c r="CPC11" s="743"/>
      <c r="CPD11" s="743"/>
      <c r="CPE11" s="743"/>
      <c r="CPF11" s="743"/>
      <c r="CPG11" s="743"/>
      <c r="CPH11" s="743"/>
      <c r="CPI11" s="743"/>
      <c r="CPJ11" s="743"/>
      <c r="CPK11" s="743"/>
      <c r="CPL11" s="743"/>
      <c r="CPM11" s="743"/>
      <c r="CPN11" s="743"/>
      <c r="CPO11" s="743"/>
      <c r="CPP11" s="743"/>
      <c r="CPQ11" s="743"/>
      <c r="CPR11" s="743"/>
      <c r="CPS11" s="743"/>
      <c r="CPT11" s="743"/>
      <c r="CPU11" s="743"/>
      <c r="CPV11" s="743"/>
      <c r="CPW11" s="743"/>
      <c r="CPX11" s="743"/>
      <c r="CPY11" s="743"/>
      <c r="CPZ11" s="743"/>
      <c r="CQA11" s="743"/>
      <c r="CQB11" s="743"/>
      <c r="CQC11" s="743"/>
      <c r="CQD11" s="743"/>
      <c r="CQE11" s="743"/>
      <c r="CQF11" s="743"/>
      <c r="CQG11" s="743"/>
      <c r="CQH11" s="743"/>
      <c r="CQI11" s="743"/>
      <c r="CQJ11" s="743"/>
      <c r="CQK11" s="743"/>
      <c r="CQL11" s="743"/>
      <c r="CQM11" s="743"/>
      <c r="CQN11" s="743"/>
      <c r="CQO11" s="743"/>
      <c r="CQP11" s="743"/>
      <c r="CQQ11" s="743"/>
      <c r="CQR11" s="743"/>
      <c r="CQS11" s="743"/>
      <c r="CQT11" s="743"/>
      <c r="CQU11" s="743"/>
      <c r="CQV11" s="743"/>
      <c r="CQW11" s="743"/>
      <c r="CQX11" s="743"/>
      <c r="CQY11" s="743"/>
      <c r="CQZ11" s="743"/>
      <c r="CRA11" s="743"/>
      <c r="CRB11" s="743"/>
      <c r="CRC11" s="743"/>
      <c r="CRD11" s="743"/>
      <c r="CRE11" s="743"/>
      <c r="CRF11" s="743"/>
      <c r="CRG11" s="743"/>
      <c r="CRH11" s="743"/>
      <c r="CRI11" s="743"/>
      <c r="CRJ11" s="743"/>
      <c r="CRK11" s="743"/>
      <c r="CRL11" s="743"/>
      <c r="CRM11" s="743"/>
      <c r="CRN11" s="743"/>
      <c r="CRO11" s="743"/>
      <c r="CRP11" s="743"/>
      <c r="CRQ11" s="743"/>
      <c r="CRR11" s="743"/>
      <c r="CRS11" s="743"/>
      <c r="CRT11" s="743"/>
      <c r="CRU11" s="743"/>
      <c r="CRV11" s="743"/>
      <c r="CRW11" s="743"/>
      <c r="CRX11" s="743"/>
      <c r="CRY11" s="743"/>
      <c r="CRZ11" s="743"/>
      <c r="CSA11" s="743"/>
      <c r="CSB11" s="743"/>
      <c r="CSC11" s="743"/>
      <c r="CSD11" s="743"/>
      <c r="CSE11" s="743"/>
      <c r="CSF11" s="743"/>
      <c r="CSG11" s="743"/>
      <c r="CSH11" s="743"/>
      <c r="CSI11" s="743"/>
      <c r="CSJ11" s="743"/>
      <c r="CSK11" s="743"/>
      <c r="CSL11" s="743"/>
      <c r="CSM11" s="743"/>
      <c r="CSN11" s="743"/>
      <c r="CSO11" s="743"/>
      <c r="CSP11" s="743"/>
      <c r="CSQ11" s="743"/>
      <c r="CSR11" s="743"/>
      <c r="CSS11" s="743"/>
      <c r="CST11" s="743"/>
      <c r="CSU11" s="743"/>
      <c r="CSV11" s="743"/>
      <c r="CSW11" s="743"/>
      <c r="CSX11" s="743"/>
      <c r="CSY11" s="743"/>
      <c r="CSZ11" s="743"/>
      <c r="CTA11" s="743"/>
      <c r="CTB11" s="743"/>
      <c r="CTC11" s="743"/>
      <c r="CTD11" s="743"/>
      <c r="CTE11" s="743"/>
      <c r="CTF11" s="743"/>
      <c r="CTG11" s="743"/>
      <c r="CTH11" s="743"/>
      <c r="CTI11" s="743"/>
      <c r="CTJ11" s="743"/>
      <c r="CTK11" s="743"/>
      <c r="CTL11" s="743"/>
      <c r="CTM11" s="743"/>
      <c r="CTN11" s="743"/>
      <c r="CTO11" s="743"/>
      <c r="CTP11" s="743"/>
      <c r="CTQ11" s="743"/>
      <c r="CTR11" s="743"/>
      <c r="CTS11" s="743"/>
      <c r="CTT11" s="743"/>
      <c r="CTU11" s="743"/>
      <c r="CTV11" s="743"/>
      <c r="CTW11" s="743"/>
      <c r="CTX11" s="743"/>
      <c r="CTY11" s="743"/>
      <c r="CTZ11" s="743"/>
      <c r="CUA11" s="743"/>
      <c r="CUB11" s="743"/>
      <c r="CUC11" s="743"/>
      <c r="CUD11" s="743"/>
      <c r="CUE11" s="743"/>
      <c r="CUF11" s="743"/>
      <c r="CUG11" s="743"/>
      <c r="CUH11" s="743"/>
      <c r="CUI11" s="743"/>
      <c r="CUJ11" s="743"/>
      <c r="CUK11" s="743"/>
      <c r="CUL11" s="743"/>
      <c r="CUM11" s="743"/>
      <c r="CUN11" s="743"/>
      <c r="CUO11" s="743"/>
      <c r="CUP11" s="743"/>
      <c r="CUQ11" s="743"/>
      <c r="CUR11" s="743"/>
      <c r="CUS11" s="743"/>
      <c r="CUT11" s="743"/>
      <c r="CUU11" s="743"/>
      <c r="CUV11" s="743"/>
      <c r="CUW11" s="743"/>
      <c r="CUX11" s="743"/>
      <c r="CUY11" s="743"/>
      <c r="CUZ11" s="743"/>
      <c r="CVA11" s="743"/>
      <c r="CVB11" s="743"/>
      <c r="CVC11" s="743"/>
      <c r="CVD11" s="743"/>
      <c r="CVE11" s="743"/>
      <c r="CVF11" s="743"/>
      <c r="CVG11" s="743"/>
      <c r="CVH11" s="743"/>
      <c r="CVI11" s="743"/>
      <c r="CVJ11" s="743"/>
      <c r="CVK11" s="743"/>
      <c r="CVL11" s="743"/>
      <c r="CVM11" s="743"/>
      <c r="CVN11" s="743"/>
      <c r="CVO11" s="743"/>
      <c r="CVP11" s="743"/>
      <c r="CVQ11" s="743"/>
      <c r="CVR11" s="743"/>
      <c r="CVS11" s="743"/>
      <c r="CVT11" s="743"/>
      <c r="CVU11" s="743"/>
      <c r="CVV11" s="743"/>
      <c r="CVW11" s="743"/>
      <c r="CVX11" s="743"/>
      <c r="CVY11" s="743"/>
      <c r="CVZ11" s="743"/>
      <c r="CWA11" s="743"/>
      <c r="CWB11" s="743"/>
      <c r="CWC11" s="743"/>
      <c r="CWD11" s="743"/>
      <c r="CWE11" s="743"/>
      <c r="CWF11" s="743"/>
      <c r="CWG11" s="743"/>
      <c r="CWH11" s="743"/>
      <c r="CWI11" s="743"/>
      <c r="CWJ11" s="743"/>
      <c r="CWK11" s="743"/>
      <c r="CWL11" s="743"/>
      <c r="CWM11" s="743"/>
      <c r="CWN11" s="743"/>
      <c r="CWO11" s="743"/>
      <c r="CWP11" s="743"/>
      <c r="CWQ11" s="743"/>
      <c r="CWR11" s="743"/>
      <c r="CWS11" s="743"/>
      <c r="CWT11" s="743"/>
      <c r="CWU11" s="743"/>
      <c r="CWV11" s="743"/>
      <c r="CWW11" s="743"/>
      <c r="CWX11" s="743"/>
      <c r="CWY11" s="743"/>
      <c r="CWZ11" s="743"/>
      <c r="CXA11" s="743"/>
      <c r="CXB11" s="743"/>
      <c r="CXC11" s="743"/>
      <c r="CXD11" s="743"/>
      <c r="CXE11" s="743"/>
      <c r="CXF11" s="743"/>
      <c r="CXG11" s="743"/>
      <c r="CXH11" s="743"/>
      <c r="CXI11" s="743"/>
      <c r="CXJ11" s="743"/>
      <c r="CXK11" s="743"/>
      <c r="CXL11" s="743"/>
      <c r="CXM11" s="743"/>
      <c r="CXN11" s="743"/>
      <c r="CXO11" s="743"/>
      <c r="CXP11" s="743"/>
      <c r="CXQ11" s="743"/>
      <c r="CXR11" s="743"/>
      <c r="CXS11" s="743"/>
      <c r="CXT11" s="743"/>
      <c r="CXU11" s="743"/>
      <c r="CXV11" s="743"/>
      <c r="CXW11" s="743"/>
      <c r="CXX11" s="743"/>
      <c r="CXY11" s="743"/>
      <c r="CXZ11" s="743"/>
      <c r="CYA11" s="743"/>
      <c r="CYB11" s="743"/>
      <c r="CYC11" s="743"/>
      <c r="CYD11" s="743"/>
      <c r="CYE11" s="743"/>
      <c r="CYF11" s="743"/>
      <c r="CYG11" s="743"/>
      <c r="CYH11" s="743"/>
      <c r="CYI11" s="743"/>
      <c r="CYJ11" s="743"/>
      <c r="CYK11" s="743"/>
      <c r="CYL11" s="743"/>
      <c r="CYM11" s="743"/>
      <c r="CYN11" s="743"/>
      <c r="CYO11" s="743"/>
      <c r="CYP11" s="743"/>
      <c r="CYQ11" s="743"/>
      <c r="CYR11" s="743"/>
      <c r="CYS11" s="743"/>
      <c r="CYT11" s="743"/>
      <c r="CYU11" s="743"/>
      <c r="CYV11" s="743"/>
      <c r="CYW11" s="743"/>
      <c r="CYX11" s="743"/>
      <c r="CYY11" s="743"/>
      <c r="CYZ11" s="743"/>
      <c r="CZA11" s="743"/>
      <c r="CZB11" s="743"/>
      <c r="CZC11" s="743"/>
      <c r="CZD11" s="743"/>
      <c r="CZE11" s="743"/>
      <c r="CZF11" s="743"/>
      <c r="CZG11" s="743"/>
      <c r="CZH11" s="743"/>
      <c r="CZI11" s="743"/>
      <c r="CZJ11" s="743"/>
      <c r="CZK11" s="743"/>
      <c r="CZL11" s="743"/>
      <c r="CZM11" s="743"/>
      <c r="CZN11" s="743"/>
      <c r="CZO11" s="743"/>
      <c r="CZP11" s="743"/>
      <c r="CZQ11" s="743"/>
      <c r="CZR11" s="743"/>
      <c r="CZS11" s="743"/>
      <c r="CZT11" s="743"/>
      <c r="CZU11" s="743"/>
      <c r="CZV11" s="743"/>
      <c r="CZW11" s="743"/>
      <c r="CZX11" s="743"/>
      <c r="CZY11" s="743"/>
      <c r="CZZ11" s="743"/>
      <c r="DAA11" s="743"/>
      <c r="DAB11" s="743"/>
      <c r="DAC11" s="743"/>
      <c r="DAD11" s="743"/>
      <c r="DAE11" s="743"/>
      <c r="DAF11" s="743"/>
      <c r="DAG11" s="743"/>
      <c r="DAH11" s="743"/>
      <c r="DAI11" s="743"/>
      <c r="DAJ11" s="743"/>
      <c r="DAK11" s="743"/>
      <c r="DAL11" s="743"/>
      <c r="DAM11" s="743"/>
      <c r="DAN11" s="743"/>
      <c r="DAO11" s="743"/>
      <c r="DAP11" s="743"/>
      <c r="DAQ11" s="743"/>
      <c r="DAR11" s="743"/>
      <c r="DAS11" s="743"/>
      <c r="DAT11" s="743"/>
      <c r="DAU11" s="743"/>
      <c r="DAV11" s="743"/>
      <c r="DAW11" s="743"/>
      <c r="DAX11" s="743"/>
      <c r="DAY11" s="743"/>
      <c r="DAZ11" s="743"/>
      <c r="DBA11" s="743"/>
      <c r="DBB11" s="743"/>
      <c r="DBC11" s="743"/>
      <c r="DBD11" s="743"/>
      <c r="DBE11" s="743"/>
      <c r="DBF11" s="743"/>
      <c r="DBG11" s="743"/>
      <c r="DBH11" s="743"/>
      <c r="DBI11" s="743"/>
      <c r="DBJ11" s="743"/>
      <c r="DBK11" s="743"/>
      <c r="DBL11" s="743"/>
      <c r="DBM11" s="743"/>
      <c r="DBN11" s="743"/>
      <c r="DBO11" s="743"/>
      <c r="DBP11" s="743"/>
      <c r="DBQ11" s="743"/>
      <c r="DBR11" s="743"/>
      <c r="DBS11" s="743"/>
      <c r="DBT11" s="743"/>
      <c r="DBU11" s="743"/>
      <c r="DBV11" s="743"/>
      <c r="DBW11" s="743"/>
      <c r="DBX11" s="743"/>
      <c r="DBY11" s="743"/>
      <c r="DBZ11" s="743"/>
      <c r="DCA11" s="743"/>
      <c r="DCB11" s="743"/>
      <c r="DCC11" s="743"/>
      <c r="DCD11" s="743"/>
      <c r="DCE11" s="743"/>
      <c r="DCF11" s="743"/>
      <c r="DCG11" s="743"/>
      <c r="DCH11" s="743"/>
      <c r="DCI11" s="743"/>
      <c r="DCJ11" s="743"/>
      <c r="DCK11" s="743"/>
      <c r="DCL11" s="743"/>
      <c r="DCM11" s="743"/>
      <c r="DCN11" s="743"/>
      <c r="DCO11" s="743"/>
      <c r="DCP11" s="743"/>
      <c r="DCQ11" s="743"/>
      <c r="DCR11" s="743"/>
      <c r="DCS11" s="743"/>
      <c r="DCT11" s="743"/>
      <c r="DCU11" s="743"/>
      <c r="DCV11" s="743"/>
      <c r="DCW11" s="743"/>
      <c r="DCX11" s="743"/>
      <c r="DCY11" s="743"/>
      <c r="DCZ11" s="743"/>
      <c r="DDA11" s="743"/>
      <c r="DDB11" s="743"/>
      <c r="DDC11" s="743"/>
      <c r="DDD11" s="743"/>
      <c r="DDE11" s="743"/>
      <c r="DDF11" s="743"/>
      <c r="DDG11" s="743"/>
      <c r="DDH11" s="743"/>
      <c r="DDI11" s="743"/>
      <c r="DDJ11" s="743"/>
      <c r="DDK11" s="743"/>
      <c r="DDL11" s="743"/>
      <c r="DDM11" s="743"/>
      <c r="DDN11" s="743"/>
      <c r="DDO11" s="743"/>
      <c r="DDP11" s="743"/>
      <c r="DDQ11" s="743"/>
      <c r="DDR11" s="743"/>
      <c r="DDS11" s="743"/>
      <c r="DDT11" s="743"/>
      <c r="DDU11" s="743"/>
      <c r="DDV11" s="743"/>
      <c r="DDW11" s="743"/>
      <c r="DDX11" s="743"/>
      <c r="DDY11" s="743"/>
      <c r="DDZ11" s="743"/>
      <c r="DEA11" s="743"/>
      <c r="DEB11" s="743"/>
      <c r="DEC11" s="743"/>
      <c r="DED11" s="743"/>
      <c r="DEE11" s="743"/>
      <c r="DEF11" s="743"/>
      <c r="DEG11" s="743"/>
      <c r="DEH11" s="743"/>
      <c r="DEI11" s="743"/>
      <c r="DEJ11" s="743"/>
      <c r="DEK11" s="743"/>
      <c r="DEL11" s="743"/>
      <c r="DEM11" s="743"/>
      <c r="DEN11" s="743"/>
      <c r="DEO11" s="743"/>
      <c r="DEP11" s="743"/>
      <c r="DEQ11" s="743"/>
      <c r="DER11" s="743"/>
      <c r="DES11" s="743"/>
      <c r="DET11" s="743"/>
      <c r="DEU11" s="743"/>
      <c r="DEV11" s="743"/>
      <c r="DEW11" s="743"/>
      <c r="DEX11" s="743"/>
      <c r="DEY11" s="743"/>
      <c r="DEZ11" s="743"/>
      <c r="DFA11" s="743"/>
      <c r="DFB11" s="743"/>
      <c r="DFC11" s="743"/>
      <c r="DFD11" s="743"/>
      <c r="DFE11" s="743"/>
      <c r="DFF11" s="743"/>
      <c r="DFG11" s="743"/>
      <c r="DFH11" s="743"/>
      <c r="DFI11" s="743"/>
      <c r="DFJ11" s="743"/>
      <c r="DFK11" s="743"/>
      <c r="DFL11" s="743"/>
      <c r="DFM11" s="743"/>
      <c r="DFN11" s="743"/>
      <c r="DFO11" s="743"/>
      <c r="DFP11" s="743"/>
      <c r="DFQ11" s="743"/>
      <c r="DFR11" s="743"/>
      <c r="DFS11" s="743"/>
      <c r="DFT11" s="743"/>
      <c r="DFU11" s="743"/>
      <c r="DFV11" s="743"/>
      <c r="DFW11" s="743"/>
      <c r="DFX11" s="743"/>
      <c r="DFY11" s="743"/>
      <c r="DFZ11" s="743"/>
      <c r="DGA11" s="743"/>
      <c r="DGB11" s="743"/>
      <c r="DGC11" s="743"/>
      <c r="DGD11" s="743"/>
      <c r="DGE11" s="743"/>
      <c r="DGF11" s="743"/>
      <c r="DGG11" s="743"/>
      <c r="DGH11" s="743"/>
      <c r="DGI11" s="743"/>
      <c r="DGJ11" s="743"/>
      <c r="DGK11" s="743"/>
      <c r="DGL11" s="743"/>
      <c r="DGM11" s="743"/>
      <c r="DGN11" s="743"/>
      <c r="DGO11" s="743"/>
      <c r="DGP11" s="743"/>
      <c r="DGQ11" s="743"/>
      <c r="DGR11" s="743"/>
      <c r="DGS11" s="743"/>
      <c r="DGT11" s="743"/>
      <c r="DGU11" s="743"/>
      <c r="DGV11" s="743"/>
      <c r="DGW11" s="743"/>
      <c r="DGX11" s="743"/>
      <c r="DGY11" s="743"/>
      <c r="DGZ11" s="743"/>
      <c r="DHA11" s="743"/>
      <c r="DHB11" s="743"/>
      <c r="DHC11" s="743"/>
      <c r="DHD11" s="743"/>
      <c r="DHE11" s="743"/>
      <c r="DHF11" s="743"/>
      <c r="DHG11" s="743"/>
      <c r="DHH11" s="743"/>
      <c r="DHI11" s="743"/>
      <c r="DHJ11" s="743"/>
      <c r="DHK11" s="743"/>
      <c r="DHL11" s="743"/>
      <c r="DHM11" s="743"/>
      <c r="DHN11" s="743"/>
      <c r="DHO11" s="743"/>
      <c r="DHP11" s="743"/>
      <c r="DHQ11" s="743"/>
      <c r="DHR11" s="743"/>
      <c r="DHS11" s="743"/>
      <c r="DHT11" s="743"/>
      <c r="DHU11" s="743"/>
      <c r="DHV11" s="743"/>
      <c r="DHW11" s="743"/>
      <c r="DHX11" s="743"/>
      <c r="DHY11" s="743"/>
      <c r="DHZ11" s="743"/>
      <c r="DIA11" s="743"/>
      <c r="DIB11" s="743"/>
      <c r="DIC11" s="743"/>
      <c r="DID11" s="743"/>
      <c r="DIE11" s="743"/>
      <c r="DIF11" s="743"/>
      <c r="DIG11" s="743"/>
      <c r="DIH11" s="743"/>
      <c r="DII11" s="743"/>
      <c r="DIJ11" s="743"/>
      <c r="DIK11" s="743"/>
      <c r="DIL11" s="743"/>
      <c r="DIM11" s="743"/>
      <c r="DIN11" s="743"/>
      <c r="DIO11" s="743"/>
      <c r="DIP11" s="743"/>
      <c r="DIQ11" s="743"/>
      <c r="DIR11" s="743"/>
      <c r="DIS11" s="743"/>
      <c r="DIT11" s="743"/>
      <c r="DIU11" s="743"/>
      <c r="DIV11" s="743"/>
      <c r="DIW11" s="743"/>
      <c r="DIX11" s="743"/>
      <c r="DIY11" s="743"/>
      <c r="DIZ11" s="743"/>
      <c r="DJA11" s="743"/>
      <c r="DJB11" s="743"/>
      <c r="DJC11" s="743"/>
      <c r="DJD11" s="743"/>
      <c r="DJE11" s="743"/>
      <c r="DJF11" s="743"/>
      <c r="DJG11" s="743"/>
      <c r="DJH11" s="743"/>
      <c r="DJI11" s="743"/>
      <c r="DJJ11" s="743"/>
      <c r="DJK11" s="743"/>
      <c r="DJL11" s="743"/>
      <c r="DJM11" s="743"/>
      <c r="DJN11" s="743"/>
      <c r="DJO11" s="743"/>
      <c r="DJP11" s="743"/>
      <c r="DJQ11" s="743"/>
      <c r="DJR11" s="743"/>
      <c r="DJS11" s="743"/>
      <c r="DJT11" s="743"/>
      <c r="DJU11" s="743"/>
      <c r="DJV11" s="743"/>
      <c r="DJW11" s="743"/>
      <c r="DJX11" s="743"/>
      <c r="DJY11" s="743"/>
      <c r="DJZ11" s="743"/>
      <c r="DKA11" s="743"/>
      <c r="DKB11" s="743"/>
      <c r="DKC11" s="743"/>
      <c r="DKD11" s="743"/>
      <c r="DKE11" s="743"/>
      <c r="DKF11" s="743"/>
      <c r="DKG11" s="743"/>
      <c r="DKH11" s="743"/>
      <c r="DKI11" s="743"/>
      <c r="DKJ11" s="743"/>
      <c r="DKK11" s="743"/>
      <c r="DKL11" s="743"/>
      <c r="DKM11" s="743"/>
      <c r="DKN11" s="743"/>
      <c r="DKO11" s="743"/>
      <c r="DKP11" s="743"/>
      <c r="DKQ11" s="743"/>
      <c r="DKR11" s="743"/>
      <c r="DKS11" s="743"/>
      <c r="DKT11" s="743"/>
      <c r="DKU11" s="743"/>
      <c r="DKV11" s="743"/>
      <c r="DKW11" s="743"/>
      <c r="DKX11" s="743"/>
      <c r="DKY11" s="743"/>
      <c r="DKZ11" s="743"/>
      <c r="DLA11" s="743"/>
      <c r="DLB11" s="743"/>
      <c r="DLC11" s="743"/>
      <c r="DLD11" s="743"/>
      <c r="DLE11" s="743"/>
      <c r="DLF11" s="743"/>
      <c r="DLG11" s="743"/>
      <c r="DLH11" s="743"/>
      <c r="DLI11" s="743"/>
      <c r="DLJ11" s="743"/>
      <c r="DLK11" s="743"/>
      <c r="DLL11" s="743"/>
      <c r="DLM11" s="743"/>
      <c r="DLN11" s="743"/>
      <c r="DLO11" s="743"/>
      <c r="DLP11" s="743"/>
      <c r="DLQ11" s="743"/>
      <c r="DLR11" s="743"/>
      <c r="DLS11" s="743"/>
      <c r="DLT11" s="743"/>
      <c r="DLU11" s="743"/>
      <c r="DLV11" s="743"/>
      <c r="DLW11" s="743"/>
      <c r="DLX11" s="743"/>
      <c r="DLY11" s="743"/>
      <c r="DLZ11" s="743"/>
      <c r="DMA11" s="743"/>
      <c r="DMB11" s="743"/>
      <c r="DMC11" s="743"/>
      <c r="DMD11" s="743"/>
      <c r="DME11" s="743"/>
      <c r="DMF11" s="743"/>
      <c r="DMG11" s="743"/>
      <c r="DMH11" s="743"/>
      <c r="DMI11" s="743"/>
      <c r="DMJ11" s="743"/>
      <c r="DMK11" s="743"/>
      <c r="DML11" s="743"/>
      <c r="DMM11" s="743"/>
      <c r="DMN11" s="743"/>
      <c r="DMO11" s="743"/>
      <c r="DMP11" s="743"/>
      <c r="DMQ11" s="743"/>
      <c r="DMR11" s="743"/>
      <c r="DMS11" s="743"/>
      <c r="DMT11" s="743"/>
      <c r="DMU11" s="743"/>
      <c r="DMV11" s="743"/>
      <c r="DMW11" s="743"/>
      <c r="DMX11" s="743"/>
      <c r="DMY11" s="743"/>
      <c r="DMZ11" s="743"/>
      <c r="DNA11" s="743"/>
      <c r="DNB11" s="743"/>
      <c r="DNC11" s="743"/>
      <c r="DND11" s="743"/>
      <c r="DNE11" s="743"/>
      <c r="DNF11" s="743"/>
      <c r="DNG11" s="743"/>
      <c r="DNH11" s="743"/>
      <c r="DNI11" s="743"/>
      <c r="DNJ11" s="743"/>
      <c r="DNK11" s="743"/>
      <c r="DNL11" s="743"/>
      <c r="DNM11" s="743"/>
      <c r="DNN11" s="743"/>
      <c r="DNO11" s="743"/>
      <c r="DNP11" s="743"/>
      <c r="DNQ11" s="743"/>
      <c r="DNR11" s="743"/>
      <c r="DNS11" s="743"/>
      <c r="DNT11" s="743"/>
      <c r="DNU11" s="743"/>
      <c r="DNV11" s="743"/>
      <c r="DNW11" s="743"/>
      <c r="DNX11" s="743"/>
      <c r="DNY11" s="743"/>
      <c r="DNZ11" s="743"/>
      <c r="DOA11" s="743"/>
      <c r="DOB11" s="743"/>
      <c r="DOC11" s="743"/>
      <c r="DOD11" s="743"/>
      <c r="DOE11" s="743"/>
      <c r="DOF11" s="743"/>
      <c r="DOG11" s="743"/>
      <c r="DOH11" s="743"/>
      <c r="DOI11" s="743"/>
      <c r="DOJ11" s="743"/>
      <c r="DOK11" s="743"/>
      <c r="DOL11" s="743"/>
      <c r="DOM11" s="743"/>
      <c r="DON11" s="743"/>
      <c r="DOO11" s="743"/>
      <c r="DOP11" s="743"/>
      <c r="DOQ11" s="743"/>
      <c r="DOR11" s="743"/>
      <c r="DOS11" s="743"/>
      <c r="DOT11" s="743"/>
      <c r="DOU11" s="743"/>
      <c r="DOV11" s="743"/>
      <c r="DOW11" s="743"/>
      <c r="DOX11" s="743"/>
      <c r="DOY11" s="743"/>
      <c r="DOZ11" s="743"/>
      <c r="DPA11" s="743"/>
      <c r="DPB11" s="743"/>
      <c r="DPC11" s="743"/>
      <c r="DPD11" s="743"/>
      <c r="DPE11" s="743"/>
      <c r="DPF11" s="743"/>
      <c r="DPG11" s="743"/>
      <c r="DPH11" s="743"/>
      <c r="DPI11" s="743"/>
      <c r="DPJ11" s="743"/>
      <c r="DPK11" s="743"/>
      <c r="DPL11" s="743"/>
      <c r="DPM11" s="743"/>
      <c r="DPN11" s="743"/>
      <c r="DPO11" s="743"/>
      <c r="DPP11" s="743"/>
      <c r="DPQ11" s="743"/>
      <c r="DPR11" s="743"/>
      <c r="DPS11" s="743"/>
      <c r="DPT11" s="743"/>
      <c r="DPU11" s="743"/>
      <c r="DPV11" s="743"/>
      <c r="DPW11" s="743"/>
      <c r="DPX11" s="743"/>
      <c r="DPY11" s="743"/>
      <c r="DPZ11" s="743"/>
      <c r="DQA11" s="743"/>
      <c r="DQB11" s="743"/>
      <c r="DQC11" s="743"/>
      <c r="DQD11" s="743"/>
      <c r="DQE11" s="743"/>
      <c r="DQF11" s="743"/>
      <c r="DQG11" s="743"/>
      <c r="DQH11" s="743"/>
      <c r="DQI11" s="743"/>
      <c r="DQJ11" s="743"/>
      <c r="DQK11" s="743"/>
      <c r="DQL11" s="743"/>
      <c r="DQM11" s="743"/>
      <c r="DQN11" s="743"/>
      <c r="DQO11" s="743"/>
      <c r="DQP11" s="743"/>
      <c r="DQQ11" s="743"/>
      <c r="DQR11" s="743"/>
      <c r="DQS11" s="743"/>
      <c r="DQT11" s="743"/>
      <c r="DQU11" s="743"/>
      <c r="DQV11" s="743"/>
      <c r="DQW11" s="743"/>
      <c r="DQX11" s="743"/>
      <c r="DQY11" s="743"/>
      <c r="DQZ11" s="743"/>
      <c r="DRA11" s="743"/>
      <c r="DRB11" s="743"/>
      <c r="DRC11" s="743"/>
      <c r="DRD11" s="743"/>
      <c r="DRE11" s="743"/>
      <c r="DRF11" s="743"/>
      <c r="DRG11" s="743"/>
      <c r="DRH11" s="743"/>
      <c r="DRI11" s="743"/>
      <c r="DRJ11" s="743"/>
      <c r="DRK11" s="743"/>
      <c r="DRL11" s="743"/>
      <c r="DRM11" s="743"/>
      <c r="DRN11" s="743"/>
      <c r="DRO11" s="743"/>
      <c r="DRP11" s="743"/>
      <c r="DRQ11" s="743"/>
      <c r="DRR11" s="743"/>
      <c r="DRS11" s="743"/>
      <c r="DRT11" s="743"/>
      <c r="DRU11" s="743"/>
      <c r="DRV11" s="743"/>
      <c r="DRW11" s="743"/>
      <c r="DRX11" s="743"/>
      <c r="DRY11" s="743"/>
      <c r="DRZ11" s="743"/>
      <c r="DSA11" s="743"/>
      <c r="DSB11" s="743"/>
      <c r="DSC11" s="743"/>
      <c r="DSD11" s="743"/>
      <c r="DSE11" s="743"/>
      <c r="DSF11" s="743"/>
      <c r="DSG11" s="743"/>
      <c r="DSH11" s="743"/>
      <c r="DSI11" s="743"/>
      <c r="DSJ11" s="743"/>
      <c r="DSK11" s="743"/>
      <c r="DSL11" s="743"/>
      <c r="DSM11" s="743"/>
      <c r="DSN11" s="743"/>
      <c r="DSO11" s="743"/>
      <c r="DSP11" s="743"/>
      <c r="DSQ11" s="743"/>
      <c r="DSR11" s="743"/>
      <c r="DSS11" s="743"/>
      <c r="DST11" s="743"/>
      <c r="DSU11" s="743"/>
      <c r="DSV11" s="743"/>
      <c r="DSW11" s="743"/>
      <c r="DSX11" s="743"/>
      <c r="DSY11" s="743"/>
      <c r="DSZ11" s="743"/>
      <c r="DTA11" s="743"/>
      <c r="DTB11" s="743"/>
      <c r="DTC11" s="743"/>
      <c r="DTD11" s="743"/>
      <c r="DTE11" s="743"/>
      <c r="DTF11" s="743"/>
      <c r="DTG11" s="743"/>
      <c r="DTH11" s="743"/>
      <c r="DTI11" s="743"/>
      <c r="DTJ11" s="743"/>
      <c r="DTK11" s="743"/>
      <c r="DTL11" s="743"/>
      <c r="DTM11" s="743"/>
      <c r="DTN11" s="743"/>
      <c r="DTO11" s="743"/>
      <c r="DTP11" s="743"/>
      <c r="DTQ11" s="743"/>
      <c r="DTR11" s="743"/>
      <c r="DTS11" s="743"/>
      <c r="DTT11" s="743"/>
      <c r="DTU11" s="743"/>
      <c r="DTV11" s="743"/>
      <c r="DTW11" s="743"/>
      <c r="DTX11" s="743"/>
      <c r="DTY11" s="743"/>
      <c r="DTZ11" s="743"/>
      <c r="DUA11" s="743"/>
      <c r="DUB11" s="743"/>
      <c r="DUC11" s="743"/>
      <c r="DUD11" s="743"/>
      <c r="DUE11" s="743"/>
      <c r="DUF11" s="743"/>
      <c r="DUG11" s="743"/>
      <c r="DUH11" s="743"/>
      <c r="DUI11" s="743"/>
      <c r="DUJ11" s="743"/>
      <c r="DUK11" s="743"/>
      <c r="DUL11" s="743"/>
      <c r="DUM11" s="743"/>
      <c r="DUN11" s="743"/>
      <c r="DUO11" s="743"/>
      <c r="DUP11" s="743"/>
      <c r="DUQ11" s="743"/>
      <c r="DUR11" s="743"/>
      <c r="DUS11" s="743"/>
      <c r="DUT11" s="743"/>
      <c r="DUU11" s="743"/>
      <c r="DUV11" s="743"/>
      <c r="DUW11" s="743"/>
      <c r="DUX11" s="743"/>
      <c r="DUY11" s="743"/>
      <c r="DUZ11" s="743"/>
      <c r="DVA11" s="743"/>
      <c r="DVB11" s="743"/>
      <c r="DVC11" s="743"/>
      <c r="DVD11" s="743"/>
      <c r="DVE11" s="743"/>
      <c r="DVF11" s="743"/>
      <c r="DVG11" s="743"/>
      <c r="DVH11" s="743"/>
      <c r="DVI11" s="743"/>
      <c r="DVJ11" s="743"/>
      <c r="DVK11" s="743"/>
      <c r="DVL11" s="743"/>
      <c r="DVM11" s="743"/>
      <c r="DVN11" s="743"/>
      <c r="DVO11" s="743"/>
      <c r="DVP11" s="743"/>
      <c r="DVQ11" s="743"/>
      <c r="DVR11" s="743"/>
      <c r="DVS11" s="743"/>
      <c r="DVT11" s="743"/>
      <c r="DVU11" s="743"/>
      <c r="DVV11" s="743"/>
      <c r="DVW11" s="743"/>
      <c r="DVX11" s="743"/>
      <c r="DVY11" s="743"/>
      <c r="DVZ11" s="743"/>
      <c r="DWA11" s="743"/>
      <c r="DWB11" s="743"/>
      <c r="DWC11" s="743"/>
      <c r="DWD11" s="743"/>
      <c r="DWE11" s="743"/>
      <c r="DWF11" s="743"/>
      <c r="DWG11" s="743"/>
      <c r="DWH11" s="743"/>
      <c r="DWI11" s="743"/>
      <c r="DWJ11" s="743"/>
      <c r="DWK11" s="743"/>
      <c r="DWL11" s="743"/>
      <c r="DWM11" s="743"/>
      <c r="DWN11" s="743"/>
      <c r="DWO11" s="743"/>
      <c r="DWP11" s="743"/>
      <c r="DWQ11" s="743"/>
      <c r="DWR11" s="743"/>
      <c r="DWS11" s="743"/>
      <c r="DWT11" s="743"/>
      <c r="DWU11" s="743"/>
      <c r="DWV11" s="743"/>
      <c r="DWW11" s="743"/>
      <c r="DWX11" s="743"/>
      <c r="DWY11" s="743"/>
      <c r="DWZ11" s="743"/>
      <c r="DXA11" s="743"/>
      <c r="DXB11" s="743"/>
      <c r="DXC11" s="743"/>
      <c r="DXD11" s="743"/>
      <c r="DXE11" s="743"/>
      <c r="DXF11" s="743"/>
      <c r="DXG11" s="743"/>
      <c r="DXH11" s="743"/>
      <c r="DXI11" s="743"/>
      <c r="DXJ11" s="743"/>
      <c r="DXK11" s="743"/>
      <c r="DXL11" s="743"/>
      <c r="DXM11" s="743"/>
      <c r="DXN11" s="743"/>
      <c r="DXO11" s="743"/>
      <c r="DXP11" s="743"/>
      <c r="DXQ11" s="743"/>
      <c r="DXR11" s="743"/>
      <c r="DXS11" s="743"/>
      <c r="DXT11" s="743"/>
      <c r="DXU11" s="743"/>
      <c r="DXV11" s="743"/>
      <c r="DXW11" s="743"/>
      <c r="DXX11" s="743"/>
      <c r="DXY11" s="743"/>
      <c r="DXZ11" s="743"/>
      <c r="DYA11" s="743"/>
      <c r="DYB11" s="743"/>
      <c r="DYC11" s="743"/>
      <c r="DYD11" s="743"/>
      <c r="DYE11" s="743"/>
      <c r="DYF11" s="743"/>
      <c r="DYG11" s="743"/>
      <c r="DYH11" s="743"/>
      <c r="DYI11" s="743"/>
      <c r="DYJ11" s="743"/>
      <c r="DYK11" s="743"/>
      <c r="DYL11" s="743"/>
      <c r="DYM11" s="743"/>
      <c r="DYN11" s="743"/>
      <c r="DYO11" s="743"/>
      <c r="DYP11" s="743"/>
      <c r="DYQ11" s="743"/>
      <c r="DYR11" s="743"/>
      <c r="DYS11" s="743"/>
      <c r="DYT11" s="743"/>
      <c r="DYU11" s="743"/>
      <c r="DYV11" s="743"/>
      <c r="DYW11" s="743"/>
      <c r="DYX11" s="743"/>
      <c r="DYY11" s="743"/>
      <c r="DYZ11" s="743"/>
      <c r="DZA11" s="743"/>
      <c r="DZB11" s="743"/>
      <c r="DZC11" s="743"/>
      <c r="DZD11" s="743"/>
      <c r="DZE11" s="743"/>
      <c r="DZF11" s="743"/>
      <c r="DZG11" s="743"/>
      <c r="DZH11" s="743"/>
      <c r="DZI11" s="743"/>
      <c r="DZJ11" s="743"/>
      <c r="DZK11" s="743"/>
      <c r="DZL11" s="743"/>
      <c r="DZM11" s="743"/>
      <c r="DZN11" s="743"/>
      <c r="DZO11" s="743"/>
      <c r="DZP11" s="743"/>
      <c r="DZQ11" s="743"/>
      <c r="DZR11" s="743"/>
      <c r="DZS11" s="743"/>
      <c r="DZT11" s="743"/>
      <c r="DZU11" s="743"/>
      <c r="DZV11" s="743"/>
      <c r="DZW11" s="743"/>
      <c r="DZX11" s="743"/>
      <c r="DZY11" s="743"/>
      <c r="DZZ11" s="743"/>
      <c r="EAA11" s="743"/>
      <c r="EAB11" s="743"/>
      <c r="EAC11" s="743"/>
      <c r="EAD11" s="743"/>
      <c r="EAE11" s="743"/>
      <c r="EAF11" s="743"/>
      <c r="EAG11" s="743"/>
      <c r="EAH11" s="743"/>
      <c r="EAI11" s="743"/>
      <c r="EAJ11" s="743"/>
      <c r="EAK11" s="743"/>
      <c r="EAL11" s="743"/>
      <c r="EAM11" s="743"/>
      <c r="EAN11" s="743"/>
      <c r="EAO11" s="743"/>
      <c r="EAP11" s="743"/>
      <c r="EAQ11" s="743"/>
      <c r="EAR11" s="743"/>
      <c r="EAS11" s="743"/>
      <c r="EAT11" s="743"/>
      <c r="EAU11" s="743"/>
      <c r="EAV11" s="743"/>
      <c r="EAW11" s="743"/>
      <c r="EAX11" s="743"/>
      <c r="EAY11" s="743"/>
      <c r="EAZ11" s="743"/>
      <c r="EBA11" s="743"/>
      <c r="EBB11" s="743"/>
      <c r="EBC11" s="743"/>
      <c r="EBD11" s="743"/>
      <c r="EBE11" s="743"/>
      <c r="EBF11" s="743"/>
      <c r="EBG11" s="743"/>
      <c r="EBH11" s="743"/>
      <c r="EBI11" s="743"/>
      <c r="EBJ11" s="743"/>
      <c r="EBK11" s="743"/>
      <c r="EBL11" s="743"/>
      <c r="EBM11" s="743"/>
      <c r="EBN11" s="743"/>
      <c r="EBO11" s="743"/>
      <c r="EBP11" s="743"/>
      <c r="EBQ11" s="743"/>
      <c r="EBR11" s="743"/>
      <c r="EBS11" s="743"/>
      <c r="EBT11" s="743"/>
      <c r="EBU11" s="743"/>
      <c r="EBV11" s="743"/>
      <c r="EBW11" s="743"/>
      <c r="EBX11" s="743"/>
      <c r="EBY11" s="743"/>
      <c r="EBZ11" s="743"/>
      <c r="ECA11" s="743"/>
      <c r="ECB11" s="743"/>
      <c r="ECC11" s="743"/>
      <c r="ECD11" s="743"/>
      <c r="ECE11" s="743"/>
      <c r="ECF11" s="743"/>
      <c r="ECG11" s="743"/>
      <c r="ECH11" s="743"/>
      <c r="ECI11" s="743"/>
      <c r="ECJ11" s="743"/>
      <c r="ECK11" s="743"/>
      <c r="ECL11" s="743"/>
      <c r="ECM11" s="743"/>
      <c r="ECN11" s="743"/>
      <c r="ECO11" s="743"/>
      <c r="ECP11" s="743"/>
      <c r="ECQ11" s="743"/>
      <c r="ECR11" s="743"/>
      <c r="ECS11" s="743"/>
      <c r="ECT11" s="743"/>
      <c r="ECU11" s="743"/>
      <c r="ECV11" s="743"/>
      <c r="ECW11" s="743"/>
      <c r="ECX11" s="743"/>
      <c r="ECY11" s="743"/>
      <c r="ECZ11" s="743"/>
      <c r="EDA11" s="743"/>
      <c r="EDB11" s="743"/>
      <c r="EDC11" s="743"/>
      <c r="EDD11" s="743"/>
      <c r="EDE11" s="743"/>
      <c r="EDF11" s="743"/>
      <c r="EDG11" s="743"/>
      <c r="EDH11" s="743"/>
      <c r="EDI11" s="743"/>
      <c r="EDJ11" s="743"/>
      <c r="EDK11" s="743"/>
      <c r="EDL11" s="743"/>
      <c r="EDM11" s="743"/>
      <c r="EDN11" s="743"/>
      <c r="EDO11" s="743"/>
      <c r="EDP11" s="743"/>
      <c r="EDQ11" s="743"/>
      <c r="EDR11" s="743"/>
      <c r="EDS11" s="743"/>
      <c r="EDT11" s="743"/>
      <c r="EDU11" s="743"/>
      <c r="EDV11" s="743"/>
      <c r="EDW11" s="743"/>
      <c r="EDX11" s="743"/>
      <c r="EDY11" s="743"/>
      <c r="EDZ11" s="743"/>
      <c r="EEA11" s="743"/>
      <c r="EEB11" s="743"/>
      <c r="EEC11" s="743"/>
      <c r="EED11" s="743"/>
      <c r="EEE11" s="743"/>
      <c r="EEF11" s="743"/>
      <c r="EEG11" s="743"/>
      <c r="EEH11" s="743"/>
      <c r="EEI11" s="743"/>
      <c r="EEJ11" s="743"/>
      <c r="EEK11" s="743"/>
      <c r="EEL11" s="743"/>
      <c r="EEM11" s="743"/>
      <c r="EEN11" s="743"/>
      <c r="EEO11" s="743"/>
      <c r="EEP11" s="743"/>
      <c r="EEQ11" s="743"/>
      <c r="EER11" s="743"/>
      <c r="EES11" s="743"/>
      <c r="EET11" s="743"/>
      <c r="EEU11" s="743"/>
      <c r="EEV11" s="743"/>
      <c r="EEW11" s="743"/>
      <c r="EEX11" s="743"/>
      <c r="EEY11" s="743"/>
      <c r="EEZ11" s="743"/>
      <c r="EFA11" s="743"/>
      <c r="EFB11" s="743"/>
      <c r="EFC11" s="743"/>
      <c r="EFD11" s="743"/>
      <c r="EFE11" s="743"/>
      <c r="EFF11" s="743"/>
      <c r="EFG11" s="743"/>
      <c r="EFH11" s="743"/>
      <c r="EFI11" s="743"/>
      <c r="EFJ11" s="743"/>
      <c r="EFK11" s="743"/>
      <c r="EFL11" s="743"/>
      <c r="EFM11" s="743"/>
      <c r="EFN11" s="743"/>
      <c r="EFO11" s="743"/>
      <c r="EFP11" s="743"/>
      <c r="EFQ11" s="743"/>
      <c r="EFR11" s="743"/>
      <c r="EFS11" s="743"/>
      <c r="EFT11" s="743"/>
      <c r="EFU11" s="743"/>
      <c r="EFV11" s="743"/>
      <c r="EFW11" s="743"/>
      <c r="EFX11" s="743"/>
      <c r="EFY11" s="743"/>
      <c r="EFZ11" s="743"/>
      <c r="EGA11" s="743"/>
      <c r="EGB11" s="743"/>
      <c r="EGC11" s="743"/>
      <c r="EGD11" s="743"/>
      <c r="EGE11" s="743"/>
      <c r="EGF11" s="743"/>
      <c r="EGG11" s="743"/>
      <c r="EGH11" s="743"/>
      <c r="EGI11" s="743"/>
      <c r="EGJ11" s="743"/>
      <c r="EGK11" s="743"/>
      <c r="EGL11" s="743"/>
      <c r="EGM11" s="743"/>
      <c r="EGN11" s="743"/>
      <c r="EGO11" s="743"/>
      <c r="EGP11" s="743"/>
      <c r="EGQ11" s="743"/>
      <c r="EGR11" s="743"/>
      <c r="EGS11" s="743"/>
      <c r="EGT11" s="743"/>
      <c r="EGU11" s="743"/>
      <c r="EGV11" s="743"/>
      <c r="EGW11" s="743"/>
      <c r="EGX11" s="743"/>
      <c r="EGY11" s="743"/>
      <c r="EGZ11" s="743"/>
      <c r="EHA11" s="743"/>
      <c r="EHB11" s="743"/>
      <c r="EHC11" s="743"/>
      <c r="EHD11" s="743"/>
      <c r="EHE11" s="743"/>
      <c r="EHF11" s="743"/>
      <c r="EHG11" s="743"/>
      <c r="EHH11" s="743"/>
      <c r="EHI11" s="743"/>
      <c r="EHJ11" s="743"/>
      <c r="EHK11" s="743"/>
      <c r="EHL11" s="743"/>
      <c r="EHM11" s="743"/>
      <c r="EHN11" s="743"/>
      <c r="EHO11" s="743"/>
      <c r="EHP11" s="743"/>
      <c r="EHQ11" s="743"/>
      <c r="EHR11" s="743"/>
      <c r="EHS11" s="743"/>
      <c r="EHT11" s="743"/>
      <c r="EHU11" s="743"/>
      <c r="EHV11" s="743"/>
      <c r="EHW11" s="743"/>
      <c r="EHX11" s="743"/>
      <c r="EHY11" s="743"/>
      <c r="EHZ11" s="743"/>
      <c r="EIA11" s="743"/>
      <c r="EIB11" s="743"/>
      <c r="EIC11" s="743"/>
      <c r="EID11" s="743"/>
      <c r="EIE11" s="743"/>
      <c r="EIF11" s="743"/>
      <c r="EIG11" s="743"/>
      <c r="EIH11" s="743"/>
      <c r="EII11" s="743"/>
      <c r="EIJ11" s="743"/>
      <c r="EIK11" s="743"/>
      <c r="EIL11" s="743"/>
      <c r="EIM11" s="743"/>
      <c r="EIN11" s="743"/>
      <c r="EIO11" s="743"/>
      <c r="EIP11" s="743"/>
      <c r="EIQ11" s="743"/>
      <c r="EIR11" s="743"/>
      <c r="EIS11" s="743"/>
      <c r="EIT11" s="743"/>
      <c r="EIU11" s="743"/>
      <c r="EIV11" s="743"/>
      <c r="EIW11" s="743"/>
      <c r="EIX11" s="743"/>
      <c r="EIY11" s="743"/>
      <c r="EIZ11" s="743"/>
      <c r="EJA11" s="743"/>
      <c r="EJB11" s="743"/>
      <c r="EJC11" s="743"/>
      <c r="EJD11" s="743"/>
      <c r="EJE11" s="743"/>
      <c r="EJF11" s="743"/>
      <c r="EJG11" s="743"/>
      <c r="EJH11" s="743"/>
      <c r="EJI11" s="743"/>
      <c r="EJJ11" s="743"/>
      <c r="EJK11" s="743"/>
      <c r="EJL11" s="743"/>
      <c r="EJM11" s="743"/>
      <c r="EJN11" s="743"/>
      <c r="EJO11" s="743"/>
      <c r="EJP11" s="743"/>
      <c r="EJQ11" s="743"/>
      <c r="EJR11" s="743"/>
      <c r="EJS11" s="743"/>
      <c r="EJT11" s="743"/>
      <c r="EJU11" s="743"/>
      <c r="EJV11" s="743"/>
      <c r="EJW11" s="743"/>
      <c r="EJX11" s="743"/>
      <c r="EJY11" s="743"/>
      <c r="EJZ11" s="743"/>
      <c r="EKA11" s="743"/>
      <c r="EKB11" s="743"/>
      <c r="EKC11" s="743"/>
      <c r="EKD11" s="743"/>
      <c r="EKE11" s="743"/>
      <c r="EKF11" s="743"/>
      <c r="EKG11" s="743"/>
      <c r="EKH11" s="743"/>
      <c r="EKI11" s="743"/>
      <c r="EKJ11" s="743"/>
      <c r="EKK11" s="743"/>
      <c r="EKL11" s="743"/>
      <c r="EKM11" s="743"/>
      <c r="EKN11" s="743"/>
      <c r="EKO11" s="743"/>
      <c r="EKP11" s="743"/>
      <c r="EKQ11" s="743"/>
      <c r="EKR11" s="743"/>
      <c r="EKS11" s="743"/>
      <c r="EKT11" s="743"/>
      <c r="EKU11" s="743"/>
      <c r="EKV11" s="743"/>
      <c r="EKW11" s="743"/>
      <c r="EKX11" s="743"/>
      <c r="EKY11" s="743"/>
      <c r="EKZ11" s="743"/>
      <c r="ELA11" s="743"/>
      <c r="ELB11" s="743"/>
      <c r="ELC11" s="743"/>
      <c r="ELD11" s="743"/>
      <c r="ELE11" s="743"/>
      <c r="ELF11" s="743"/>
      <c r="ELG11" s="743"/>
      <c r="ELH11" s="743"/>
      <c r="ELI11" s="743"/>
      <c r="ELJ11" s="743"/>
      <c r="ELK11" s="743"/>
      <c r="ELL11" s="743"/>
      <c r="ELM11" s="743"/>
      <c r="ELN11" s="743"/>
      <c r="ELO11" s="743"/>
      <c r="ELP11" s="743"/>
      <c r="ELQ11" s="743"/>
      <c r="ELR11" s="743"/>
      <c r="ELS11" s="743"/>
      <c r="ELT11" s="743"/>
      <c r="ELU11" s="743"/>
      <c r="ELV11" s="743"/>
      <c r="ELW11" s="743"/>
      <c r="ELX11" s="743"/>
      <c r="ELY11" s="743"/>
      <c r="ELZ11" s="743"/>
      <c r="EMA11" s="743"/>
      <c r="EMB11" s="743"/>
      <c r="EMC11" s="743"/>
      <c r="EMD11" s="743"/>
      <c r="EME11" s="743"/>
      <c r="EMF11" s="743"/>
      <c r="EMG11" s="743"/>
      <c r="EMH11" s="743"/>
      <c r="EMI11" s="743"/>
      <c r="EMJ11" s="743"/>
      <c r="EMK11" s="743"/>
      <c r="EML11" s="743"/>
      <c r="EMM11" s="743"/>
      <c r="EMN11" s="743"/>
      <c r="EMO11" s="743"/>
      <c r="EMP11" s="743"/>
      <c r="EMQ11" s="743"/>
      <c r="EMR11" s="743"/>
      <c r="EMS11" s="743"/>
      <c r="EMT11" s="743"/>
      <c r="EMU11" s="743"/>
      <c r="EMV11" s="743"/>
      <c r="EMW11" s="743"/>
      <c r="EMX11" s="743"/>
      <c r="EMY11" s="743"/>
      <c r="EMZ11" s="743"/>
      <c r="ENA11" s="743"/>
      <c r="ENB11" s="743"/>
      <c r="ENC11" s="743"/>
      <c r="END11" s="743"/>
      <c r="ENE11" s="743"/>
      <c r="ENF11" s="743"/>
      <c r="ENG11" s="743"/>
      <c r="ENH11" s="743"/>
      <c r="ENI11" s="743"/>
      <c r="ENJ11" s="743"/>
      <c r="ENK11" s="743"/>
      <c r="ENL11" s="743"/>
      <c r="ENM11" s="743"/>
      <c r="ENN11" s="743"/>
      <c r="ENO11" s="743"/>
      <c r="ENP11" s="743"/>
      <c r="ENQ11" s="743"/>
      <c r="ENR11" s="743"/>
      <c r="ENS11" s="743"/>
      <c r="ENT11" s="743"/>
      <c r="ENU11" s="743"/>
      <c r="ENV11" s="743"/>
      <c r="ENW11" s="743"/>
      <c r="ENX11" s="743"/>
      <c r="ENY11" s="743"/>
      <c r="ENZ11" s="743"/>
      <c r="EOA11" s="743"/>
      <c r="EOB11" s="743"/>
      <c r="EOC11" s="743"/>
      <c r="EOD11" s="743"/>
      <c r="EOE11" s="743"/>
      <c r="EOF11" s="743"/>
      <c r="EOG11" s="743"/>
      <c r="EOH11" s="743"/>
      <c r="EOI11" s="743"/>
      <c r="EOJ11" s="743"/>
      <c r="EOK11" s="743"/>
      <c r="EOL11" s="743"/>
      <c r="EOM11" s="743"/>
      <c r="EON11" s="743"/>
      <c r="EOO11" s="743"/>
      <c r="EOP11" s="743"/>
      <c r="EOQ11" s="743"/>
      <c r="EOR11" s="743"/>
      <c r="EOS11" s="743"/>
      <c r="EOT11" s="743"/>
      <c r="EOU11" s="743"/>
      <c r="EOV11" s="743"/>
      <c r="EOW11" s="743"/>
      <c r="EOX11" s="743"/>
      <c r="EOY11" s="743"/>
      <c r="EOZ11" s="743"/>
      <c r="EPA11" s="743"/>
      <c r="EPB11" s="743"/>
      <c r="EPC11" s="743"/>
      <c r="EPD11" s="743"/>
      <c r="EPE11" s="743"/>
      <c r="EPF11" s="743"/>
      <c r="EPG11" s="743"/>
      <c r="EPH11" s="743"/>
      <c r="EPI11" s="743"/>
      <c r="EPJ11" s="743"/>
      <c r="EPK11" s="743"/>
      <c r="EPL11" s="743"/>
      <c r="EPM11" s="743"/>
      <c r="EPN11" s="743"/>
      <c r="EPO11" s="743"/>
      <c r="EPP11" s="743"/>
      <c r="EPQ11" s="743"/>
      <c r="EPR11" s="743"/>
      <c r="EPS11" s="743"/>
      <c r="EPT11" s="743"/>
      <c r="EPU11" s="743"/>
      <c r="EPV11" s="743"/>
      <c r="EPW11" s="743"/>
      <c r="EPX11" s="743"/>
      <c r="EPY11" s="743"/>
      <c r="EPZ11" s="743"/>
      <c r="EQA11" s="743"/>
      <c r="EQB11" s="743"/>
      <c r="EQC11" s="743"/>
      <c r="EQD11" s="743"/>
      <c r="EQE11" s="743"/>
      <c r="EQF11" s="743"/>
      <c r="EQG11" s="743"/>
      <c r="EQH11" s="743"/>
      <c r="EQI11" s="743"/>
      <c r="EQJ11" s="743"/>
      <c r="EQK11" s="743"/>
      <c r="EQL11" s="743"/>
      <c r="EQM11" s="743"/>
      <c r="EQN11" s="743"/>
      <c r="EQO11" s="743"/>
      <c r="EQP11" s="743"/>
      <c r="EQQ11" s="743"/>
      <c r="EQR11" s="743"/>
      <c r="EQS11" s="743"/>
      <c r="EQT11" s="743"/>
      <c r="EQU11" s="743"/>
      <c r="EQV11" s="743"/>
      <c r="EQW11" s="743"/>
      <c r="EQX11" s="743"/>
      <c r="EQY11" s="743"/>
      <c r="EQZ11" s="743"/>
      <c r="ERA11" s="743"/>
      <c r="ERB11" s="743"/>
      <c r="ERC11" s="743"/>
      <c r="ERD11" s="743"/>
      <c r="ERE11" s="743"/>
      <c r="ERF11" s="743"/>
      <c r="ERG11" s="743"/>
      <c r="ERH11" s="743"/>
      <c r="ERI11" s="743"/>
      <c r="ERJ11" s="743"/>
      <c r="ERK11" s="743"/>
      <c r="ERL11" s="743"/>
      <c r="ERM11" s="743"/>
      <c r="ERN11" s="743"/>
      <c r="ERO11" s="743"/>
      <c r="ERP11" s="743"/>
      <c r="ERQ11" s="743"/>
      <c r="ERR11" s="743"/>
      <c r="ERS11" s="743"/>
      <c r="ERT11" s="743"/>
      <c r="ERU11" s="743"/>
      <c r="ERV11" s="743"/>
      <c r="ERW11" s="743"/>
      <c r="ERX11" s="743"/>
      <c r="ERY11" s="743"/>
      <c r="ERZ11" s="743"/>
      <c r="ESA11" s="743"/>
      <c r="ESB11" s="743"/>
      <c r="ESC11" s="743"/>
      <c r="ESD11" s="743"/>
      <c r="ESE11" s="743"/>
      <c r="ESF11" s="743"/>
      <c r="ESG11" s="743"/>
      <c r="ESH11" s="743"/>
      <c r="ESI11" s="743"/>
      <c r="ESJ11" s="743"/>
      <c r="ESK11" s="743"/>
      <c r="ESL11" s="743"/>
      <c r="ESM11" s="743"/>
      <c r="ESN11" s="743"/>
      <c r="ESO11" s="743"/>
      <c r="ESP11" s="743"/>
      <c r="ESQ11" s="743"/>
      <c r="ESR11" s="743"/>
      <c r="ESS11" s="743"/>
      <c r="EST11" s="743"/>
      <c r="ESU11" s="743"/>
      <c r="ESV11" s="743"/>
      <c r="ESW11" s="743"/>
      <c r="ESX11" s="743"/>
      <c r="ESY11" s="743"/>
      <c r="ESZ11" s="743"/>
      <c r="ETA11" s="743"/>
      <c r="ETB11" s="743"/>
      <c r="ETC11" s="743"/>
      <c r="ETD11" s="743"/>
      <c r="ETE11" s="743"/>
      <c r="ETF11" s="743"/>
      <c r="ETG11" s="743"/>
      <c r="ETH11" s="743"/>
      <c r="ETI11" s="743"/>
      <c r="ETJ11" s="743"/>
      <c r="ETK11" s="743"/>
      <c r="ETL11" s="743"/>
      <c r="ETM11" s="743"/>
      <c r="ETN11" s="743"/>
      <c r="ETO11" s="743"/>
      <c r="ETP11" s="743"/>
      <c r="ETQ11" s="743"/>
      <c r="ETR11" s="743"/>
      <c r="ETS11" s="743"/>
      <c r="ETT11" s="743"/>
      <c r="ETU11" s="743"/>
      <c r="ETV11" s="743"/>
      <c r="ETW11" s="743"/>
      <c r="ETX11" s="743"/>
      <c r="ETY11" s="743"/>
      <c r="ETZ11" s="743"/>
      <c r="EUA11" s="743"/>
      <c r="EUB11" s="743"/>
      <c r="EUC11" s="743"/>
      <c r="EUD11" s="743"/>
      <c r="EUE11" s="743"/>
      <c r="EUF11" s="743"/>
      <c r="EUG11" s="743"/>
      <c r="EUH11" s="743"/>
      <c r="EUI11" s="743"/>
      <c r="EUJ11" s="743"/>
      <c r="EUK11" s="743"/>
      <c r="EUL11" s="743"/>
      <c r="EUM11" s="743"/>
      <c r="EUN11" s="743"/>
      <c r="EUO11" s="743"/>
      <c r="EUP11" s="743"/>
      <c r="EUQ11" s="743"/>
      <c r="EUR11" s="743"/>
      <c r="EUS11" s="743"/>
      <c r="EUT11" s="743"/>
      <c r="EUU11" s="743"/>
      <c r="EUV11" s="743"/>
      <c r="EUW11" s="743"/>
      <c r="EUX11" s="743"/>
      <c r="EUY11" s="743"/>
      <c r="EUZ11" s="743"/>
      <c r="EVA11" s="743"/>
      <c r="EVB11" s="743"/>
      <c r="EVC11" s="743"/>
      <c r="EVD11" s="743"/>
      <c r="EVE11" s="743"/>
      <c r="EVF11" s="743"/>
      <c r="EVG11" s="743"/>
      <c r="EVH11" s="743"/>
      <c r="EVI11" s="743"/>
      <c r="EVJ11" s="743"/>
      <c r="EVK11" s="743"/>
      <c r="EVL11" s="743"/>
      <c r="EVM11" s="743"/>
      <c r="EVN11" s="743"/>
      <c r="EVO11" s="743"/>
      <c r="EVP11" s="743"/>
      <c r="EVQ11" s="743"/>
      <c r="EVR11" s="743"/>
      <c r="EVS11" s="743"/>
      <c r="EVT11" s="743"/>
      <c r="EVU11" s="743"/>
      <c r="EVV11" s="743"/>
      <c r="EVW11" s="743"/>
      <c r="EVX11" s="743"/>
      <c r="EVY11" s="743"/>
      <c r="EVZ11" s="743"/>
      <c r="EWA11" s="743"/>
      <c r="EWB11" s="743"/>
      <c r="EWC11" s="743"/>
      <c r="EWD11" s="743"/>
      <c r="EWE11" s="743"/>
      <c r="EWF11" s="743"/>
      <c r="EWG11" s="743"/>
      <c r="EWH11" s="743"/>
      <c r="EWI11" s="743"/>
      <c r="EWJ11" s="743"/>
      <c r="EWK11" s="743"/>
      <c r="EWL11" s="743"/>
      <c r="EWM11" s="743"/>
      <c r="EWN11" s="743"/>
      <c r="EWO11" s="743"/>
      <c r="EWP11" s="743"/>
      <c r="EWQ11" s="743"/>
      <c r="EWR11" s="743"/>
      <c r="EWS11" s="743"/>
      <c r="EWT11" s="743"/>
      <c r="EWU11" s="743"/>
      <c r="EWV11" s="743"/>
      <c r="EWW11" s="743"/>
      <c r="EWX11" s="743"/>
      <c r="EWY11" s="743"/>
      <c r="EWZ11" s="743"/>
      <c r="EXA11" s="743"/>
      <c r="EXB11" s="743"/>
      <c r="EXC11" s="743"/>
      <c r="EXD11" s="743"/>
      <c r="EXE11" s="743"/>
      <c r="EXF11" s="743"/>
      <c r="EXG11" s="743"/>
      <c r="EXH11" s="743"/>
      <c r="EXI11" s="743"/>
      <c r="EXJ11" s="743"/>
      <c r="EXK11" s="743"/>
      <c r="EXL11" s="743"/>
      <c r="EXM11" s="743"/>
      <c r="EXN11" s="743"/>
      <c r="EXO11" s="743"/>
      <c r="EXP11" s="743"/>
      <c r="EXQ11" s="743"/>
      <c r="EXR11" s="743"/>
      <c r="EXS11" s="743"/>
      <c r="EXT11" s="743"/>
      <c r="EXU11" s="743"/>
      <c r="EXV11" s="743"/>
      <c r="EXW11" s="743"/>
      <c r="EXX11" s="743"/>
      <c r="EXY11" s="743"/>
      <c r="EXZ11" s="743"/>
      <c r="EYA11" s="743"/>
      <c r="EYB11" s="743"/>
      <c r="EYC11" s="743"/>
      <c r="EYD11" s="743"/>
      <c r="EYE11" s="743"/>
      <c r="EYF11" s="743"/>
      <c r="EYG11" s="743"/>
      <c r="EYH11" s="743"/>
      <c r="EYI11" s="743"/>
      <c r="EYJ11" s="743"/>
      <c r="EYK11" s="743"/>
      <c r="EYL11" s="743"/>
      <c r="EYM11" s="743"/>
      <c r="EYN11" s="743"/>
      <c r="EYO11" s="743"/>
      <c r="EYP11" s="743"/>
      <c r="EYQ11" s="743"/>
      <c r="EYR11" s="743"/>
      <c r="EYS11" s="743"/>
      <c r="EYT11" s="743"/>
      <c r="EYU11" s="743"/>
      <c r="EYV11" s="743"/>
      <c r="EYW11" s="743"/>
      <c r="EYX11" s="743"/>
      <c r="EYY11" s="743"/>
      <c r="EYZ11" s="743"/>
      <c r="EZA11" s="743"/>
      <c r="EZB11" s="743"/>
      <c r="EZC11" s="743"/>
      <c r="EZD11" s="743"/>
      <c r="EZE11" s="743"/>
      <c r="EZF11" s="743"/>
      <c r="EZG11" s="743"/>
      <c r="EZH11" s="743"/>
      <c r="EZI11" s="743"/>
      <c r="EZJ11" s="743"/>
      <c r="EZK11" s="743"/>
      <c r="EZL11" s="743"/>
      <c r="EZM11" s="743"/>
      <c r="EZN11" s="743"/>
      <c r="EZO11" s="743"/>
      <c r="EZP11" s="743"/>
      <c r="EZQ11" s="743"/>
      <c r="EZR11" s="743"/>
      <c r="EZS11" s="743"/>
      <c r="EZT11" s="743"/>
      <c r="EZU11" s="743"/>
      <c r="EZV11" s="743"/>
      <c r="EZW11" s="743"/>
      <c r="EZX11" s="743"/>
      <c r="EZY11" s="743"/>
      <c r="EZZ11" s="743"/>
      <c r="FAA11" s="743"/>
      <c r="FAB11" s="743"/>
      <c r="FAC11" s="743"/>
      <c r="FAD11" s="743"/>
      <c r="FAE11" s="743"/>
      <c r="FAF11" s="743"/>
      <c r="FAG11" s="743"/>
      <c r="FAH11" s="743"/>
      <c r="FAI11" s="743"/>
      <c r="FAJ11" s="743"/>
      <c r="FAK11" s="743"/>
      <c r="FAL11" s="743"/>
      <c r="FAM11" s="743"/>
      <c r="FAN11" s="743"/>
      <c r="FAO11" s="743"/>
      <c r="FAP11" s="743"/>
      <c r="FAQ11" s="743"/>
      <c r="FAR11" s="743"/>
      <c r="FAS11" s="743"/>
      <c r="FAT11" s="743"/>
      <c r="FAU11" s="743"/>
      <c r="FAV11" s="743"/>
      <c r="FAW11" s="743"/>
      <c r="FAX11" s="743"/>
      <c r="FAY11" s="743"/>
      <c r="FAZ11" s="743"/>
      <c r="FBA11" s="743"/>
      <c r="FBB11" s="743"/>
      <c r="FBC11" s="743"/>
      <c r="FBD11" s="743"/>
      <c r="FBE11" s="743"/>
      <c r="FBF11" s="743"/>
      <c r="FBG11" s="743"/>
      <c r="FBH11" s="743"/>
      <c r="FBI11" s="743"/>
      <c r="FBJ11" s="743"/>
      <c r="FBK11" s="743"/>
      <c r="FBL11" s="743"/>
      <c r="FBM11" s="743"/>
      <c r="FBN11" s="743"/>
      <c r="FBO11" s="743"/>
      <c r="FBP11" s="743"/>
      <c r="FBQ11" s="743"/>
      <c r="FBR11" s="743"/>
      <c r="FBS11" s="743"/>
      <c r="FBT11" s="743"/>
      <c r="FBU11" s="743"/>
      <c r="FBV11" s="743"/>
      <c r="FBW11" s="743"/>
      <c r="FBX11" s="743"/>
      <c r="FBY11" s="743"/>
      <c r="FBZ11" s="743"/>
      <c r="FCA11" s="743"/>
      <c r="FCB11" s="743"/>
      <c r="FCC11" s="743"/>
      <c r="FCD11" s="743"/>
      <c r="FCE11" s="743"/>
      <c r="FCF11" s="743"/>
      <c r="FCG11" s="743"/>
      <c r="FCH11" s="743"/>
      <c r="FCI11" s="743"/>
      <c r="FCJ11" s="743"/>
      <c r="FCK11" s="743"/>
      <c r="FCL11" s="743"/>
      <c r="FCM11" s="743"/>
      <c r="FCN11" s="743"/>
      <c r="FCO11" s="743"/>
      <c r="FCP11" s="743"/>
      <c r="FCQ11" s="743"/>
      <c r="FCR11" s="743"/>
      <c r="FCS11" s="743"/>
      <c r="FCT11" s="743"/>
      <c r="FCU11" s="743"/>
      <c r="FCV11" s="743"/>
      <c r="FCW11" s="743"/>
      <c r="FCX11" s="743"/>
      <c r="FCY11" s="743"/>
      <c r="FCZ11" s="743"/>
      <c r="FDA11" s="743"/>
      <c r="FDB11" s="743"/>
      <c r="FDC11" s="743"/>
      <c r="FDD11" s="743"/>
      <c r="FDE11" s="743"/>
      <c r="FDF11" s="743"/>
      <c r="FDG11" s="743"/>
      <c r="FDH11" s="743"/>
      <c r="FDI11" s="743"/>
      <c r="FDJ11" s="743"/>
      <c r="FDK11" s="743"/>
      <c r="FDL11" s="743"/>
      <c r="FDM11" s="743"/>
      <c r="FDN11" s="743"/>
      <c r="FDO11" s="743"/>
      <c r="FDP11" s="743"/>
      <c r="FDQ11" s="743"/>
      <c r="FDR11" s="743"/>
      <c r="FDS11" s="743"/>
      <c r="FDT11" s="743"/>
      <c r="FDU11" s="743"/>
      <c r="FDV11" s="743"/>
      <c r="FDW11" s="743"/>
      <c r="FDX11" s="743"/>
      <c r="FDY11" s="743"/>
      <c r="FDZ11" s="743"/>
      <c r="FEA11" s="743"/>
      <c r="FEB11" s="743"/>
      <c r="FEC11" s="743"/>
      <c r="FED11" s="743"/>
      <c r="FEE11" s="743"/>
      <c r="FEF11" s="743"/>
      <c r="FEG11" s="743"/>
      <c r="FEH11" s="743"/>
      <c r="FEI11" s="743"/>
      <c r="FEJ11" s="743"/>
      <c r="FEK11" s="743"/>
      <c r="FEL11" s="743"/>
      <c r="FEM11" s="743"/>
      <c r="FEN11" s="743"/>
      <c r="FEO11" s="743"/>
      <c r="FEP11" s="743"/>
      <c r="FEQ11" s="743"/>
      <c r="FER11" s="743"/>
      <c r="FES11" s="743"/>
      <c r="FET11" s="743"/>
      <c r="FEU11" s="743"/>
      <c r="FEV11" s="743"/>
      <c r="FEW11" s="743"/>
      <c r="FEX11" s="743"/>
      <c r="FEY11" s="743"/>
      <c r="FEZ11" s="743"/>
      <c r="FFA11" s="743"/>
      <c r="FFB11" s="743"/>
      <c r="FFC11" s="743"/>
      <c r="FFD11" s="743"/>
      <c r="FFE11" s="743"/>
      <c r="FFF11" s="743"/>
      <c r="FFG11" s="743"/>
      <c r="FFH11" s="743"/>
      <c r="FFI11" s="743"/>
      <c r="FFJ11" s="743"/>
      <c r="FFK11" s="743"/>
      <c r="FFL11" s="743"/>
      <c r="FFM11" s="743"/>
      <c r="FFN11" s="743"/>
      <c r="FFO11" s="743"/>
      <c r="FFP11" s="743"/>
      <c r="FFQ11" s="743"/>
      <c r="FFR11" s="743"/>
      <c r="FFS11" s="743"/>
      <c r="FFT11" s="743"/>
      <c r="FFU11" s="743"/>
      <c r="FFV11" s="743"/>
      <c r="FFW11" s="743"/>
      <c r="FFX11" s="743"/>
      <c r="FFY11" s="743"/>
      <c r="FFZ11" s="743"/>
      <c r="FGA11" s="743"/>
      <c r="FGB11" s="743"/>
      <c r="FGC11" s="743"/>
      <c r="FGD11" s="743"/>
      <c r="FGE11" s="743"/>
      <c r="FGF11" s="743"/>
      <c r="FGG11" s="743"/>
      <c r="FGH11" s="743"/>
      <c r="FGI11" s="743"/>
      <c r="FGJ11" s="743"/>
      <c r="FGK11" s="743"/>
      <c r="FGL11" s="743"/>
      <c r="FGM11" s="743"/>
      <c r="FGN11" s="743"/>
      <c r="FGO11" s="743"/>
      <c r="FGP11" s="743"/>
      <c r="FGQ11" s="743"/>
      <c r="FGR11" s="743"/>
      <c r="FGS11" s="743"/>
      <c r="FGT11" s="743"/>
      <c r="FGU11" s="743"/>
      <c r="FGV11" s="743"/>
      <c r="FGW11" s="743"/>
      <c r="FGX11" s="743"/>
      <c r="FGY11" s="743"/>
      <c r="FGZ11" s="743"/>
      <c r="FHA11" s="743"/>
      <c r="FHB11" s="743"/>
      <c r="FHC11" s="743"/>
      <c r="FHD11" s="743"/>
      <c r="FHE11" s="743"/>
      <c r="FHF11" s="743"/>
      <c r="FHG11" s="743"/>
      <c r="FHH11" s="743"/>
      <c r="FHI11" s="743"/>
      <c r="FHJ11" s="743"/>
      <c r="FHK11" s="743"/>
      <c r="FHL11" s="743"/>
      <c r="FHM11" s="743"/>
      <c r="FHN11" s="743"/>
      <c r="FHO11" s="743"/>
      <c r="FHP11" s="743"/>
      <c r="FHQ11" s="743"/>
      <c r="FHR11" s="743"/>
      <c r="FHS11" s="743"/>
      <c r="FHT11" s="743"/>
      <c r="FHU11" s="743"/>
      <c r="FHV11" s="743"/>
      <c r="FHW11" s="743"/>
      <c r="FHX11" s="743"/>
      <c r="FHY11" s="743"/>
      <c r="FHZ11" s="743"/>
      <c r="FIA11" s="743"/>
      <c r="FIB11" s="743"/>
      <c r="FIC11" s="743"/>
      <c r="FID11" s="743"/>
      <c r="FIE11" s="743"/>
      <c r="FIF11" s="743"/>
      <c r="FIG11" s="743"/>
      <c r="FIH11" s="743"/>
      <c r="FII11" s="743"/>
      <c r="FIJ11" s="743"/>
      <c r="FIK11" s="743"/>
      <c r="FIL11" s="743"/>
      <c r="FIM11" s="743"/>
      <c r="FIN11" s="743"/>
      <c r="FIO11" s="743"/>
      <c r="FIP11" s="743"/>
      <c r="FIQ11" s="743"/>
      <c r="FIR11" s="743"/>
      <c r="FIS11" s="743"/>
      <c r="FIT11" s="743"/>
      <c r="FIU11" s="743"/>
      <c r="FIV11" s="743"/>
      <c r="FIW11" s="743"/>
      <c r="FIX11" s="743"/>
      <c r="FIY11" s="743"/>
      <c r="FIZ11" s="743"/>
      <c r="FJA11" s="743"/>
      <c r="FJB11" s="743"/>
      <c r="FJC11" s="743"/>
      <c r="FJD11" s="743"/>
      <c r="FJE11" s="743"/>
      <c r="FJF11" s="743"/>
      <c r="FJG11" s="743"/>
      <c r="FJH11" s="743"/>
      <c r="FJI11" s="743"/>
      <c r="FJJ11" s="743"/>
      <c r="FJK11" s="743"/>
      <c r="FJL11" s="743"/>
      <c r="FJM11" s="743"/>
      <c r="FJN11" s="743"/>
      <c r="FJO11" s="743"/>
      <c r="FJP11" s="743"/>
      <c r="FJQ11" s="743"/>
      <c r="FJR11" s="743"/>
      <c r="FJS11" s="743"/>
      <c r="FJT11" s="743"/>
      <c r="FJU11" s="743"/>
      <c r="FJV11" s="743"/>
      <c r="FJW11" s="743"/>
      <c r="FJX11" s="743"/>
      <c r="FJY11" s="743"/>
      <c r="FJZ11" s="743"/>
      <c r="FKA11" s="743"/>
      <c r="FKB11" s="743"/>
      <c r="FKC11" s="743"/>
      <c r="FKD11" s="743"/>
      <c r="FKE11" s="743"/>
      <c r="FKF11" s="743"/>
      <c r="FKG11" s="743"/>
      <c r="FKH11" s="743"/>
      <c r="FKI11" s="743"/>
      <c r="FKJ11" s="743"/>
      <c r="FKK11" s="743"/>
      <c r="FKL11" s="743"/>
      <c r="FKM11" s="743"/>
      <c r="FKN11" s="743"/>
      <c r="FKO11" s="743"/>
      <c r="FKP11" s="743"/>
      <c r="FKQ11" s="743"/>
      <c r="FKR11" s="743"/>
      <c r="FKS11" s="743"/>
      <c r="FKT11" s="743"/>
      <c r="FKU11" s="743"/>
      <c r="FKV11" s="743"/>
      <c r="FKW11" s="743"/>
      <c r="FKX11" s="743"/>
      <c r="FKY11" s="743"/>
      <c r="FKZ11" s="743"/>
      <c r="FLA11" s="743"/>
      <c r="FLB11" s="743"/>
      <c r="FLC11" s="743"/>
      <c r="FLD11" s="743"/>
      <c r="FLE11" s="743"/>
      <c r="FLF11" s="743"/>
      <c r="FLG11" s="743"/>
      <c r="FLH11" s="743"/>
      <c r="FLI11" s="743"/>
      <c r="FLJ11" s="743"/>
      <c r="FLK11" s="743"/>
      <c r="FLL11" s="743"/>
      <c r="FLM11" s="743"/>
      <c r="FLN11" s="743"/>
      <c r="FLO11" s="743"/>
      <c r="FLP11" s="743"/>
      <c r="FLQ11" s="743"/>
      <c r="FLR11" s="743"/>
      <c r="FLS11" s="743"/>
      <c r="FLT11" s="743"/>
      <c r="FLU11" s="743"/>
      <c r="FLV11" s="743"/>
      <c r="FLW11" s="743"/>
      <c r="FLX11" s="743"/>
      <c r="FLY11" s="743"/>
      <c r="FLZ11" s="743"/>
      <c r="FMA11" s="743"/>
      <c r="FMB11" s="743"/>
      <c r="FMC11" s="743"/>
      <c r="FMD11" s="743"/>
      <c r="FME11" s="743"/>
      <c r="FMF11" s="743"/>
      <c r="FMG11" s="743"/>
      <c r="FMH11" s="743"/>
      <c r="FMI11" s="743"/>
      <c r="FMJ11" s="743"/>
      <c r="FMK11" s="743"/>
      <c r="FML11" s="743"/>
      <c r="FMM11" s="743"/>
      <c r="FMN11" s="743"/>
      <c r="FMO11" s="743"/>
      <c r="FMP11" s="743"/>
      <c r="FMQ11" s="743"/>
      <c r="FMR11" s="743"/>
      <c r="FMS11" s="743"/>
      <c r="FMT11" s="743"/>
      <c r="FMU11" s="743"/>
      <c r="FMV11" s="743"/>
      <c r="FMW11" s="743"/>
      <c r="FMX11" s="743"/>
      <c r="FMY11" s="743"/>
      <c r="FMZ11" s="743"/>
      <c r="FNA11" s="743"/>
      <c r="FNB11" s="743"/>
      <c r="FNC11" s="743"/>
      <c r="FND11" s="743"/>
      <c r="FNE11" s="743"/>
      <c r="FNF11" s="743"/>
      <c r="FNG11" s="743"/>
      <c r="FNH11" s="743"/>
      <c r="FNI11" s="743"/>
      <c r="FNJ11" s="743"/>
      <c r="FNK11" s="743"/>
      <c r="FNL11" s="743"/>
      <c r="FNM11" s="743"/>
      <c r="FNN11" s="743"/>
      <c r="FNO11" s="743"/>
      <c r="FNP11" s="743"/>
      <c r="FNQ11" s="743"/>
      <c r="FNR11" s="743"/>
      <c r="FNS11" s="743"/>
      <c r="FNT11" s="743"/>
      <c r="FNU11" s="743"/>
      <c r="FNV11" s="743"/>
      <c r="FNW11" s="743"/>
      <c r="FNX11" s="743"/>
      <c r="FNY11" s="743"/>
      <c r="FNZ11" s="743"/>
      <c r="FOA11" s="743"/>
      <c r="FOB11" s="743"/>
      <c r="FOC11" s="743"/>
      <c r="FOD11" s="743"/>
      <c r="FOE11" s="743"/>
      <c r="FOF11" s="743"/>
      <c r="FOG11" s="743"/>
      <c r="FOH11" s="743"/>
      <c r="FOI11" s="743"/>
      <c r="FOJ11" s="743"/>
      <c r="FOK11" s="743"/>
      <c r="FOL11" s="743"/>
      <c r="FOM11" s="743"/>
      <c r="FON11" s="743"/>
      <c r="FOO11" s="743"/>
      <c r="FOP11" s="743"/>
      <c r="FOQ11" s="743"/>
      <c r="FOR11" s="743"/>
      <c r="FOS11" s="743"/>
      <c r="FOT11" s="743"/>
      <c r="FOU11" s="743"/>
      <c r="FOV11" s="743"/>
      <c r="FOW11" s="743"/>
      <c r="FOX11" s="743"/>
      <c r="FOY11" s="743"/>
      <c r="FOZ11" s="743"/>
      <c r="FPA11" s="743"/>
      <c r="FPB11" s="743"/>
      <c r="FPC11" s="743"/>
      <c r="FPD11" s="743"/>
      <c r="FPE11" s="743"/>
      <c r="FPF11" s="743"/>
      <c r="FPG11" s="743"/>
      <c r="FPH11" s="743"/>
      <c r="FPI11" s="743"/>
      <c r="FPJ11" s="743"/>
      <c r="FPK11" s="743"/>
      <c r="FPL11" s="743"/>
      <c r="FPM11" s="743"/>
      <c r="FPN11" s="743"/>
      <c r="FPO11" s="743"/>
      <c r="FPP11" s="743"/>
      <c r="FPQ11" s="743"/>
      <c r="FPR11" s="743"/>
      <c r="FPS11" s="743"/>
      <c r="FPT11" s="743"/>
      <c r="FPU11" s="743"/>
      <c r="FPV11" s="743"/>
      <c r="FPW11" s="743"/>
      <c r="FPX11" s="743"/>
      <c r="FPY11" s="743"/>
      <c r="FPZ11" s="743"/>
      <c r="FQA11" s="743"/>
      <c r="FQB11" s="743"/>
      <c r="FQC11" s="743"/>
      <c r="FQD11" s="743"/>
      <c r="FQE11" s="743"/>
      <c r="FQF11" s="743"/>
      <c r="FQG11" s="743"/>
      <c r="FQH11" s="743"/>
      <c r="FQI11" s="743"/>
      <c r="FQJ11" s="743"/>
      <c r="FQK11" s="743"/>
      <c r="FQL11" s="743"/>
      <c r="FQM11" s="743"/>
      <c r="FQN11" s="743"/>
      <c r="FQO11" s="743"/>
      <c r="FQP11" s="743"/>
      <c r="FQQ11" s="743"/>
      <c r="FQR11" s="743"/>
      <c r="FQS11" s="743"/>
      <c r="FQT11" s="743"/>
      <c r="FQU11" s="743"/>
      <c r="FQV11" s="743"/>
      <c r="FQW11" s="743"/>
      <c r="FQX11" s="743"/>
      <c r="FQY11" s="743"/>
      <c r="FQZ11" s="743"/>
      <c r="FRA11" s="743"/>
      <c r="FRB11" s="743"/>
      <c r="FRC11" s="743"/>
      <c r="FRD11" s="743"/>
      <c r="FRE11" s="743"/>
      <c r="FRF11" s="743"/>
      <c r="FRG11" s="743"/>
      <c r="FRH11" s="743"/>
      <c r="FRI11" s="743"/>
      <c r="FRJ11" s="743"/>
      <c r="FRK11" s="743"/>
      <c r="FRL11" s="743"/>
      <c r="FRM11" s="743"/>
      <c r="FRN11" s="743"/>
      <c r="FRO11" s="743"/>
      <c r="FRP11" s="743"/>
      <c r="FRQ11" s="743"/>
      <c r="FRR11" s="743"/>
      <c r="FRS11" s="743"/>
      <c r="FRT11" s="743"/>
      <c r="FRU11" s="743"/>
      <c r="FRV11" s="743"/>
      <c r="FRW11" s="743"/>
      <c r="FRX11" s="743"/>
      <c r="FRY11" s="743"/>
      <c r="FRZ11" s="743"/>
      <c r="FSA11" s="743"/>
      <c r="FSB11" s="743"/>
      <c r="FSC11" s="743"/>
      <c r="FSD11" s="743"/>
      <c r="FSE11" s="743"/>
      <c r="FSF11" s="743"/>
      <c r="FSG11" s="743"/>
      <c r="FSH11" s="743"/>
      <c r="FSI11" s="743"/>
      <c r="FSJ11" s="743"/>
      <c r="FSK11" s="743"/>
      <c r="FSL11" s="743"/>
      <c r="FSM11" s="743"/>
      <c r="FSN11" s="743"/>
      <c r="FSO11" s="743"/>
      <c r="FSP11" s="743"/>
      <c r="FSQ11" s="743"/>
      <c r="FSR11" s="743"/>
      <c r="FSS11" s="743"/>
      <c r="FST11" s="743"/>
      <c r="FSU11" s="743"/>
      <c r="FSV11" s="743"/>
      <c r="FSW11" s="743"/>
      <c r="FSX11" s="743"/>
      <c r="FSY11" s="743"/>
      <c r="FSZ11" s="743"/>
      <c r="FTA11" s="743"/>
      <c r="FTB11" s="743"/>
      <c r="FTC11" s="743"/>
      <c r="FTD11" s="743"/>
      <c r="FTE11" s="743"/>
      <c r="FTF11" s="743"/>
      <c r="FTG11" s="743"/>
      <c r="FTH11" s="743"/>
      <c r="FTI11" s="743"/>
      <c r="FTJ11" s="743"/>
      <c r="FTK11" s="743"/>
      <c r="FTL11" s="743"/>
      <c r="FTM11" s="743"/>
      <c r="FTN11" s="743"/>
      <c r="FTO11" s="743"/>
      <c r="FTP11" s="743"/>
      <c r="FTQ11" s="743"/>
      <c r="FTR11" s="743"/>
      <c r="FTS11" s="743"/>
      <c r="FTT11" s="743"/>
      <c r="FTU11" s="743"/>
      <c r="FTV11" s="743"/>
      <c r="FTW11" s="743"/>
      <c r="FTX11" s="743"/>
      <c r="FTY11" s="743"/>
      <c r="FTZ11" s="743"/>
      <c r="FUA11" s="743"/>
      <c r="FUB11" s="743"/>
      <c r="FUC11" s="743"/>
      <c r="FUD11" s="743"/>
      <c r="FUE11" s="743"/>
      <c r="FUF11" s="743"/>
      <c r="FUG11" s="743"/>
      <c r="FUH11" s="743"/>
      <c r="FUI11" s="743"/>
      <c r="FUJ11" s="743"/>
      <c r="FUK11" s="743"/>
      <c r="FUL11" s="743"/>
      <c r="FUM11" s="743"/>
      <c r="FUN11" s="743"/>
      <c r="FUO11" s="743"/>
      <c r="FUP11" s="743"/>
      <c r="FUQ11" s="743"/>
      <c r="FUR11" s="743"/>
      <c r="FUS11" s="743"/>
      <c r="FUT11" s="743"/>
      <c r="FUU11" s="743"/>
      <c r="FUV11" s="743"/>
      <c r="FUW11" s="743"/>
      <c r="FUX11" s="743"/>
      <c r="FUY11" s="743"/>
      <c r="FUZ11" s="743"/>
      <c r="FVA11" s="743"/>
      <c r="FVB11" s="743"/>
      <c r="FVC11" s="743"/>
      <c r="FVD11" s="743"/>
      <c r="FVE11" s="743"/>
      <c r="FVF11" s="743"/>
      <c r="FVG11" s="743"/>
      <c r="FVH11" s="743"/>
      <c r="FVI11" s="743"/>
      <c r="FVJ11" s="743"/>
      <c r="FVK11" s="743"/>
      <c r="FVL11" s="743"/>
      <c r="FVM11" s="743"/>
      <c r="FVN11" s="743"/>
      <c r="FVO11" s="743"/>
      <c r="FVP11" s="743"/>
      <c r="FVQ11" s="743"/>
      <c r="FVR11" s="743"/>
      <c r="FVS11" s="743"/>
      <c r="FVT11" s="743"/>
      <c r="FVU11" s="743"/>
      <c r="FVV11" s="743"/>
      <c r="FVW11" s="743"/>
      <c r="FVX11" s="743"/>
      <c r="FVY11" s="743"/>
      <c r="FVZ11" s="743"/>
      <c r="FWA11" s="743"/>
      <c r="FWB11" s="743"/>
      <c r="FWC11" s="743"/>
      <c r="FWD11" s="743"/>
      <c r="FWE11" s="743"/>
      <c r="FWF11" s="743"/>
      <c r="FWG11" s="743"/>
      <c r="FWH11" s="743"/>
      <c r="FWI11" s="743"/>
      <c r="FWJ11" s="743"/>
      <c r="FWK11" s="743"/>
      <c r="FWL11" s="743"/>
      <c r="FWM11" s="743"/>
      <c r="FWN11" s="743"/>
      <c r="FWO11" s="743"/>
      <c r="FWP11" s="743"/>
      <c r="FWQ11" s="743"/>
      <c r="FWR11" s="743"/>
      <c r="FWS11" s="743"/>
      <c r="FWT11" s="743"/>
      <c r="FWU11" s="743"/>
      <c r="FWV11" s="743"/>
      <c r="FWW11" s="743"/>
      <c r="FWX11" s="743"/>
      <c r="FWY11" s="743"/>
      <c r="FWZ11" s="743"/>
      <c r="FXA11" s="743"/>
      <c r="FXB11" s="743"/>
      <c r="FXC11" s="743"/>
      <c r="FXD11" s="743"/>
      <c r="FXE11" s="743"/>
      <c r="FXF11" s="743"/>
      <c r="FXG11" s="743"/>
      <c r="FXH11" s="743"/>
      <c r="FXI11" s="743"/>
      <c r="FXJ11" s="743"/>
      <c r="FXK11" s="743"/>
      <c r="FXL11" s="743"/>
      <c r="FXM11" s="743"/>
      <c r="FXN11" s="743"/>
      <c r="FXO11" s="743"/>
      <c r="FXP11" s="743"/>
      <c r="FXQ11" s="743"/>
      <c r="FXR11" s="743"/>
      <c r="FXS11" s="743"/>
      <c r="FXT11" s="743"/>
      <c r="FXU11" s="743"/>
      <c r="FXV11" s="743"/>
      <c r="FXW11" s="743"/>
      <c r="FXX11" s="743"/>
      <c r="FXY11" s="743"/>
      <c r="FXZ11" s="743"/>
      <c r="FYA11" s="743"/>
      <c r="FYB11" s="743"/>
      <c r="FYC11" s="743"/>
      <c r="FYD11" s="743"/>
      <c r="FYE11" s="743"/>
      <c r="FYF11" s="743"/>
      <c r="FYG11" s="743"/>
      <c r="FYH11" s="743"/>
      <c r="FYI11" s="743"/>
      <c r="FYJ11" s="743"/>
      <c r="FYK11" s="743"/>
      <c r="FYL11" s="743"/>
      <c r="FYM11" s="743"/>
      <c r="FYN11" s="743"/>
      <c r="FYO11" s="743"/>
      <c r="FYP11" s="743"/>
      <c r="FYQ11" s="743"/>
      <c r="FYR11" s="743"/>
      <c r="FYS11" s="743"/>
      <c r="FYT11" s="743"/>
      <c r="FYU11" s="743"/>
      <c r="FYV11" s="743"/>
      <c r="FYW11" s="743"/>
      <c r="FYX11" s="743"/>
      <c r="FYY11" s="743"/>
      <c r="FYZ11" s="743"/>
      <c r="FZA11" s="743"/>
      <c r="FZB11" s="743"/>
      <c r="FZC11" s="743"/>
      <c r="FZD11" s="743"/>
      <c r="FZE11" s="743"/>
      <c r="FZF11" s="743"/>
      <c r="FZG11" s="743"/>
      <c r="FZH11" s="743"/>
      <c r="FZI11" s="743"/>
      <c r="FZJ11" s="743"/>
      <c r="FZK11" s="743"/>
      <c r="FZL11" s="743"/>
      <c r="FZM11" s="743"/>
      <c r="FZN11" s="743"/>
      <c r="FZO11" s="743"/>
      <c r="FZP11" s="743"/>
      <c r="FZQ11" s="743"/>
      <c r="FZR11" s="743"/>
      <c r="FZS11" s="743"/>
      <c r="FZT11" s="743"/>
      <c r="FZU11" s="743"/>
      <c r="FZV11" s="743"/>
      <c r="FZW11" s="743"/>
      <c r="FZX11" s="743"/>
      <c r="FZY11" s="743"/>
      <c r="FZZ11" s="743"/>
      <c r="GAA11" s="743"/>
      <c r="GAB11" s="743"/>
      <c r="GAC11" s="743"/>
      <c r="GAD11" s="743"/>
      <c r="GAE11" s="743"/>
      <c r="GAF11" s="743"/>
      <c r="GAG11" s="743"/>
      <c r="GAH11" s="743"/>
      <c r="GAI11" s="743"/>
      <c r="GAJ11" s="743"/>
      <c r="GAK11" s="743"/>
      <c r="GAL11" s="743"/>
      <c r="GAM11" s="743"/>
      <c r="GAN11" s="743"/>
      <c r="GAO11" s="743"/>
      <c r="GAP11" s="743"/>
      <c r="GAQ11" s="743"/>
      <c r="GAR11" s="743"/>
      <c r="GAS11" s="743"/>
      <c r="GAT11" s="743"/>
      <c r="GAU11" s="743"/>
      <c r="GAV11" s="743"/>
      <c r="GAW11" s="743"/>
      <c r="GAX11" s="743"/>
      <c r="GAY11" s="743"/>
      <c r="GAZ11" s="743"/>
      <c r="GBA11" s="743"/>
      <c r="GBB11" s="743"/>
      <c r="GBC11" s="743"/>
      <c r="GBD11" s="743"/>
      <c r="GBE11" s="743"/>
      <c r="GBF11" s="743"/>
      <c r="GBG11" s="743"/>
      <c r="GBH11" s="743"/>
      <c r="GBI11" s="743"/>
      <c r="GBJ11" s="743"/>
      <c r="GBK11" s="743"/>
      <c r="GBL11" s="743"/>
      <c r="GBM11" s="743"/>
      <c r="GBN11" s="743"/>
      <c r="GBO11" s="743"/>
      <c r="GBP11" s="743"/>
      <c r="GBQ11" s="743"/>
      <c r="GBR11" s="743"/>
      <c r="GBS11" s="743"/>
      <c r="GBT11" s="743"/>
      <c r="GBU11" s="743"/>
      <c r="GBV11" s="743"/>
      <c r="GBW11" s="743"/>
      <c r="GBX11" s="743"/>
      <c r="GBY11" s="743"/>
      <c r="GBZ11" s="743"/>
      <c r="GCA11" s="743"/>
      <c r="GCB11" s="743"/>
      <c r="GCC11" s="743"/>
      <c r="GCD11" s="743"/>
      <c r="GCE11" s="743"/>
      <c r="GCF11" s="743"/>
      <c r="GCG11" s="743"/>
      <c r="GCH11" s="743"/>
      <c r="GCI11" s="743"/>
      <c r="GCJ11" s="743"/>
      <c r="GCK11" s="743"/>
      <c r="GCL11" s="743"/>
      <c r="GCM11" s="743"/>
      <c r="GCN11" s="743"/>
      <c r="GCO11" s="743"/>
      <c r="GCP11" s="743"/>
      <c r="GCQ11" s="743"/>
      <c r="GCR11" s="743"/>
      <c r="GCS11" s="743"/>
      <c r="GCT11" s="743"/>
      <c r="GCU11" s="743"/>
      <c r="GCV11" s="743"/>
      <c r="GCW11" s="743"/>
      <c r="GCX11" s="743"/>
      <c r="GCY11" s="743"/>
      <c r="GCZ11" s="743"/>
      <c r="GDA11" s="743"/>
      <c r="GDB11" s="743"/>
      <c r="GDC11" s="743"/>
      <c r="GDD11" s="743"/>
      <c r="GDE11" s="743"/>
      <c r="GDF11" s="743"/>
      <c r="GDG11" s="743"/>
      <c r="GDH11" s="743"/>
      <c r="GDI11" s="743"/>
      <c r="GDJ11" s="743"/>
      <c r="GDK11" s="743"/>
      <c r="GDL11" s="743"/>
      <c r="GDM11" s="743"/>
      <c r="GDN11" s="743"/>
      <c r="GDO11" s="743"/>
      <c r="GDP11" s="743"/>
      <c r="GDQ11" s="743"/>
      <c r="GDR11" s="743"/>
      <c r="GDS11" s="743"/>
      <c r="GDT11" s="743"/>
      <c r="GDU11" s="743"/>
      <c r="GDV11" s="743"/>
      <c r="GDW11" s="743"/>
      <c r="GDX11" s="743"/>
      <c r="GDY11" s="743"/>
      <c r="GDZ11" s="743"/>
      <c r="GEA11" s="743"/>
      <c r="GEB11" s="743"/>
      <c r="GEC11" s="743"/>
      <c r="GED11" s="743"/>
      <c r="GEE11" s="743"/>
      <c r="GEF11" s="743"/>
      <c r="GEG11" s="743"/>
      <c r="GEH11" s="743"/>
      <c r="GEI11" s="743"/>
      <c r="GEJ11" s="743"/>
      <c r="GEK11" s="743"/>
      <c r="GEL11" s="743"/>
      <c r="GEM11" s="743"/>
      <c r="GEN11" s="743"/>
      <c r="GEO11" s="743"/>
      <c r="GEP11" s="743"/>
      <c r="GEQ11" s="743"/>
      <c r="GER11" s="743"/>
      <c r="GES11" s="743"/>
      <c r="GET11" s="743"/>
      <c r="GEU11" s="743"/>
      <c r="GEV11" s="743"/>
      <c r="GEW11" s="743"/>
      <c r="GEX11" s="743"/>
      <c r="GEY11" s="743"/>
      <c r="GEZ11" s="743"/>
      <c r="GFA11" s="743"/>
      <c r="GFB11" s="743"/>
      <c r="GFC11" s="743"/>
      <c r="GFD11" s="743"/>
      <c r="GFE11" s="743"/>
      <c r="GFF11" s="743"/>
      <c r="GFG11" s="743"/>
      <c r="GFH11" s="743"/>
      <c r="GFI11" s="743"/>
      <c r="GFJ11" s="743"/>
      <c r="GFK11" s="743"/>
      <c r="GFL11" s="743"/>
      <c r="GFM11" s="743"/>
      <c r="GFN11" s="743"/>
      <c r="GFO11" s="743"/>
      <c r="GFP11" s="743"/>
      <c r="GFQ11" s="743"/>
      <c r="GFR11" s="743"/>
      <c r="GFS11" s="743"/>
      <c r="GFT11" s="743"/>
      <c r="GFU11" s="743"/>
      <c r="GFV11" s="743"/>
      <c r="GFW11" s="743"/>
      <c r="GFX11" s="743"/>
      <c r="GFY11" s="743"/>
      <c r="GFZ11" s="743"/>
      <c r="GGA11" s="743"/>
      <c r="GGB11" s="743"/>
      <c r="GGC11" s="743"/>
      <c r="GGD11" s="743"/>
      <c r="GGE11" s="743"/>
      <c r="GGF11" s="743"/>
      <c r="GGG11" s="743"/>
      <c r="GGH11" s="743"/>
      <c r="GGI11" s="743"/>
      <c r="GGJ11" s="743"/>
      <c r="GGK11" s="743"/>
      <c r="GGL11" s="743"/>
      <c r="GGM11" s="743"/>
      <c r="GGN11" s="743"/>
      <c r="GGO11" s="743"/>
      <c r="GGP11" s="743"/>
      <c r="GGQ11" s="743"/>
      <c r="GGR11" s="743"/>
      <c r="GGS11" s="743"/>
      <c r="GGT11" s="743"/>
      <c r="GGU11" s="743"/>
      <c r="GGV11" s="743"/>
      <c r="GGW11" s="743"/>
      <c r="GGX11" s="743"/>
      <c r="GGY11" s="743"/>
      <c r="GGZ11" s="743"/>
      <c r="GHA11" s="743"/>
      <c r="GHB11" s="743"/>
      <c r="GHC11" s="743"/>
      <c r="GHD11" s="743"/>
      <c r="GHE11" s="743"/>
      <c r="GHF11" s="743"/>
      <c r="GHG11" s="743"/>
      <c r="GHH11" s="743"/>
      <c r="GHI11" s="743"/>
      <c r="GHJ11" s="743"/>
      <c r="GHK11" s="743"/>
      <c r="GHL11" s="743"/>
      <c r="GHM11" s="743"/>
      <c r="GHN11" s="743"/>
      <c r="GHO11" s="743"/>
      <c r="GHP11" s="743"/>
      <c r="GHQ11" s="743"/>
      <c r="GHR11" s="743"/>
      <c r="GHS11" s="743"/>
      <c r="GHT11" s="743"/>
      <c r="GHU11" s="743"/>
      <c r="GHV11" s="743"/>
      <c r="GHW11" s="743"/>
      <c r="GHX11" s="743"/>
      <c r="GHY11" s="743"/>
      <c r="GHZ11" s="743"/>
      <c r="GIA11" s="743"/>
      <c r="GIB11" s="743"/>
      <c r="GIC11" s="743"/>
      <c r="GID11" s="743"/>
      <c r="GIE11" s="743"/>
      <c r="GIF11" s="743"/>
      <c r="GIG11" s="743"/>
      <c r="GIH11" s="743"/>
      <c r="GII11" s="743"/>
      <c r="GIJ11" s="743"/>
      <c r="GIK11" s="743"/>
      <c r="GIL11" s="743"/>
      <c r="GIM11" s="743"/>
      <c r="GIN11" s="743"/>
      <c r="GIO11" s="743"/>
      <c r="GIP11" s="743"/>
      <c r="GIQ11" s="743"/>
      <c r="GIR11" s="743"/>
      <c r="GIS11" s="743"/>
      <c r="GIT11" s="743"/>
      <c r="GIU11" s="743"/>
      <c r="GIV11" s="743"/>
      <c r="GIW11" s="743"/>
      <c r="GIX11" s="743"/>
      <c r="GIY11" s="743"/>
      <c r="GIZ11" s="743"/>
      <c r="GJA11" s="743"/>
      <c r="GJB11" s="743"/>
      <c r="GJC11" s="743"/>
      <c r="GJD11" s="743"/>
      <c r="GJE11" s="743"/>
      <c r="GJF11" s="743"/>
      <c r="GJG11" s="743"/>
      <c r="GJH11" s="743"/>
      <c r="GJI11" s="743"/>
      <c r="GJJ11" s="743"/>
      <c r="GJK11" s="743"/>
      <c r="GJL11" s="743"/>
      <c r="GJM11" s="743"/>
      <c r="GJN11" s="743"/>
      <c r="GJO11" s="743"/>
      <c r="GJP11" s="743"/>
      <c r="GJQ11" s="743"/>
      <c r="GJR11" s="743"/>
      <c r="GJS11" s="743"/>
      <c r="GJT11" s="743"/>
      <c r="GJU11" s="743"/>
      <c r="GJV11" s="743"/>
      <c r="GJW11" s="743"/>
      <c r="GJX11" s="743"/>
      <c r="GJY11" s="743"/>
      <c r="GJZ11" s="743"/>
      <c r="GKA11" s="743"/>
      <c r="GKB11" s="743"/>
      <c r="GKC11" s="743"/>
      <c r="GKD11" s="743"/>
      <c r="GKE11" s="743"/>
      <c r="GKF11" s="743"/>
      <c r="GKG11" s="743"/>
      <c r="GKH11" s="743"/>
      <c r="GKI11" s="743"/>
      <c r="GKJ11" s="743"/>
      <c r="GKK11" s="743"/>
      <c r="GKL11" s="743"/>
      <c r="GKM11" s="743"/>
      <c r="GKN11" s="743"/>
      <c r="GKO11" s="743"/>
      <c r="GKP11" s="743"/>
      <c r="GKQ11" s="743"/>
      <c r="GKR11" s="743"/>
      <c r="GKS11" s="743"/>
      <c r="GKT11" s="743"/>
      <c r="GKU11" s="743"/>
      <c r="GKV11" s="743"/>
      <c r="GKW11" s="743"/>
      <c r="GKX11" s="743"/>
      <c r="GKY11" s="743"/>
      <c r="GKZ11" s="743"/>
      <c r="GLA11" s="743"/>
      <c r="GLB11" s="743"/>
      <c r="GLC11" s="743"/>
      <c r="GLD11" s="743"/>
      <c r="GLE11" s="743"/>
      <c r="GLF11" s="743"/>
      <c r="GLG11" s="743"/>
      <c r="GLH11" s="743"/>
      <c r="GLI11" s="743"/>
      <c r="GLJ11" s="743"/>
      <c r="GLK11" s="743"/>
      <c r="GLL11" s="743"/>
      <c r="GLM11" s="743"/>
      <c r="GLN11" s="743"/>
      <c r="GLO11" s="743"/>
      <c r="GLP11" s="743"/>
      <c r="GLQ11" s="743"/>
      <c r="GLR11" s="743"/>
      <c r="GLS11" s="743"/>
      <c r="GLT11" s="743"/>
      <c r="GLU11" s="743"/>
      <c r="GLV11" s="743"/>
      <c r="GLW11" s="743"/>
      <c r="GLX11" s="743"/>
      <c r="GLY11" s="743"/>
      <c r="GLZ11" s="743"/>
      <c r="GMA11" s="743"/>
      <c r="GMB11" s="743"/>
      <c r="GMC11" s="743"/>
      <c r="GMD11" s="743"/>
      <c r="GME11" s="743"/>
      <c r="GMF11" s="743"/>
      <c r="GMG11" s="743"/>
      <c r="GMH11" s="743"/>
      <c r="GMI11" s="743"/>
      <c r="GMJ11" s="743"/>
      <c r="GMK11" s="743"/>
      <c r="GML11" s="743"/>
      <c r="GMM11" s="743"/>
      <c r="GMN11" s="743"/>
      <c r="GMO11" s="743"/>
      <c r="GMP11" s="743"/>
      <c r="GMQ11" s="743"/>
      <c r="GMR11" s="743"/>
      <c r="GMS11" s="743"/>
      <c r="GMT11" s="743"/>
      <c r="GMU11" s="743"/>
      <c r="GMV11" s="743"/>
      <c r="GMW11" s="743"/>
      <c r="GMX11" s="743"/>
      <c r="GMY11" s="743"/>
      <c r="GMZ11" s="743"/>
      <c r="GNA11" s="743"/>
      <c r="GNB11" s="743"/>
      <c r="GNC11" s="743"/>
      <c r="GND11" s="743"/>
      <c r="GNE11" s="743"/>
      <c r="GNF11" s="743"/>
      <c r="GNG11" s="743"/>
      <c r="GNH11" s="743"/>
      <c r="GNI11" s="743"/>
      <c r="GNJ11" s="743"/>
      <c r="GNK11" s="743"/>
      <c r="GNL11" s="743"/>
      <c r="GNM11" s="743"/>
      <c r="GNN11" s="743"/>
      <c r="GNO11" s="743"/>
      <c r="GNP11" s="743"/>
      <c r="GNQ11" s="743"/>
      <c r="GNR11" s="743"/>
      <c r="GNS11" s="743"/>
      <c r="GNT11" s="743"/>
      <c r="GNU11" s="743"/>
      <c r="GNV11" s="743"/>
      <c r="GNW11" s="743"/>
      <c r="GNX11" s="743"/>
      <c r="GNY11" s="743"/>
      <c r="GNZ11" s="743"/>
      <c r="GOA11" s="743"/>
      <c r="GOB11" s="743"/>
      <c r="GOC11" s="743"/>
      <c r="GOD11" s="743"/>
      <c r="GOE11" s="743"/>
      <c r="GOF11" s="743"/>
      <c r="GOG11" s="743"/>
      <c r="GOH11" s="743"/>
      <c r="GOI11" s="743"/>
      <c r="GOJ11" s="743"/>
      <c r="GOK11" s="743"/>
      <c r="GOL11" s="743"/>
      <c r="GOM11" s="743"/>
      <c r="GON11" s="743"/>
      <c r="GOO11" s="743"/>
      <c r="GOP11" s="743"/>
      <c r="GOQ11" s="743"/>
      <c r="GOR11" s="743"/>
      <c r="GOS11" s="743"/>
      <c r="GOT11" s="743"/>
      <c r="GOU11" s="743"/>
      <c r="GOV11" s="743"/>
      <c r="GOW11" s="743"/>
      <c r="GOX11" s="743"/>
      <c r="GOY11" s="743"/>
      <c r="GOZ11" s="743"/>
      <c r="GPA11" s="743"/>
      <c r="GPB11" s="743"/>
      <c r="GPC11" s="743"/>
      <c r="GPD11" s="743"/>
      <c r="GPE11" s="743"/>
      <c r="GPF11" s="743"/>
      <c r="GPG11" s="743"/>
      <c r="GPH11" s="743"/>
      <c r="GPI11" s="743"/>
      <c r="GPJ11" s="743"/>
      <c r="GPK11" s="743"/>
      <c r="GPL11" s="743"/>
      <c r="GPM11" s="743"/>
      <c r="GPN11" s="743"/>
      <c r="GPO11" s="743"/>
      <c r="GPP11" s="743"/>
      <c r="GPQ11" s="743"/>
      <c r="GPR11" s="743"/>
      <c r="GPS11" s="743"/>
      <c r="GPT11" s="743"/>
      <c r="GPU11" s="743"/>
      <c r="GPV11" s="743"/>
      <c r="GPW11" s="743"/>
      <c r="GPX11" s="743"/>
      <c r="GPY11" s="743"/>
      <c r="GPZ11" s="743"/>
      <c r="GQA11" s="743"/>
      <c r="GQB11" s="743"/>
      <c r="GQC11" s="743"/>
      <c r="GQD11" s="743"/>
      <c r="GQE11" s="743"/>
      <c r="GQF11" s="743"/>
      <c r="GQG11" s="743"/>
      <c r="GQH11" s="743"/>
      <c r="GQI11" s="743"/>
      <c r="GQJ11" s="743"/>
      <c r="GQK11" s="743"/>
      <c r="GQL11" s="743"/>
      <c r="GQM11" s="743"/>
      <c r="GQN11" s="743"/>
      <c r="GQO11" s="743"/>
      <c r="GQP11" s="743"/>
      <c r="GQQ11" s="743"/>
      <c r="GQR11" s="743"/>
      <c r="GQS11" s="743"/>
      <c r="GQT11" s="743"/>
      <c r="GQU11" s="743"/>
      <c r="GQV11" s="743"/>
      <c r="GQW11" s="743"/>
      <c r="GQX11" s="743"/>
      <c r="GQY11" s="743"/>
      <c r="GQZ11" s="743"/>
      <c r="GRA11" s="743"/>
      <c r="GRB11" s="743"/>
      <c r="GRC11" s="743"/>
      <c r="GRD11" s="743"/>
      <c r="GRE11" s="743"/>
      <c r="GRF11" s="743"/>
      <c r="GRG11" s="743"/>
      <c r="GRH11" s="743"/>
      <c r="GRI11" s="743"/>
      <c r="GRJ11" s="743"/>
      <c r="GRK11" s="743"/>
      <c r="GRL11" s="743"/>
      <c r="GRM11" s="743"/>
      <c r="GRN11" s="743"/>
      <c r="GRO11" s="743"/>
      <c r="GRP11" s="743"/>
      <c r="GRQ11" s="743"/>
      <c r="GRR11" s="743"/>
      <c r="GRS11" s="743"/>
      <c r="GRT11" s="743"/>
      <c r="GRU11" s="743"/>
      <c r="GRV11" s="743"/>
      <c r="GRW11" s="743"/>
      <c r="GRX11" s="743"/>
      <c r="GRY11" s="743"/>
      <c r="GRZ11" s="743"/>
      <c r="GSA11" s="743"/>
      <c r="GSB11" s="743"/>
      <c r="GSC11" s="743"/>
      <c r="GSD11" s="743"/>
      <c r="GSE11" s="743"/>
      <c r="GSF11" s="743"/>
      <c r="GSG11" s="743"/>
      <c r="GSH11" s="743"/>
      <c r="GSI11" s="743"/>
      <c r="GSJ11" s="743"/>
      <c r="GSK11" s="743"/>
      <c r="GSL11" s="743"/>
      <c r="GSM11" s="743"/>
      <c r="GSN11" s="743"/>
      <c r="GSO11" s="743"/>
      <c r="GSP11" s="743"/>
      <c r="GSQ11" s="743"/>
      <c r="GSR11" s="743"/>
      <c r="GSS11" s="743"/>
      <c r="GST11" s="743"/>
      <c r="GSU11" s="743"/>
      <c r="GSV11" s="743"/>
      <c r="GSW11" s="743"/>
      <c r="GSX11" s="743"/>
      <c r="GSY11" s="743"/>
      <c r="GSZ11" s="743"/>
      <c r="GTA11" s="743"/>
      <c r="GTB11" s="743"/>
      <c r="GTC11" s="743"/>
      <c r="GTD11" s="743"/>
      <c r="GTE11" s="743"/>
      <c r="GTF11" s="743"/>
      <c r="GTG11" s="743"/>
      <c r="GTH11" s="743"/>
      <c r="GTI11" s="743"/>
      <c r="GTJ11" s="743"/>
      <c r="GTK11" s="743"/>
      <c r="GTL11" s="743"/>
      <c r="GTM11" s="743"/>
      <c r="GTN11" s="743"/>
      <c r="GTO11" s="743"/>
      <c r="GTP11" s="743"/>
      <c r="GTQ11" s="743"/>
      <c r="GTR11" s="743"/>
      <c r="GTS11" s="743"/>
      <c r="GTT11" s="743"/>
      <c r="GTU11" s="743"/>
      <c r="GTV11" s="743"/>
      <c r="GTW11" s="743"/>
      <c r="GTX11" s="743"/>
      <c r="GTY11" s="743"/>
      <c r="GTZ11" s="743"/>
      <c r="GUA11" s="743"/>
      <c r="GUB11" s="743"/>
      <c r="GUC11" s="743"/>
      <c r="GUD11" s="743"/>
      <c r="GUE11" s="743"/>
      <c r="GUF11" s="743"/>
      <c r="GUG11" s="743"/>
      <c r="GUH11" s="743"/>
      <c r="GUI11" s="743"/>
      <c r="GUJ11" s="743"/>
      <c r="GUK11" s="743"/>
      <c r="GUL11" s="743"/>
      <c r="GUM11" s="743"/>
      <c r="GUN11" s="743"/>
      <c r="GUO11" s="743"/>
      <c r="GUP11" s="743"/>
      <c r="GUQ11" s="743"/>
      <c r="GUR11" s="743"/>
      <c r="GUS11" s="743"/>
      <c r="GUT11" s="743"/>
      <c r="GUU11" s="743"/>
      <c r="GUV11" s="743"/>
      <c r="GUW11" s="743"/>
      <c r="GUX11" s="743"/>
      <c r="GUY11" s="743"/>
      <c r="GUZ11" s="743"/>
      <c r="GVA11" s="743"/>
      <c r="GVB11" s="743"/>
      <c r="GVC11" s="743"/>
      <c r="GVD11" s="743"/>
      <c r="GVE11" s="743"/>
      <c r="GVF11" s="743"/>
      <c r="GVG11" s="743"/>
      <c r="GVH11" s="743"/>
      <c r="GVI11" s="743"/>
      <c r="GVJ11" s="743"/>
      <c r="GVK11" s="743"/>
      <c r="GVL11" s="743"/>
      <c r="GVM11" s="743"/>
      <c r="GVN11" s="743"/>
      <c r="GVO11" s="743"/>
      <c r="GVP11" s="743"/>
      <c r="GVQ11" s="743"/>
      <c r="GVR11" s="743"/>
      <c r="GVS11" s="743"/>
      <c r="GVT11" s="743"/>
      <c r="GVU11" s="743"/>
      <c r="GVV11" s="743"/>
      <c r="GVW11" s="743"/>
      <c r="GVX11" s="743"/>
      <c r="GVY11" s="743"/>
      <c r="GVZ11" s="743"/>
      <c r="GWA11" s="743"/>
      <c r="GWB11" s="743"/>
      <c r="GWC11" s="743"/>
      <c r="GWD11" s="743"/>
      <c r="GWE11" s="743"/>
      <c r="GWF11" s="743"/>
      <c r="GWG11" s="743"/>
      <c r="GWH11" s="743"/>
      <c r="GWI11" s="743"/>
      <c r="GWJ11" s="743"/>
      <c r="GWK11" s="743"/>
      <c r="GWL11" s="743"/>
      <c r="GWM11" s="743"/>
      <c r="GWN11" s="743"/>
      <c r="GWO11" s="743"/>
      <c r="GWP11" s="743"/>
      <c r="GWQ11" s="743"/>
      <c r="GWR11" s="743"/>
      <c r="GWS11" s="743"/>
      <c r="GWT11" s="743"/>
      <c r="GWU11" s="743"/>
      <c r="GWV11" s="743"/>
      <c r="GWW11" s="743"/>
      <c r="GWX11" s="743"/>
      <c r="GWY11" s="743"/>
      <c r="GWZ11" s="743"/>
      <c r="GXA11" s="743"/>
      <c r="GXB11" s="743"/>
      <c r="GXC11" s="743"/>
      <c r="GXD11" s="743"/>
      <c r="GXE11" s="743"/>
      <c r="GXF11" s="743"/>
      <c r="GXG11" s="743"/>
      <c r="GXH11" s="743"/>
      <c r="GXI11" s="743"/>
      <c r="GXJ11" s="743"/>
      <c r="GXK11" s="743"/>
      <c r="GXL11" s="743"/>
      <c r="GXM11" s="743"/>
      <c r="GXN11" s="743"/>
      <c r="GXO11" s="743"/>
      <c r="GXP11" s="743"/>
      <c r="GXQ11" s="743"/>
      <c r="GXR11" s="743"/>
      <c r="GXS11" s="743"/>
      <c r="GXT11" s="743"/>
      <c r="GXU11" s="743"/>
      <c r="GXV11" s="743"/>
      <c r="GXW11" s="743"/>
      <c r="GXX11" s="743"/>
      <c r="GXY11" s="743"/>
      <c r="GXZ11" s="743"/>
      <c r="GYA11" s="743"/>
      <c r="GYB11" s="743"/>
      <c r="GYC11" s="743"/>
      <c r="GYD11" s="743"/>
      <c r="GYE11" s="743"/>
      <c r="GYF11" s="743"/>
      <c r="GYG11" s="743"/>
      <c r="GYH11" s="743"/>
      <c r="GYI11" s="743"/>
      <c r="GYJ11" s="743"/>
      <c r="GYK11" s="743"/>
      <c r="GYL11" s="743"/>
      <c r="GYM11" s="743"/>
      <c r="GYN11" s="743"/>
      <c r="GYO11" s="743"/>
      <c r="GYP11" s="743"/>
      <c r="GYQ11" s="743"/>
      <c r="GYR11" s="743"/>
      <c r="GYS11" s="743"/>
      <c r="GYT11" s="743"/>
      <c r="GYU11" s="743"/>
      <c r="GYV11" s="743"/>
      <c r="GYW11" s="743"/>
      <c r="GYX11" s="743"/>
      <c r="GYY11" s="743"/>
      <c r="GYZ11" s="743"/>
      <c r="GZA11" s="743"/>
      <c r="GZB11" s="743"/>
      <c r="GZC11" s="743"/>
      <c r="GZD11" s="743"/>
      <c r="GZE11" s="743"/>
      <c r="GZF11" s="743"/>
      <c r="GZG11" s="743"/>
      <c r="GZH11" s="743"/>
      <c r="GZI11" s="743"/>
      <c r="GZJ11" s="743"/>
      <c r="GZK11" s="743"/>
      <c r="GZL11" s="743"/>
      <c r="GZM11" s="743"/>
      <c r="GZN11" s="743"/>
      <c r="GZO11" s="743"/>
      <c r="GZP11" s="743"/>
      <c r="GZQ11" s="743"/>
      <c r="GZR11" s="743"/>
      <c r="GZS11" s="743"/>
      <c r="GZT11" s="743"/>
      <c r="GZU11" s="743"/>
      <c r="GZV11" s="743"/>
      <c r="GZW11" s="743"/>
      <c r="GZX11" s="743"/>
      <c r="GZY11" s="743"/>
      <c r="GZZ11" s="743"/>
      <c r="HAA11" s="743"/>
      <c r="HAB11" s="743"/>
      <c r="HAC11" s="743"/>
      <c r="HAD11" s="743"/>
      <c r="HAE11" s="743"/>
      <c r="HAF11" s="743"/>
      <c r="HAG11" s="743"/>
      <c r="HAH11" s="743"/>
      <c r="HAI11" s="743"/>
      <c r="HAJ11" s="743"/>
      <c r="HAK11" s="743"/>
      <c r="HAL11" s="743"/>
      <c r="HAM11" s="743"/>
      <c r="HAN11" s="743"/>
      <c r="HAO11" s="743"/>
      <c r="HAP11" s="743"/>
      <c r="HAQ11" s="743"/>
      <c r="HAR11" s="743"/>
      <c r="HAS11" s="743"/>
      <c r="HAT11" s="743"/>
      <c r="HAU11" s="743"/>
      <c r="HAV11" s="743"/>
      <c r="HAW11" s="743"/>
      <c r="HAX11" s="743"/>
      <c r="HAY11" s="743"/>
      <c r="HAZ11" s="743"/>
      <c r="HBA11" s="743"/>
      <c r="HBB11" s="743"/>
      <c r="HBC11" s="743"/>
      <c r="HBD11" s="743"/>
      <c r="HBE11" s="743"/>
      <c r="HBF11" s="743"/>
      <c r="HBG11" s="743"/>
      <c r="HBH11" s="743"/>
      <c r="HBI11" s="743"/>
      <c r="HBJ11" s="743"/>
      <c r="HBK11" s="743"/>
      <c r="HBL11" s="743"/>
      <c r="HBM11" s="743"/>
      <c r="HBN11" s="743"/>
      <c r="HBO11" s="743"/>
      <c r="HBP11" s="743"/>
      <c r="HBQ11" s="743"/>
      <c r="HBR11" s="743"/>
      <c r="HBS11" s="743"/>
      <c r="HBT11" s="743"/>
      <c r="HBU11" s="743"/>
      <c r="HBV11" s="743"/>
      <c r="HBW11" s="743"/>
      <c r="HBX11" s="743"/>
      <c r="HBY11" s="743"/>
      <c r="HBZ11" s="743"/>
      <c r="HCA11" s="743"/>
      <c r="HCB11" s="743"/>
      <c r="HCC11" s="743"/>
      <c r="HCD11" s="743"/>
      <c r="HCE11" s="743"/>
      <c r="HCF11" s="743"/>
      <c r="HCG11" s="743"/>
      <c r="HCH11" s="743"/>
      <c r="HCI11" s="743"/>
      <c r="HCJ11" s="743"/>
      <c r="HCK11" s="743"/>
      <c r="HCL11" s="743"/>
      <c r="HCM11" s="743"/>
      <c r="HCN11" s="743"/>
      <c r="HCO11" s="743"/>
      <c r="HCP11" s="743"/>
      <c r="HCQ11" s="743"/>
      <c r="HCR11" s="743"/>
      <c r="HCS11" s="743"/>
      <c r="HCT11" s="743"/>
      <c r="HCU11" s="743"/>
      <c r="HCV11" s="743"/>
      <c r="HCW11" s="743"/>
      <c r="HCX11" s="743"/>
      <c r="HCY11" s="743"/>
      <c r="HCZ11" s="743"/>
      <c r="HDA11" s="743"/>
      <c r="HDB11" s="743"/>
      <c r="HDC11" s="743"/>
      <c r="HDD11" s="743"/>
      <c r="HDE11" s="743"/>
      <c r="HDF11" s="743"/>
      <c r="HDG11" s="743"/>
      <c r="HDH11" s="743"/>
      <c r="HDI11" s="743"/>
      <c r="HDJ11" s="743"/>
      <c r="HDK11" s="743"/>
      <c r="HDL11" s="743"/>
      <c r="HDM11" s="743"/>
      <c r="HDN11" s="743"/>
      <c r="HDO11" s="743"/>
      <c r="HDP11" s="743"/>
      <c r="HDQ11" s="743"/>
      <c r="HDR11" s="743"/>
      <c r="HDS11" s="743"/>
      <c r="HDT11" s="743"/>
      <c r="HDU11" s="743"/>
      <c r="HDV11" s="743"/>
      <c r="HDW11" s="743"/>
      <c r="HDX11" s="743"/>
      <c r="HDY11" s="743"/>
      <c r="HDZ11" s="743"/>
      <c r="HEA11" s="743"/>
      <c r="HEB11" s="743"/>
      <c r="HEC11" s="743"/>
      <c r="HED11" s="743"/>
      <c r="HEE11" s="743"/>
      <c r="HEF11" s="743"/>
      <c r="HEG11" s="743"/>
      <c r="HEH11" s="743"/>
      <c r="HEI11" s="743"/>
      <c r="HEJ11" s="743"/>
      <c r="HEK11" s="743"/>
      <c r="HEL11" s="743"/>
      <c r="HEM11" s="743"/>
      <c r="HEN11" s="743"/>
      <c r="HEO11" s="743"/>
      <c r="HEP11" s="743"/>
      <c r="HEQ11" s="743"/>
      <c r="HER11" s="743"/>
      <c r="HES11" s="743"/>
      <c r="HET11" s="743"/>
      <c r="HEU11" s="743"/>
      <c r="HEV11" s="743"/>
      <c r="HEW11" s="743"/>
      <c r="HEX11" s="743"/>
      <c r="HEY11" s="743"/>
      <c r="HEZ11" s="743"/>
      <c r="HFA11" s="743"/>
      <c r="HFB11" s="743"/>
      <c r="HFC11" s="743"/>
      <c r="HFD11" s="743"/>
      <c r="HFE11" s="743"/>
      <c r="HFF11" s="743"/>
      <c r="HFG11" s="743"/>
      <c r="HFH11" s="743"/>
      <c r="HFI11" s="743"/>
      <c r="HFJ11" s="743"/>
      <c r="HFK11" s="743"/>
      <c r="HFL11" s="743"/>
      <c r="HFM11" s="743"/>
      <c r="HFN11" s="743"/>
      <c r="HFO11" s="743"/>
      <c r="HFP11" s="743"/>
      <c r="HFQ11" s="743"/>
      <c r="HFR11" s="743"/>
      <c r="HFS11" s="743"/>
      <c r="HFT11" s="743"/>
      <c r="HFU11" s="743"/>
      <c r="HFV11" s="743"/>
      <c r="HFW11" s="743"/>
      <c r="HFX11" s="743"/>
      <c r="HFY11" s="743"/>
      <c r="HFZ11" s="743"/>
      <c r="HGA11" s="743"/>
      <c r="HGB11" s="743"/>
      <c r="HGC11" s="743"/>
      <c r="HGD11" s="743"/>
      <c r="HGE11" s="743"/>
      <c r="HGF11" s="743"/>
      <c r="HGG11" s="743"/>
      <c r="HGH11" s="743"/>
      <c r="HGI11" s="743"/>
      <c r="HGJ11" s="743"/>
      <c r="HGK11" s="743"/>
      <c r="HGL11" s="743"/>
      <c r="HGM11" s="743"/>
      <c r="HGN11" s="743"/>
      <c r="HGO11" s="743"/>
      <c r="HGP11" s="743"/>
      <c r="HGQ11" s="743"/>
      <c r="HGR11" s="743"/>
      <c r="HGS11" s="743"/>
      <c r="HGT11" s="743"/>
      <c r="HGU11" s="743"/>
      <c r="HGV11" s="743"/>
      <c r="HGW11" s="743"/>
      <c r="HGX11" s="743"/>
      <c r="HGY11" s="743"/>
      <c r="HGZ11" s="743"/>
      <c r="HHA11" s="743"/>
      <c r="HHB11" s="743"/>
      <c r="HHC11" s="743"/>
      <c r="HHD11" s="743"/>
      <c r="HHE11" s="743"/>
      <c r="HHF11" s="743"/>
      <c r="HHG11" s="743"/>
      <c r="HHH11" s="743"/>
      <c r="HHI11" s="743"/>
      <c r="HHJ11" s="743"/>
      <c r="HHK11" s="743"/>
      <c r="HHL11" s="743"/>
      <c r="HHM11" s="743"/>
      <c r="HHN11" s="743"/>
      <c r="HHO11" s="743"/>
      <c r="HHP11" s="743"/>
      <c r="HHQ11" s="743"/>
      <c r="HHR11" s="743"/>
      <c r="HHS11" s="743"/>
      <c r="HHT11" s="743"/>
      <c r="HHU11" s="743"/>
      <c r="HHV11" s="743"/>
      <c r="HHW11" s="743"/>
      <c r="HHX11" s="743"/>
      <c r="HHY11" s="743"/>
      <c r="HHZ11" s="743"/>
      <c r="HIA11" s="743"/>
      <c r="HIB11" s="743"/>
      <c r="HIC11" s="743"/>
      <c r="HID11" s="743"/>
      <c r="HIE11" s="743"/>
      <c r="HIF11" s="743"/>
      <c r="HIG11" s="743"/>
      <c r="HIH11" s="743"/>
      <c r="HII11" s="743"/>
      <c r="HIJ11" s="743"/>
      <c r="HIK11" s="743"/>
      <c r="HIL11" s="743"/>
      <c r="HIM11" s="743"/>
      <c r="HIN11" s="743"/>
      <c r="HIO11" s="743"/>
      <c r="HIP11" s="743"/>
      <c r="HIQ11" s="743"/>
      <c r="HIR11" s="743"/>
      <c r="HIS11" s="743"/>
      <c r="HIT11" s="743"/>
      <c r="HIU11" s="743"/>
      <c r="HIV11" s="743"/>
      <c r="HIW11" s="743"/>
      <c r="HIX11" s="743"/>
      <c r="HIY11" s="743"/>
      <c r="HIZ11" s="743"/>
      <c r="HJA11" s="743"/>
      <c r="HJB11" s="743"/>
      <c r="HJC11" s="743"/>
      <c r="HJD11" s="743"/>
      <c r="HJE11" s="743"/>
      <c r="HJF11" s="743"/>
      <c r="HJG11" s="743"/>
      <c r="HJH11" s="743"/>
      <c r="HJI11" s="743"/>
      <c r="HJJ11" s="743"/>
      <c r="HJK11" s="743"/>
      <c r="HJL11" s="743"/>
      <c r="HJM11" s="743"/>
      <c r="HJN11" s="743"/>
      <c r="HJO11" s="743"/>
      <c r="HJP11" s="743"/>
      <c r="HJQ11" s="743"/>
      <c r="HJR11" s="743"/>
      <c r="HJS11" s="743"/>
      <c r="HJT11" s="743"/>
      <c r="HJU11" s="743"/>
      <c r="HJV11" s="743"/>
      <c r="HJW11" s="743"/>
      <c r="HJX11" s="743"/>
      <c r="HJY11" s="743"/>
      <c r="HJZ11" s="743"/>
      <c r="HKA11" s="743"/>
      <c r="HKB11" s="743"/>
      <c r="HKC11" s="743"/>
      <c r="HKD11" s="743"/>
      <c r="HKE11" s="743"/>
      <c r="HKF11" s="743"/>
      <c r="HKG11" s="743"/>
      <c r="HKH11" s="743"/>
      <c r="HKI11" s="743"/>
      <c r="HKJ11" s="743"/>
      <c r="HKK11" s="743"/>
      <c r="HKL11" s="743"/>
      <c r="HKM11" s="743"/>
      <c r="HKN11" s="743"/>
      <c r="HKO11" s="743"/>
      <c r="HKP11" s="743"/>
      <c r="HKQ11" s="743"/>
      <c r="HKR11" s="743"/>
      <c r="HKS11" s="743"/>
      <c r="HKT11" s="743"/>
      <c r="HKU11" s="743"/>
      <c r="HKV11" s="743"/>
      <c r="HKW11" s="743"/>
      <c r="HKX11" s="743"/>
      <c r="HKY11" s="743"/>
      <c r="HKZ11" s="743"/>
      <c r="HLA11" s="743"/>
      <c r="HLB11" s="743"/>
      <c r="HLC11" s="743"/>
      <c r="HLD11" s="743"/>
      <c r="HLE11" s="743"/>
      <c r="HLF11" s="743"/>
      <c r="HLG11" s="743"/>
      <c r="HLH11" s="743"/>
      <c r="HLI11" s="743"/>
      <c r="HLJ11" s="743"/>
      <c r="HLK11" s="743"/>
      <c r="HLL11" s="743"/>
      <c r="HLM11" s="743"/>
      <c r="HLN11" s="743"/>
      <c r="HLO11" s="743"/>
      <c r="HLP11" s="743"/>
      <c r="HLQ11" s="743"/>
      <c r="HLR11" s="743"/>
      <c r="HLS11" s="743"/>
      <c r="HLT11" s="743"/>
      <c r="HLU11" s="743"/>
      <c r="HLV11" s="743"/>
      <c r="HLW11" s="743"/>
      <c r="HLX11" s="743"/>
      <c r="HLY11" s="743"/>
      <c r="HLZ11" s="743"/>
      <c r="HMA11" s="743"/>
      <c r="HMB11" s="743"/>
      <c r="HMC11" s="743"/>
      <c r="HMD11" s="743"/>
      <c r="HME11" s="743"/>
      <c r="HMF11" s="743"/>
      <c r="HMG11" s="743"/>
      <c r="HMH11" s="743"/>
      <c r="HMI11" s="743"/>
      <c r="HMJ11" s="743"/>
      <c r="HMK11" s="743"/>
      <c r="HML11" s="743"/>
      <c r="HMM11" s="743"/>
      <c r="HMN11" s="743"/>
      <c r="HMO11" s="743"/>
      <c r="HMP11" s="743"/>
      <c r="HMQ11" s="743"/>
      <c r="HMR11" s="743"/>
      <c r="HMS11" s="743"/>
      <c r="HMT11" s="743"/>
      <c r="HMU11" s="743"/>
      <c r="HMV11" s="743"/>
      <c r="HMW11" s="743"/>
      <c r="HMX11" s="743"/>
      <c r="HMY11" s="743"/>
      <c r="HMZ11" s="743"/>
      <c r="HNA11" s="743"/>
      <c r="HNB11" s="743"/>
      <c r="HNC11" s="743"/>
      <c r="HND11" s="743"/>
      <c r="HNE11" s="743"/>
      <c r="HNF11" s="743"/>
      <c r="HNG11" s="743"/>
      <c r="HNH11" s="743"/>
      <c r="HNI11" s="743"/>
      <c r="HNJ11" s="743"/>
      <c r="HNK11" s="743"/>
      <c r="HNL11" s="743"/>
      <c r="HNM11" s="743"/>
      <c r="HNN11" s="743"/>
      <c r="HNO11" s="743"/>
      <c r="HNP11" s="743"/>
      <c r="HNQ11" s="743"/>
      <c r="HNR11" s="743"/>
      <c r="HNS11" s="743"/>
      <c r="HNT11" s="743"/>
      <c r="HNU11" s="743"/>
      <c r="HNV11" s="743"/>
      <c r="HNW11" s="743"/>
      <c r="HNX11" s="743"/>
      <c r="HNY11" s="743"/>
      <c r="HNZ11" s="743"/>
      <c r="HOA11" s="743"/>
      <c r="HOB11" s="743"/>
      <c r="HOC11" s="743"/>
      <c r="HOD11" s="743"/>
      <c r="HOE11" s="743"/>
      <c r="HOF11" s="743"/>
      <c r="HOG11" s="743"/>
      <c r="HOH11" s="743"/>
      <c r="HOI11" s="743"/>
      <c r="HOJ11" s="743"/>
      <c r="HOK11" s="743"/>
      <c r="HOL11" s="743"/>
      <c r="HOM11" s="743"/>
      <c r="HON11" s="743"/>
      <c r="HOO11" s="743"/>
      <c r="HOP11" s="743"/>
      <c r="HOQ11" s="743"/>
      <c r="HOR11" s="743"/>
      <c r="HOS11" s="743"/>
      <c r="HOT11" s="743"/>
      <c r="HOU11" s="743"/>
      <c r="HOV11" s="743"/>
      <c r="HOW11" s="743"/>
      <c r="HOX11" s="743"/>
      <c r="HOY11" s="743"/>
      <c r="HOZ11" s="743"/>
      <c r="HPA11" s="743"/>
      <c r="HPB11" s="743"/>
      <c r="HPC11" s="743"/>
      <c r="HPD11" s="743"/>
      <c r="HPE11" s="743"/>
      <c r="HPF11" s="743"/>
      <c r="HPG11" s="743"/>
      <c r="HPH11" s="743"/>
      <c r="HPI11" s="743"/>
      <c r="HPJ11" s="743"/>
      <c r="HPK11" s="743"/>
      <c r="HPL11" s="743"/>
      <c r="HPM11" s="743"/>
      <c r="HPN11" s="743"/>
      <c r="HPO11" s="743"/>
      <c r="HPP11" s="743"/>
      <c r="HPQ11" s="743"/>
      <c r="HPR11" s="743"/>
      <c r="HPS11" s="743"/>
      <c r="HPT11" s="743"/>
      <c r="HPU11" s="743"/>
      <c r="HPV11" s="743"/>
      <c r="HPW11" s="743"/>
      <c r="HPX11" s="743"/>
      <c r="HPY11" s="743"/>
      <c r="HPZ11" s="743"/>
      <c r="HQA11" s="743"/>
      <c r="HQB11" s="743"/>
      <c r="HQC11" s="743"/>
      <c r="HQD11" s="743"/>
      <c r="HQE11" s="743"/>
      <c r="HQF11" s="743"/>
      <c r="HQG11" s="743"/>
      <c r="HQH11" s="743"/>
      <c r="HQI11" s="743"/>
      <c r="HQJ11" s="743"/>
      <c r="HQK11" s="743"/>
      <c r="HQL11" s="743"/>
      <c r="HQM11" s="743"/>
      <c r="HQN11" s="743"/>
      <c r="HQO11" s="743"/>
      <c r="HQP11" s="743"/>
      <c r="HQQ11" s="743"/>
      <c r="HQR11" s="743"/>
      <c r="HQS11" s="743"/>
      <c r="HQT11" s="743"/>
      <c r="HQU11" s="743"/>
      <c r="HQV11" s="743"/>
      <c r="HQW11" s="743"/>
      <c r="HQX11" s="743"/>
      <c r="HQY11" s="743"/>
      <c r="HQZ11" s="743"/>
      <c r="HRA11" s="743"/>
      <c r="HRB11" s="743"/>
      <c r="HRC11" s="743"/>
      <c r="HRD11" s="743"/>
      <c r="HRE11" s="743"/>
      <c r="HRF11" s="743"/>
      <c r="HRG11" s="743"/>
      <c r="HRH11" s="743"/>
      <c r="HRI11" s="743"/>
      <c r="HRJ11" s="743"/>
      <c r="HRK11" s="743"/>
      <c r="HRL11" s="743"/>
      <c r="HRM11" s="743"/>
      <c r="HRN11" s="743"/>
      <c r="HRO11" s="743"/>
      <c r="HRP11" s="743"/>
      <c r="HRQ11" s="743"/>
      <c r="HRR11" s="743"/>
      <c r="HRS11" s="743"/>
      <c r="HRT11" s="743"/>
      <c r="HRU11" s="743"/>
      <c r="HRV11" s="743"/>
      <c r="HRW11" s="743"/>
      <c r="HRX11" s="743"/>
      <c r="HRY11" s="743"/>
      <c r="HRZ11" s="743"/>
      <c r="HSA11" s="743"/>
      <c r="HSB11" s="743"/>
      <c r="HSC11" s="743"/>
      <c r="HSD11" s="743"/>
      <c r="HSE11" s="743"/>
      <c r="HSF11" s="743"/>
      <c r="HSG11" s="743"/>
      <c r="HSH11" s="743"/>
      <c r="HSI11" s="743"/>
      <c r="HSJ11" s="743"/>
      <c r="HSK11" s="743"/>
      <c r="HSL11" s="743"/>
      <c r="HSM11" s="743"/>
      <c r="HSN11" s="743"/>
      <c r="HSO11" s="743"/>
      <c r="HSP11" s="743"/>
      <c r="HSQ11" s="743"/>
      <c r="HSR11" s="743"/>
      <c r="HSS11" s="743"/>
      <c r="HST11" s="743"/>
      <c r="HSU11" s="743"/>
      <c r="HSV11" s="743"/>
      <c r="HSW11" s="743"/>
      <c r="HSX11" s="743"/>
      <c r="HSY11" s="743"/>
      <c r="HSZ11" s="743"/>
      <c r="HTA11" s="743"/>
      <c r="HTB11" s="743"/>
      <c r="HTC11" s="743"/>
      <c r="HTD11" s="743"/>
      <c r="HTE11" s="743"/>
      <c r="HTF11" s="743"/>
      <c r="HTG11" s="743"/>
      <c r="HTH11" s="743"/>
      <c r="HTI11" s="743"/>
      <c r="HTJ11" s="743"/>
      <c r="HTK11" s="743"/>
      <c r="HTL11" s="743"/>
      <c r="HTM11" s="743"/>
      <c r="HTN11" s="743"/>
      <c r="HTO11" s="743"/>
      <c r="HTP11" s="743"/>
      <c r="HTQ11" s="743"/>
      <c r="HTR11" s="743"/>
      <c r="HTS11" s="743"/>
      <c r="HTT11" s="743"/>
      <c r="HTU11" s="743"/>
      <c r="HTV11" s="743"/>
      <c r="HTW11" s="743"/>
      <c r="HTX11" s="743"/>
      <c r="HTY11" s="743"/>
      <c r="HTZ11" s="743"/>
      <c r="HUA11" s="743"/>
      <c r="HUB11" s="743"/>
      <c r="HUC11" s="743"/>
      <c r="HUD11" s="743"/>
      <c r="HUE11" s="743"/>
      <c r="HUF11" s="743"/>
      <c r="HUG11" s="743"/>
      <c r="HUH11" s="743"/>
      <c r="HUI11" s="743"/>
      <c r="HUJ11" s="743"/>
      <c r="HUK11" s="743"/>
      <c r="HUL11" s="743"/>
      <c r="HUM11" s="743"/>
      <c r="HUN11" s="743"/>
      <c r="HUO11" s="743"/>
      <c r="HUP11" s="743"/>
      <c r="HUQ11" s="743"/>
      <c r="HUR11" s="743"/>
      <c r="HUS11" s="743"/>
      <c r="HUT11" s="743"/>
      <c r="HUU11" s="743"/>
      <c r="HUV11" s="743"/>
      <c r="HUW11" s="743"/>
      <c r="HUX11" s="743"/>
      <c r="HUY11" s="743"/>
      <c r="HUZ11" s="743"/>
      <c r="HVA11" s="743"/>
      <c r="HVB11" s="743"/>
      <c r="HVC11" s="743"/>
      <c r="HVD11" s="743"/>
      <c r="HVE11" s="743"/>
      <c r="HVF11" s="743"/>
      <c r="HVG11" s="743"/>
      <c r="HVH11" s="743"/>
      <c r="HVI11" s="743"/>
      <c r="HVJ11" s="743"/>
      <c r="HVK11" s="743"/>
      <c r="HVL11" s="743"/>
      <c r="HVM11" s="743"/>
      <c r="HVN11" s="743"/>
      <c r="HVO11" s="743"/>
      <c r="HVP11" s="743"/>
      <c r="HVQ11" s="743"/>
      <c r="HVR11" s="743"/>
      <c r="HVS11" s="743"/>
      <c r="HVT11" s="743"/>
      <c r="HVU11" s="743"/>
      <c r="HVV11" s="743"/>
      <c r="HVW11" s="743"/>
      <c r="HVX11" s="743"/>
      <c r="HVY11" s="743"/>
      <c r="HVZ11" s="743"/>
      <c r="HWA11" s="743"/>
      <c r="HWB11" s="743"/>
      <c r="HWC11" s="743"/>
      <c r="HWD11" s="743"/>
      <c r="HWE11" s="743"/>
      <c r="HWF11" s="743"/>
      <c r="HWG11" s="743"/>
      <c r="HWH11" s="743"/>
      <c r="HWI11" s="743"/>
      <c r="HWJ11" s="743"/>
      <c r="HWK11" s="743"/>
      <c r="HWL11" s="743"/>
      <c r="HWM11" s="743"/>
      <c r="HWN11" s="743"/>
      <c r="HWO11" s="743"/>
      <c r="HWP11" s="743"/>
      <c r="HWQ11" s="743"/>
      <c r="HWR11" s="743"/>
      <c r="HWS11" s="743"/>
      <c r="HWT11" s="743"/>
      <c r="HWU11" s="743"/>
      <c r="HWV11" s="743"/>
      <c r="HWW11" s="743"/>
      <c r="HWX11" s="743"/>
      <c r="HWY11" s="743"/>
      <c r="HWZ11" s="743"/>
      <c r="HXA11" s="743"/>
      <c r="HXB11" s="743"/>
      <c r="HXC11" s="743"/>
      <c r="HXD11" s="743"/>
      <c r="HXE11" s="743"/>
      <c r="HXF11" s="743"/>
      <c r="HXG11" s="743"/>
      <c r="HXH11" s="743"/>
      <c r="HXI11" s="743"/>
      <c r="HXJ11" s="743"/>
      <c r="HXK11" s="743"/>
      <c r="HXL11" s="743"/>
      <c r="HXM11" s="743"/>
      <c r="HXN11" s="743"/>
      <c r="HXO11" s="743"/>
      <c r="HXP11" s="743"/>
      <c r="HXQ11" s="743"/>
      <c r="HXR11" s="743"/>
      <c r="HXS11" s="743"/>
      <c r="HXT11" s="743"/>
      <c r="HXU11" s="743"/>
      <c r="HXV11" s="743"/>
      <c r="HXW11" s="743"/>
      <c r="HXX11" s="743"/>
      <c r="HXY11" s="743"/>
      <c r="HXZ11" s="743"/>
      <c r="HYA11" s="743"/>
      <c r="HYB11" s="743"/>
      <c r="HYC11" s="743"/>
      <c r="HYD11" s="743"/>
      <c r="HYE11" s="743"/>
      <c r="HYF11" s="743"/>
      <c r="HYG11" s="743"/>
      <c r="HYH11" s="743"/>
      <c r="HYI11" s="743"/>
      <c r="HYJ11" s="743"/>
      <c r="HYK11" s="743"/>
      <c r="HYL11" s="743"/>
      <c r="HYM11" s="743"/>
      <c r="HYN11" s="743"/>
      <c r="HYO11" s="743"/>
      <c r="HYP11" s="743"/>
      <c r="HYQ11" s="743"/>
      <c r="HYR11" s="743"/>
      <c r="HYS11" s="743"/>
      <c r="HYT11" s="743"/>
      <c r="HYU11" s="743"/>
      <c r="HYV11" s="743"/>
      <c r="HYW11" s="743"/>
      <c r="HYX11" s="743"/>
      <c r="HYY11" s="743"/>
      <c r="HYZ11" s="743"/>
      <c r="HZA11" s="743"/>
      <c r="HZB11" s="743"/>
      <c r="HZC11" s="743"/>
      <c r="HZD11" s="743"/>
      <c r="HZE11" s="743"/>
      <c r="HZF11" s="743"/>
      <c r="HZG11" s="743"/>
      <c r="HZH11" s="743"/>
      <c r="HZI11" s="743"/>
      <c r="HZJ11" s="743"/>
      <c r="HZK11" s="743"/>
      <c r="HZL11" s="743"/>
      <c r="HZM11" s="743"/>
      <c r="HZN11" s="743"/>
      <c r="HZO11" s="743"/>
      <c r="HZP11" s="743"/>
      <c r="HZQ11" s="743"/>
      <c r="HZR11" s="743"/>
      <c r="HZS11" s="743"/>
      <c r="HZT11" s="743"/>
      <c r="HZU11" s="743"/>
      <c r="HZV11" s="743"/>
      <c r="HZW11" s="743"/>
      <c r="HZX11" s="743"/>
      <c r="HZY11" s="743"/>
      <c r="HZZ11" s="743"/>
      <c r="IAA11" s="743"/>
      <c r="IAB11" s="743"/>
      <c r="IAC11" s="743"/>
      <c r="IAD11" s="743"/>
      <c r="IAE11" s="743"/>
      <c r="IAF11" s="743"/>
      <c r="IAG11" s="743"/>
      <c r="IAH11" s="743"/>
      <c r="IAI11" s="743"/>
      <c r="IAJ11" s="743"/>
      <c r="IAK11" s="743"/>
      <c r="IAL11" s="743"/>
      <c r="IAM11" s="743"/>
      <c r="IAN11" s="743"/>
      <c r="IAO11" s="743"/>
      <c r="IAP11" s="743"/>
      <c r="IAQ11" s="743"/>
      <c r="IAR11" s="743"/>
      <c r="IAS11" s="743"/>
      <c r="IAT11" s="743"/>
      <c r="IAU11" s="743"/>
      <c r="IAV11" s="743"/>
      <c r="IAW11" s="743"/>
      <c r="IAX11" s="743"/>
      <c r="IAY11" s="743"/>
      <c r="IAZ11" s="743"/>
      <c r="IBA11" s="743"/>
      <c r="IBB11" s="743"/>
      <c r="IBC11" s="743"/>
      <c r="IBD11" s="743"/>
      <c r="IBE11" s="743"/>
      <c r="IBF11" s="743"/>
      <c r="IBG11" s="743"/>
      <c r="IBH11" s="743"/>
      <c r="IBI11" s="743"/>
      <c r="IBJ11" s="743"/>
      <c r="IBK11" s="743"/>
      <c r="IBL11" s="743"/>
      <c r="IBM11" s="743"/>
      <c r="IBN11" s="743"/>
      <c r="IBO11" s="743"/>
      <c r="IBP11" s="743"/>
      <c r="IBQ11" s="743"/>
      <c r="IBR11" s="743"/>
      <c r="IBS11" s="743"/>
      <c r="IBT11" s="743"/>
      <c r="IBU11" s="743"/>
      <c r="IBV11" s="743"/>
      <c r="IBW11" s="743"/>
      <c r="IBX11" s="743"/>
      <c r="IBY11" s="743"/>
      <c r="IBZ11" s="743"/>
      <c r="ICA11" s="743"/>
      <c r="ICB11" s="743"/>
      <c r="ICC11" s="743"/>
      <c r="ICD11" s="743"/>
      <c r="ICE11" s="743"/>
      <c r="ICF11" s="743"/>
      <c r="ICG11" s="743"/>
      <c r="ICH11" s="743"/>
      <c r="ICI11" s="743"/>
      <c r="ICJ11" s="743"/>
      <c r="ICK11" s="743"/>
      <c r="ICL11" s="743"/>
      <c r="ICM11" s="743"/>
      <c r="ICN11" s="743"/>
      <c r="ICO11" s="743"/>
      <c r="ICP11" s="743"/>
      <c r="ICQ11" s="743"/>
      <c r="ICR11" s="743"/>
      <c r="ICS11" s="743"/>
      <c r="ICT11" s="743"/>
      <c r="ICU11" s="743"/>
      <c r="ICV11" s="743"/>
      <c r="ICW11" s="743"/>
      <c r="ICX11" s="743"/>
      <c r="ICY11" s="743"/>
      <c r="ICZ11" s="743"/>
      <c r="IDA11" s="743"/>
      <c r="IDB11" s="743"/>
      <c r="IDC11" s="743"/>
      <c r="IDD11" s="743"/>
      <c r="IDE11" s="743"/>
      <c r="IDF11" s="743"/>
      <c r="IDG11" s="743"/>
      <c r="IDH11" s="743"/>
      <c r="IDI11" s="743"/>
      <c r="IDJ11" s="743"/>
      <c r="IDK11" s="743"/>
      <c r="IDL11" s="743"/>
      <c r="IDM11" s="743"/>
      <c r="IDN11" s="743"/>
      <c r="IDO11" s="743"/>
      <c r="IDP11" s="743"/>
      <c r="IDQ11" s="743"/>
      <c r="IDR11" s="743"/>
      <c r="IDS11" s="743"/>
      <c r="IDT11" s="743"/>
      <c r="IDU11" s="743"/>
      <c r="IDV11" s="743"/>
      <c r="IDW11" s="743"/>
      <c r="IDX11" s="743"/>
      <c r="IDY11" s="743"/>
      <c r="IDZ11" s="743"/>
      <c r="IEA11" s="743"/>
      <c r="IEB11" s="743"/>
      <c r="IEC11" s="743"/>
      <c r="IED11" s="743"/>
      <c r="IEE11" s="743"/>
      <c r="IEF11" s="743"/>
      <c r="IEG11" s="743"/>
      <c r="IEH11" s="743"/>
      <c r="IEI11" s="743"/>
      <c r="IEJ11" s="743"/>
      <c r="IEK11" s="743"/>
      <c r="IEL11" s="743"/>
      <c r="IEM11" s="743"/>
      <c r="IEN11" s="743"/>
      <c r="IEO11" s="743"/>
      <c r="IEP11" s="743"/>
      <c r="IEQ11" s="743"/>
      <c r="IER11" s="743"/>
      <c r="IES11" s="743"/>
      <c r="IET11" s="743"/>
      <c r="IEU11" s="743"/>
      <c r="IEV11" s="743"/>
      <c r="IEW11" s="743"/>
      <c r="IEX11" s="743"/>
      <c r="IEY11" s="743"/>
      <c r="IEZ11" s="743"/>
      <c r="IFA11" s="743"/>
      <c r="IFB11" s="743"/>
      <c r="IFC11" s="743"/>
      <c r="IFD11" s="743"/>
      <c r="IFE11" s="743"/>
      <c r="IFF11" s="743"/>
      <c r="IFG11" s="743"/>
      <c r="IFH11" s="743"/>
      <c r="IFI11" s="743"/>
      <c r="IFJ11" s="743"/>
      <c r="IFK11" s="743"/>
      <c r="IFL11" s="743"/>
      <c r="IFM11" s="743"/>
      <c r="IFN11" s="743"/>
      <c r="IFO11" s="743"/>
      <c r="IFP11" s="743"/>
      <c r="IFQ11" s="743"/>
      <c r="IFR11" s="743"/>
      <c r="IFS11" s="743"/>
      <c r="IFT11" s="743"/>
      <c r="IFU11" s="743"/>
      <c r="IFV11" s="743"/>
      <c r="IFW11" s="743"/>
      <c r="IFX11" s="743"/>
      <c r="IFY11" s="743"/>
      <c r="IFZ11" s="743"/>
      <c r="IGA11" s="743"/>
      <c r="IGB11" s="743"/>
      <c r="IGC11" s="743"/>
      <c r="IGD11" s="743"/>
      <c r="IGE11" s="743"/>
      <c r="IGF11" s="743"/>
      <c r="IGG11" s="743"/>
      <c r="IGH11" s="743"/>
      <c r="IGI11" s="743"/>
      <c r="IGJ11" s="743"/>
      <c r="IGK11" s="743"/>
      <c r="IGL11" s="743"/>
      <c r="IGM11" s="743"/>
      <c r="IGN11" s="743"/>
      <c r="IGO11" s="743"/>
      <c r="IGP11" s="743"/>
      <c r="IGQ11" s="743"/>
      <c r="IGR11" s="743"/>
      <c r="IGS11" s="743"/>
      <c r="IGT11" s="743"/>
      <c r="IGU11" s="743"/>
      <c r="IGV11" s="743"/>
      <c r="IGW11" s="743"/>
      <c r="IGX11" s="743"/>
      <c r="IGY11" s="743"/>
      <c r="IGZ11" s="743"/>
      <c r="IHA11" s="743"/>
      <c r="IHB11" s="743"/>
      <c r="IHC11" s="743"/>
      <c r="IHD11" s="743"/>
      <c r="IHE11" s="743"/>
      <c r="IHF11" s="743"/>
      <c r="IHG11" s="743"/>
      <c r="IHH11" s="743"/>
      <c r="IHI11" s="743"/>
      <c r="IHJ11" s="743"/>
      <c r="IHK11" s="743"/>
      <c r="IHL11" s="743"/>
      <c r="IHM11" s="743"/>
      <c r="IHN11" s="743"/>
      <c r="IHO11" s="743"/>
      <c r="IHP11" s="743"/>
      <c r="IHQ11" s="743"/>
      <c r="IHR11" s="743"/>
      <c r="IHS11" s="743"/>
      <c r="IHT11" s="743"/>
      <c r="IHU11" s="743"/>
      <c r="IHV11" s="743"/>
      <c r="IHW11" s="743"/>
      <c r="IHX11" s="743"/>
      <c r="IHY11" s="743"/>
      <c r="IHZ11" s="743"/>
      <c r="IIA11" s="743"/>
      <c r="IIB11" s="743"/>
      <c r="IIC11" s="743"/>
      <c r="IID11" s="743"/>
      <c r="IIE11" s="743"/>
      <c r="IIF11" s="743"/>
      <c r="IIG11" s="743"/>
      <c r="IIH11" s="743"/>
      <c r="III11" s="743"/>
      <c r="IIJ11" s="743"/>
      <c r="IIK11" s="743"/>
      <c r="IIL11" s="743"/>
      <c r="IIM11" s="743"/>
      <c r="IIN11" s="743"/>
      <c r="IIO11" s="743"/>
      <c r="IIP11" s="743"/>
      <c r="IIQ11" s="743"/>
      <c r="IIR11" s="743"/>
      <c r="IIS11" s="743"/>
      <c r="IIT11" s="743"/>
      <c r="IIU11" s="743"/>
      <c r="IIV11" s="743"/>
      <c r="IIW11" s="743"/>
      <c r="IIX11" s="743"/>
      <c r="IIY11" s="743"/>
      <c r="IIZ11" s="743"/>
      <c r="IJA11" s="743"/>
      <c r="IJB11" s="743"/>
      <c r="IJC11" s="743"/>
      <c r="IJD11" s="743"/>
      <c r="IJE11" s="743"/>
      <c r="IJF11" s="743"/>
      <c r="IJG11" s="743"/>
      <c r="IJH11" s="743"/>
      <c r="IJI11" s="743"/>
      <c r="IJJ11" s="743"/>
      <c r="IJK11" s="743"/>
      <c r="IJL11" s="743"/>
      <c r="IJM11" s="743"/>
      <c r="IJN11" s="743"/>
      <c r="IJO11" s="743"/>
      <c r="IJP11" s="743"/>
      <c r="IJQ11" s="743"/>
      <c r="IJR11" s="743"/>
      <c r="IJS11" s="743"/>
      <c r="IJT11" s="743"/>
      <c r="IJU11" s="743"/>
      <c r="IJV11" s="743"/>
      <c r="IJW11" s="743"/>
      <c r="IJX11" s="743"/>
      <c r="IJY11" s="743"/>
      <c r="IJZ11" s="743"/>
      <c r="IKA11" s="743"/>
      <c r="IKB11" s="743"/>
      <c r="IKC11" s="743"/>
      <c r="IKD11" s="743"/>
      <c r="IKE11" s="743"/>
      <c r="IKF11" s="743"/>
      <c r="IKG11" s="743"/>
      <c r="IKH11" s="743"/>
      <c r="IKI11" s="743"/>
      <c r="IKJ11" s="743"/>
      <c r="IKK11" s="743"/>
      <c r="IKL11" s="743"/>
      <c r="IKM11" s="743"/>
      <c r="IKN11" s="743"/>
      <c r="IKO11" s="743"/>
      <c r="IKP11" s="743"/>
      <c r="IKQ11" s="743"/>
      <c r="IKR11" s="743"/>
      <c r="IKS11" s="743"/>
      <c r="IKT11" s="743"/>
      <c r="IKU11" s="743"/>
      <c r="IKV11" s="743"/>
      <c r="IKW11" s="743"/>
      <c r="IKX11" s="743"/>
      <c r="IKY11" s="743"/>
      <c r="IKZ11" s="743"/>
      <c r="ILA11" s="743"/>
      <c r="ILB11" s="743"/>
      <c r="ILC11" s="743"/>
      <c r="ILD11" s="743"/>
      <c r="ILE11" s="743"/>
      <c r="ILF11" s="743"/>
      <c r="ILG11" s="743"/>
      <c r="ILH11" s="743"/>
      <c r="ILI11" s="743"/>
      <c r="ILJ11" s="743"/>
      <c r="ILK11" s="743"/>
      <c r="ILL11" s="743"/>
      <c r="ILM11" s="743"/>
      <c r="ILN11" s="743"/>
      <c r="ILO11" s="743"/>
      <c r="ILP11" s="743"/>
      <c r="ILQ11" s="743"/>
      <c r="ILR11" s="743"/>
      <c r="ILS11" s="743"/>
      <c r="ILT11" s="743"/>
      <c r="ILU11" s="743"/>
      <c r="ILV11" s="743"/>
      <c r="ILW11" s="743"/>
      <c r="ILX11" s="743"/>
      <c r="ILY11" s="743"/>
      <c r="ILZ11" s="743"/>
      <c r="IMA11" s="743"/>
      <c r="IMB11" s="743"/>
      <c r="IMC11" s="743"/>
      <c r="IMD11" s="743"/>
      <c r="IME11" s="743"/>
      <c r="IMF11" s="743"/>
      <c r="IMG11" s="743"/>
      <c r="IMH11" s="743"/>
      <c r="IMI11" s="743"/>
      <c r="IMJ11" s="743"/>
      <c r="IMK11" s="743"/>
      <c r="IML11" s="743"/>
      <c r="IMM11" s="743"/>
      <c r="IMN11" s="743"/>
      <c r="IMO11" s="743"/>
      <c r="IMP11" s="743"/>
      <c r="IMQ11" s="743"/>
      <c r="IMR11" s="743"/>
      <c r="IMS11" s="743"/>
      <c r="IMT11" s="743"/>
      <c r="IMU11" s="743"/>
      <c r="IMV11" s="743"/>
      <c r="IMW11" s="743"/>
      <c r="IMX11" s="743"/>
      <c r="IMY11" s="743"/>
      <c r="IMZ11" s="743"/>
      <c r="INA11" s="743"/>
      <c r="INB11" s="743"/>
      <c r="INC11" s="743"/>
      <c r="IND11" s="743"/>
      <c r="INE11" s="743"/>
      <c r="INF11" s="743"/>
      <c r="ING11" s="743"/>
      <c r="INH11" s="743"/>
      <c r="INI11" s="743"/>
      <c r="INJ11" s="743"/>
      <c r="INK11" s="743"/>
      <c r="INL11" s="743"/>
      <c r="INM11" s="743"/>
      <c r="INN11" s="743"/>
      <c r="INO11" s="743"/>
      <c r="INP11" s="743"/>
      <c r="INQ11" s="743"/>
      <c r="INR11" s="743"/>
      <c r="INS11" s="743"/>
      <c r="INT11" s="743"/>
      <c r="INU11" s="743"/>
      <c r="INV11" s="743"/>
      <c r="INW11" s="743"/>
      <c r="INX11" s="743"/>
      <c r="INY11" s="743"/>
      <c r="INZ11" s="743"/>
      <c r="IOA11" s="743"/>
      <c r="IOB11" s="743"/>
      <c r="IOC11" s="743"/>
      <c r="IOD11" s="743"/>
      <c r="IOE11" s="743"/>
      <c r="IOF11" s="743"/>
      <c r="IOG11" s="743"/>
      <c r="IOH11" s="743"/>
      <c r="IOI11" s="743"/>
      <c r="IOJ11" s="743"/>
      <c r="IOK11" s="743"/>
      <c r="IOL11" s="743"/>
      <c r="IOM11" s="743"/>
      <c r="ION11" s="743"/>
      <c r="IOO11" s="743"/>
      <c r="IOP11" s="743"/>
      <c r="IOQ11" s="743"/>
      <c r="IOR11" s="743"/>
      <c r="IOS11" s="743"/>
      <c r="IOT11" s="743"/>
      <c r="IOU11" s="743"/>
      <c r="IOV11" s="743"/>
      <c r="IOW11" s="743"/>
      <c r="IOX11" s="743"/>
      <c r="IOY11" s="743"/>
      <c r="IOZ11" s="743"/>
      <c r="IPA11" s="743"/>
      <c r="IPB11" s="743"/>
      <c r="IPC11" s="743"/>
      <c r="IPD11" s="743"/>
      <c r="IPE11" s="743"/>
      <c r="IPF11" s="743"/>
      <c r="IPG11" s="743"/>
      <c r="IPH11" s="743"/>
      <c r="IPI11" s="743"/>
      <c r="IPJ11" s="743"/>
      <c r="IPK11" s="743"/>
      <c r="IPL11" s="743"/>
      <c r="IPM11" s="743"/>
      <c r="IPN11" s="743"/>
      <c r="IPO11" s="743"/>
      <c r="IPP11" s="743"/>
      <c r="IPQ11" s="743"/>
      <c r="IPR11" s="743"/>
      <c r="IPS11" s="743"/>
      <c r="IPT11" s="743"/>
      <c r="IPU11" s="743"/>
      <c r="IPV11" s="743"/>
      <c r="IPW11" s="743"/>
      <c r="IPX11" s="743"/>
      <c r="IPY11" s="743"/>
      <c r="IPZ11" s="743"/>
      <c r="IQA11" s="743"/>
      <c r="IQB11" s="743"/>
      <c r="IQC11" s="743"/>
      <c r="IQD11" s="743"/>
      <c r="IQE11" s="743"/>
      <c r="IQF11" s="743"/>
      <c r="IQG11" s="743"/>
      <c r="IQH11" s="743"/>
      <c r="IQI11" s="743"/>
      <c r="IQJ11" s="743"/>
      <c r="IQK11" s="743"/>
      <c r="IQL11" s="743"/>
      <c r="IQM11" s="743"/>
      <c r="IQN11" s="743"/>
      <c r="IQO11" s="743"/>
      <c r="IQP11" s="743"/>
      <c r="IQQ11" s="743"/>
      <c r="IQR11" s="743"/>
      <c r="IQS11" s="743"/>
      <c r="IQT11" s="743"/>
      <c r="IQU11" s="743"/>
      <c r="IQV11" s="743"/>
      <c r="IQW11" s="743"/>
      <c r="IQX11" s="743"/>
      <c r="IQY11" s="743"/>
      <c r="IQZ11" s="743"/>
      <c r="IRA11" s="743"/>
      <c r="IRB11" s="743"/>
      <c r="IRC11" s="743"/>
      <c r="IRD11" s="743"/>
      <c r="IRE11" s="743"/>
      <c r="IRF11" s="743"/>
      <c r="IRG11" s="743"/>
      <c r="IRH11" s="743"/>
      <c r="IRI11" s="743"/>
      <c r="IRJ11" s="743"/>
      <c r="IRK11" s="743"/>
      <c r="IRL11" s="743"/>
      <c r="IRM11" s="743"/>
      <c r="IRN11" s="743"/>
      <c r="IRO11" s="743"/>
      <c r="IRP11" s="743"/>
      <c r="IRQ11" s="743"/>
      <c r="IRR11" s="743"/>
      <c r="IRS11" s="743"/>
      <c r="IRT11" s="743"/>
      <c r="IRU11" s="743"/>
      <c r="IRV11" s="743"/>
      <c r="IRW11" s="743"/>
      <c r="IRX11" s="743"/>
      <c r="IRY11" s="743"/>
      <c r="IRZ11" s="743"/>
      <c r="ISA11" s="743"/>
      <c r="ISB11" s="743"/>
      <c r="ISC11" s="743"/>
      <c r="ISD11" s="743"/>
      <c r="ISE11" s="743"/>
      <c r="ISF11" s="743"/>
      <c r="ISG11" s="743"/>
      <c r="ISH11" s="743"/>
      <c r="ISI11" s="743"/>
      <c r="ISJ11" s="743"/>
      <c r="ISK11" s="743"/>
      <c r="ISL11" s="743"/>
      <c r="ISM11" s="743"/>
      <c r="ISN11" s="743"/>
      <c r="ISO11" s="743"/>
      <c r="ISP11" s="743"/>
      <c r="ISQ11" s="743"/>
      <c r="ISR11" s="743"/>
      <c r="ISS11" s="743"/>
      <c r="IST11" s="743"/>
      <c r="ISU11" s="743"/>
      <c r="ISV11" s="743"/>
      <c r="ISW11" s="743"/>
      <c r="ISX11" s="743"/>
      <c r="ISY11" s="743"/>
      <c r="ISZ11" s="743"/>
      <c r="ITA11" s="743"/>
      <c r="ITB11" s="743"/>
      <c r="ITC11" s="743"/>
      <c r="ITD11" s="743"/>
      <c r="ITE11" s="743"/>
      <c r="ITF11" s="743"/>
      <c r="ITG11" s="743"/>
      <c r="ITH11" s="743"/>
      <c r="ITI11" s="743"/>
      <c r="ITJ11" s="743"/>
      <c r="ITK11" s="743"/>
      <c r="ITL11" s="743"/>
      <c r="ITM11" s="743"/>
      <c r="ITN11" s="743"/>
      <c r="ITO11" s="743"/>
      <c r="ITP11" s="743"/>
      <c r="ITQ11" s="743"/>
      <c r="ITR11" s="743"/>
      <c r="ITS11" s="743"/>
      <c r="ITT11" s="743"/>
      <c r="ITU11" s="743"/>
      <c r="ITV11" s="743"/>
      <c r="ITW11" s="743"/>
      <c r="ITX11" s="743"/>
      <c r="ITY11" s="743"/>
      <c r="ITZ11" s="743"/>
      <c r="IUA11" s="743"/>
      <c r="IUB11" s="743"/>
      <c r="IUC11" s="743"/>
      <c r="IUD11" s="743"/>
      <c r="IUE11" s="743"/>
      <c r="IUF11" s="743"/>
      <c r="IUG11" s="743"/>
      <c r="IUH11" s="743"/>
      <c r="IUI11" s="743"/>
      <c r="IUJ11" s="743"/>
      <c r="IUK11" s="743"/>
      <c r="IUL11" s="743"/>
      <c r="IUM11" s="743"/>
      <c r="IUN11" s="743"/>
      <c r="IUO11" s="743"/>
      <c r="IUP11" s="743"/>
      <c r="IUQ11" s="743"/>
      <c r="IUR11" s="743"/>
      <c r="IUS11" s="743"/>
      <c r="IUT11" s="743"/>
      <c r="IUU11" s="743"/>
      <c r="IUV11" s="743"/>
      <c r="IUW11" s="743"/>
      <c r="IUX11" s="743"/>
      <c r="IUY11" s="743"/>
      <c r="IUZ11" s="743"/>
      <c r="IVA11" s="743"/>
      <c r="IVB11" s="743"/>
      <c r="IVC11" s="743"/>
      <c r="IVD11" s="743"/>
      <c r="IVE11" s="743"/>
      <c r="IVF11" s="743"/>
      <c r="IVG11" s="743"/>
      <c r="IVH11" s="743"/>
      <c r="IVI11" s="743"/>
      <c r="IVJ11" s="743"/>
      <c r="IVK11" s="743"/>
      <c r="IVL11" s="743"/>
      <c r="IVM11" s="743"/>
      <c r="IVN11" s="743"/>
      <c r="IVO11" s="743"/>
      <c r="IVP11" s="743"/>
      <c r="IVQ11" s="743"/>
      <c r="IVR11" s="743"/>
      <c r="IVS11" s="743"/>
      <c r="IVT11" s="743"/>
      <c r="IVU11" s="743"/>
      <c r="IVV11" s="743"/>
      <c r="IVW11" s="743"/>
      <c r="IVX11" s="743"/>
      <c r="IVY11" s="743"/>
      <c r="IVZ11" s="743"/>
      <c r="IWA11" s="743"/>
      <c r="IWB11" s="743"/>
      <c r="IWC11" s="743"/>
      <c r="IWD11" s="743"/>
      <c r="IWE11" s="743"/>
      <c r="IWF11" s="743"/>
      <c r="IWG11" s="743"/>
      <c r="IWH11" s="743"/>
      <c r="IWI11" s="743"/>
      <c r="IWJ11" s="743"/>
      <c r="IWK11" s="743"/>
      <c r="IWL11" s="743"/>
      <c r="IWM11" s="743"/>
      <c r="IWN11" s="743"/>
      <c r="IWO11" s="743"/>
      <c r="IWP11" s="743"/>
      <c r="IWQ11" s="743"/>
      <c r="IWR11" s="743"/>
      <c r="IWS11" s="743"/>
      <c r="IWT11" s="743"/>
      <c r="IWU11" s="743"/>
      <c r="IWV11" s="743"/>
      <c r="IWW11" s="743"/>
      <c r="IWX11" s="743"/>
      <c r="IWY11" s="743"/>
      <c r="IWZ11" s="743"/>
      <c r="IXA11" s="743"/>
      <c r="IXB11" s="743"/>
      <c r="IXC11" s="743"/>
      <c r="IXD11" s="743"/>
      <c r="IXE11" s="743"/>
      <c r="IXF11" s="743"/>
      <c r="IXG11" s="743"/>
      <c r="IXH11" s="743"/>
      <c r="IXI11" s="743"/>
      <c r="IXJ11" s="743"/>
      <c r="IXK11" s="743"/>
      <c r="IXL11" s="743"/>
      <c r="IXM11" s="743"/>
      <c r="IXN11" s="743"/>
      <c r="IXO11" s="743"/>
      <c r="IXP11" s="743"/>
      <c r="IXQ11" s="743"/>
      <c r="IXR11" s="743"/>
      <c r="IXS11" s="743"/>
      <c r="IXT11" s="743"/>
      <c r="IXU11" s="743"/>
      <c r="IXV11" s="743"/>
      <c r="IXW11" s="743"/>
      <c r="IXX11" s="743"/>
      <c r="IXY11" s="743"/>
      <c r="IXZ11" s="743"/>
      <c r="IYA11" s="743"/>
      <c r="IYB11" s="743"/>
      <c r="IYC11" s="743"/>
      <c r="IYD11" s="743"/>
      <c r="IYE11" s="743"/>
      <c r="IYF11" s="743"/>
      <c r="IYG11" s="743"/>
      <c r="IYH11" s="743"/>
      <c r="IYI11" s="743"/>
      <c r="IYJ11" s="743"/>
      <c r="IYK11" s="743"/>
      <c r="IYL11" s="743"/>
      <c r="IYM11" s="743"/>
      <c r="IYN11" s="743"/>
      <c r="IYO11" s="743"/>
      <c r="IYP11" s="743"/>
      <c r="IYQ11" s="743"/>
      <c r="IYR11" s="743"/>
      <c r="IYS11" s="743"/>
      <c r="IYT11" s="743"/>
      <c r="IYU11" s="743"/>
      <c r="IYV11" s="743"/>
      <c r="IYW11" s="743"/>
      <c r="IYX11" s="743"/>
      <c r="IYY11" s="743"/>
      <c r="IYZ11" s="743"/>
      <c r="IZA11" s="743"/>
      <c r="IZB11" s="743"/>
      <c r="IZC11" s="743"/>
      <c r="IZD11" s="743"/>
      <c r="IZE11" s="743"/>
      <c r="IZF11" s="743"/>
      <c r="IZG11" s="743"/>
      <c r="IZH11" s="743"/>
      <c r="IZI11" s="743"/>
      <c r="IZJ11" s="743"/>
      <c r="IZK11" s="743"/>
      <c r="IZL11" s="743"/>
      <c r="IZM11" s="743"/>
      <c r="IZN11" s="743"/>
      <c r="IZO11" s="743"/>
      <c r="IZP11" s="743"/>
      <c r="IZQ11" s="743"/>
      <c r="IZR11" s="743"/>
      <c r="IZS11" s="743"/>
      <c r="IZT11" s="743"/>
      <c r="IZU11" s="743"/>
      <c r="IZV11" s="743"/>
      <c r="IZW11" s="743"/>
      <c r="IZX11" s="743"/>
      <c r="IZY11" s="743"/>
      <c r="IZZ11" s="743"/>
      <c r="JAA11" s="743"/>
      <c r="JAB11" s="743"/>
      <c r="JAC11" s="743"/>
      <c r="JAD11" s="743"/>
      <c r="JAE11" s="743"/>
      <c r="JAF11" s="743"/>
      <c r="JAG11" s="743"/>
      <c r="JAH11" s="743"/>
      <c r="JAI11" s="743"/>
      <c r="JAJ11" s="743"/>
      <c r="JAK11" s="743"/>
      <c r="JAL11" s="743"/>
      <c r="JAM11" s="743"/>
      <c r="JAN11" s="743"/>
      <c r="JAO11" s="743"/>
      <c r="JAP11" s="743"/>
      <c r="JAQ11" s="743"/>
      <c r="JAR11" s="743"/>
      <c r="JAS11" s="743"/>
      <c r="JAT11" s="743"/>
      <c r="JAU11" s="743"/>
      <c r="JAV11" s="743"/>
      <c r="JAW11" s="743"/>
      <c r="JAX11" s="743"/>
      <c r="JAY11" s="743"/>
      <c r="JAZ11" s="743"/>
      <c r="JBA11" s="743"/>
      <c r="JBB11" s="743"/>
      <c r="JBC11" s="743"/>
      <c r="JBD11" s="743"/>
      <c r="JBE11" s="743"/>
      <c r="JBF11" s="743"/>
      <c r="JBG11" s="743"/>
      <c r="JBH11" s="743"/>
      <c r="JBI11" s="743"/>
      <c r="JBJ11" s="743"/>
      <c r="JBK11" s="743"/>
      <c r="JBL11" s="743"/>
      <c r="JBM11" s="743"/>
      <c r="JBN11" s="743"/>
      <c r="JBO11" s="743"/>
      <c r="JBP11" s="743"/>
      <c r="JBQ11" s="743"/>
      <c r="JBR11" s="743"/>
      <c r="JBS11" s="743"/>
      <c r="JBT11" s="743"/>
      <c r="JBU11" s="743"/>
      <c r="JBV11" s="743"/>
      <c r="JBW11" s="743"/>
      <c r="JBX11" s="743"/>
      <c r="JBY11" s="743"/>
      <c r="JBZ11" s="743"/>
      <c r="JCA11" s="743"/>
      <c r="JCB11" s="743"/>
      <c r="JCC11" s="743"/>
      <c r="JCD11" s="743"/>
      <c r="JCE11" s="743"/>
      <c r="JCF11" s="743"/>
      <c r="JCG11" s="743"/>
      <c r="JCH11" s="743"/>
      <c r="JCI11" s="743"/>
      <c r="JCJ11" s="743"/>
      <c r="JCK11" s="743"/>
      <c r="JCL11" s="743"/>
      <c r="JCM11" s="743"/>
      <c r="JCN11" s="743"/>
      <c r="JCO11" s="743"/>
      <c r="JCP11" s="743"/>
      <c r="JCQ11" s="743"/>
      <c r="JCR11" s="743"/>
      <c r="JCS11" s="743"/>
      <c r="JCT11" s="743"/>
      <c r="JCU11" s="743"/>
      <c r="JCV11" s="743"/>
      <c r="JCW11" s="743"/>
      <c r="JCX11" s="743"/>
      <c r="JCY11" s="743"/>
      <c r="JCZ11" s="743"/>
      <c r="JDA11" s="743"/>
      <c r="JDB11" s="743"/>
      <c r="JDC11" s="743"/>
      <c r="JDD11" s="743"/>
      <c r="JDE11" s="743"/>
      <c r="JDF11" s="743"/>
      <c r="JDG11" s="743"/>
      <c r="JDH11" s="743"/>
      <c r="JDI11" s="743"/>
      <c r="JDJ11" s="743"/>
      <c r="JDK11" s="743"/>
      <c r="JDL11" s="743"/>
      <c r="JDM11" s="743"/>
      <c r="JDN11" s="743"/>
      <c r="JDO11" s="743"/>
      <c r="JDP11" s="743"/>
      <c r="JDQ11" s="743"/>
      <c r="JDR11" s="743"/>
      <c r="JDS11" s="743"/>
      <c r="JDT11" s="743"/>
      <c r="JDU11" s="743"/>
      <c r="JDV11" s="743"/>
      <c r="JDW11" s="743"/>
      <c r="JDX11" s="743"/>
      <c r="JDY11" s="743"/>
      <c r="JDZ11" s="743"/>
      <c r="JEA11" s="743"/>
      <c r="JEB11" s="743"/>
      <c r="JEC11" s="743"/>
      <c r="JED11" s="743"/>
      <c r="JEE11" s="743"/>
      <c r="JEF11" s="743"/>
      <c r="JEG11" s="743"/>
      <c r="JEH11" s="743"/>
      <c r="JEI11" s="743"/>
      <c r="JEJ11" s="743"/>
      <c r="JEK11" s="743"/>
      <c r="JEL11" s="743"/>
      <c r="JEM11" s="743"/>
      <c r="JEN11" s="743"/>
      <c r="JEO11" s="743"/>
      <c r="JEP11" s="743"/>
      <c r="JEQ11" s="743"/>
      <c r="JER11" s="743"/>
      <c r="JES11" s="743"/>
      <c r="JET11" s="743"/>
      <c r="JEU11" s="743"/>
      <c r="JEV11" s="743"/>
      <c r="JEW11" s="743"/>
      <c r="JEX11" s="743"/>
      <c r="JEY11" s="743"/>
      <c r="JEZ11" s="743"/>
      <c r="JFA11" s="743"/>
      <c r="JFB11" s="743"/>
      <c r="JFC11" s="743"/>
      <c r="JFD11" s="743"/>
      <c r="JFE11" s="743"/>
      <c r="JFF11" s="743"/>
      <c r="JFG11" s="743"/>
      <c r="JFH11" s="743"/>
      <c r="JFI11" s="743"/>
      <c r="JFJ11" s="743"/>
      <c r="JFK11" s="743"/>
      <c r="JFL11" s="743"/>
      <c r="JFM11" s="743"/>
      <c r="JFN11" s="743"/>
      <c r="JFO11" s="743"/>
      <c r="JFP11" s="743"/>
      <c r="JFQ11" s="743"/>
      <c r="JFR11" s="743"/>
      <c r="JFS11" s="743"/>
      <c r="JFT11" s="743"/>
      <c r="JFU11" s="743"/>
      <c r="JFV11" s="743"/>
      <c r="JFW11" s="743"/>
      <c r="JFX11" s="743"/>
      <c r="JFY11" s="743"/>
      <c r="JFZ11" s="743"/>
      <c r="JGA11" s="743"/>
      <c r="JGB11" s="743"/>
      <c r="JGC11" s="743"/>
      <c r="JGD11" s="743"/>
      <c r="JGE11" s="743"/>
      <c r="JGF11" s="743"/>
      <c r="JGG11" s="743"/>
      <c r="JGH11" s="743"/>
      <c r="JGI11" s="743"/>
      <c r="JGJ11" s="743"/>
      <c r="JGK11" s="743"/>
      <c r="JGL11" s="743"/>
      <c r="JGM11" s="743"/>
      <c r="JGN11" s="743"/>
      <c r="JGO11" s="743"/>
      <c r="JGP11" s="743"/>
      <c r="JGQ11" s="743"/>
      <c r="JGR11" s="743"/>
      <c r="JGS11" s="743"/>
      <c r="JGT11" s="743"/>
      <c r="JGU11" s="743"/>
      <c r="JGV11" s="743"/>
      <c r="JGW11" s="743"/>
      <c r="JGX11" s="743"/>
      <c r="JGY11" s="743"/>
      <c r="JGZ11" s="743"/>
      <c r="JHA11" s="743"/>
      <c r="JHB11" s="743"/>
      <c r="JHC11" s="743"/>
      <c r="JHD11" s="743"/>
      <c r="JHE11" s="743"/>
      <c r="JHF11" s="743"/>
      <c r="JHG11" s="743"/>
      <c r="JHH11" s="743"/>
      <c r="JHI11" s="743"/>
      <c r="JHJ11" s="743"/>
      <c r="JHK11" s="743"/>
      <c r="JHL11" s="743"/>
      <c r="JHM11" s="743"/>
      <c r="JHN11" s="743"/>
      <c r="JHO11" s="743"/>
      <c r="JHP11" s="743"/>
      <c r="JHQ11" s="743"/>
      <c r="JHR11" s="743"/>
      <c r="JHS11" s="743"/>
      <c r="JHT11" s="743"/>
      <c r="JHU11" s="743"/>
      <c r="JHV11" s="743"/>
      <c r="JHW11" s="743"/>
      <c r="JHX11" s="743"/>
      <c r="JHY11" s="743"/>
      <c r="JHZ11" s="743"/>
      <c r="JIA11" s="743"/>
      <c r="JIB11" s="743"/>
      <c r="JIC11" s="743"/>
      <c r="JID11" s="743"/>
      <c r="JIE11" s="743"/>
      <c r="JIF11" s="743"/>
      <c r="JIG11" s="743"/>
      <c r="JIH11" s="743"/>
      <c r="JII11" s="743"/>
      <c r="JIJ11" s="743"/>
      <c r="JIK11" s="743"/>
      <c r="JIL11" s="743"/>
      <c r="JIM11" s="743"/>
      <c r="JIN11" s="743"/>
      <c r="JIO11" s="743"/>
      <c r="JIP11" s="743"/>
      <c r="JIQ11" s="743"/>
      <c r="JIR11" s="743"/>
      <c r="JIS11" s="743"/>
      <c r="JIT11" s="743"/>
      <c r="JIU11" s="743"/>
      <c r="JIV11" s="743"/>
      <c r="JIW11" s="743"/>
      <c r="JIX11" s="743"/>
      <c r="JIY11" s="743"/>
      <c r="JIZ11" s="743"/>
      <c r="JJA11" s="743"/>
      <c r="JJB11" s="743"/>
      <c r="JJC11" s="743"/>
      <c r="JJD11" s="743"/>
      <c r="JJE11" s="743"/>
      <c r="JJF11" s="743"/>
      <c r="JJG11" s="743"/>
      <c r="JJH11" s="743"/>
      <c r="JJI11" s="743"/>
      <c r="JJJ11" s="743"/>
      <c r="JJK11" s="743"/>
      <c r="JJL11" s="743"/>
      <c r="JJM11" s="743"/>
      <c r="JJN11" s="743"/>
      <c r="JJO11" s="743"/>
      <c r="JJP11" s="743"/>
      <c r="JJQ11" s="743"/>
      <c r="JJR11" s="743"/>
      <c r="JJS11" s="743"/>
      <c r="JJT11" s="743"/>
      <c r="JJU11" s="743"/>
      <c r="JJV11" s="743"/>
      <c r="JJW11" s="743"/>
      <c r="JJX11" s="743"/>
      <c r="JJY11" s="743"/>
      <c r="JJZ11" s="743"/>
      <c r="JKA11" s="743"/>
      <c r="JKB11" s="743"/>
      <c r="JKC11" s="743"/>
      <c r="JKD11" s="743"/>
      <c r="JKE11" s="743"/>
      <c r="JKF11" s="743"/>
      <c r="JKG11" s="743"/>
      <c r="JKH11" s="743"/>
      <c r="JKI11" s="743"/>
      <c r="JKJ11" s="743"/>
      <c r="JKK11" s="743"/>
      <c r="JKL11" s="743"/>
      <c r="JKM11" s="743"/>
      <c r="JKN11" s="743"/>
      <c r="JKO11" s="743"/>
      <c r="JKP11" s="743"/>
      <c r="JKQ11" s="743"/>
      <c r="JKR11" s="743"/>
      <c r="JKS11" s="743"/>
      <c r="JKT11" s="743"/>
      <c r="JKU11" s="743"/>
      <c r="JKV11" s="743"/>
      <c r="JKW11" s="743"/>
      <c r="JKX11" s="743"/>
      <c r="JKY11" s="743"/>
      <c r="JKZ11" s="743"/>
      <c r="JLA11" s="743"/>
      <c r="JLB11" s="743"/>
      <c r="JLC11" s="743"/>
      <c r="JLD11" s="743"/>
      <c r="JLE11" s="743"/>
      <c r="JLF11" s="743"/>
      <c r="JLG11" s="743"/>
      <c r="JLH11" s="743"/>
      <c r="JLI11" s="743"/>
      <c r="JLJ11" s="743"/>
      <c r="JLK11" s="743"/>
      <c r="JLL11" s="743"/>
      <c r="JLM11" s="743"/>
      <c r="JLN11" s="743"/>
      <c r="JLO11" s="743"/>
      <c r="JLP11" s="743"/>
      <c r="JLQ11" s="743"/>
      <c r="JLR11" s="743"/>
      <c r="JLS11" s="743"/>
      <c r="JLT11" s="743"/>
      <c r="JLU11" s="743"/>
      <c r="JLV11" s="743"/>
      <c r="JLW11" s="743"/>
      <c r="JLX11" s="743"/>
      <c r="JLY11" s="743"/>
      <c r="JLZ11" s="743"/>
      <c r="JMA11" s="743"/>
      <c r="JMB11" s="743"/>
      <c r="JMC11" s="743"/>
      <c r="JMD11" s="743"/>
      <c r="JME11" s="743"/>
      <c r="JMF11" s="743"/>
      <c r="JMG11" s="743"/>
      <c r="JMH11" s="743"/>
      <c r="JMI11" s="743"/>
      <c r="JMJ11" s="743"/>
      <c r="JMK11" s="743"/>
      <c r="JML11" s="743"/>
      <c r="JMM11" s="743"/>
      <c r="JMN11" s="743"/>
      <c r="JMO11" s="743"/>
      <c r="JMP11" s="743"/>
      <c r="JMQ11" s="743"/>
      <c r="JMR11" s="743"/>
      <c r="JMS11" s="743"/>
      <c r="JMT11" s="743"/>
      <c r="JMU11" s="743"/>
      <c r="JMV11" s="743"/>
      <c r="JMW11" s="743"/>
      <c r="JMX11" s="743"/>
      <c r="JMY11" s="743"/>
      <c r="JMZ11" s="743"/>
      <c r="JNA11" s="743"/>
      <c r="JNB11" s="743"/>
      <c r="JNC11" s="743"/>
      <c r="JND11" s="743"/>
      <c r="JNE11" s="743"/>
      <c r="JNF11" s="743"/>
      <c r="JNG11" s="743"/>
      <c r="JNH11" s="743"/>
      <c r="JNI11" s="743"/>
      <c r="JNJ11" s="743"/>
      <c r="JNK11" s="743"/>
      <c r="JNL11" s="743"/>
      <c r="JNM11" s="743"/>
      <c r="JNN11" s="743"/>
      <c r="JNO11" s="743"/>
      <c r="JNP11" s="743"/>
      <c r="JNQ11" s="743"/>
      <c r="JNR11" s="743"/>
      <c r="JNS11" s="743"/>
      <c r="JNT11" s="743"/>
      <c r="JNU11" s="743"/>
      <c r="JNV11" s="743"/>
      <c r="JNW11" s="743"/>
      <c r="JNX11" s="743"/>
      <c r="JNY11" s="743"/>
      <c r="JNZ11" s="743"/>
      <c r="JOA11" s="743"/>
      <c r="JOB11" s="743"/>
      <c r="JOC11" s="743"/>
      <c r="JOD11" s="743"/>
      <c r="JOE11" s="743"/>
      <c r="JOF11" s="743"/>
      <c r="JOG11" s="743"/>
      <c r="JOH11" s="743"/>
      <c r="JOI11" s="743"/>
      <c r="JOJ11" s="743"/>
      <c r="JOK11" s="743"/>
      <c r="JOL11" s="743"/>
      <c r="JOM11" s="743"/>
      <c r="JON11" s="743"/>
      <c r="JOO11" s="743"/>
      <c r="JOP11" s="743"/>
      <c r="JOQ11" s="743"/>
      <c r="JOR11" s="743"/>
      <c r="JOS11" s="743"/>
      <c r="JOT11" s="743"/>
      <c r="JOU11" s="743"/>
      <c r="JOV11" s="743"/>
      <c r="JOW11" s="743"/>
      <c r="JOX11" s="743"/>
      <c r="JOY11" s="743"/>
      <c r="JOZ11" s="743"/>
      <c r="JPA11" s="743"/>
      <c r="JPB11" s="743"/>
      <c r="JPC11" s="743"/>
      <c r="JPD11" s="743"/>
      <c r="JPE11" s="743"/>
      <c r="JPF11" s="743"/>
      <c r="JPG11" s="743"/>
      <c r="JPH11" s="743"/>
      <c r="JPI11" s="743"/>
      <c r="JPJ11" s="743"/>
      <c r="JPK11" s="743"/>
      <c r="JPL11" s="743"/>
      <c r="JPM11" s="743"/>
      <c r="JPN11" s="743"/>
      <c r="JPO11" s="743"/>
      <c r="JPP11" s="743"/>
      <c r="JPQ11" s="743"/>
      <c r="JPR11" s="743"/>
      <c r="JPS11" s="743"/>
      <c r="JPT11" s="743"/>
      <c r="JPU11" s="743"/>
      <c r="JPV11" s="743"/>
      <c r="JPW11" s="743"/>
      <c r="JPX11" s="743"/>
      <c r="JPY11" s="743"/>
      <c r="JPZ11" s="743"/>
      <c r="JQA11" s="743"/>
      <c r="JQB11" s="743"/>
      <c r="JQC11" s="743"/>
      <c r="JQD11" s="743"/>
      <c r="JQE11" s="743"/>
      <c r="JQF11" s="743"/>
      <c r="JQG11" s="743"/>
      <c r="JQH11" s="743"/>
      <c r="JQI11" s="743"/>
      <c r="JQJ11" s="743"/>
      <c r="JQK11" s="743"/>
      <c r="JQL11" s="743"/>
      <c r="JQM11" s="743"/>
      <c r="JQN11" s="743"/>
      <c r="JQO11" s="743"/>
      <c r="JQP11" s="743"/>
      <c r="JQQ11" s="743"/>
      <c r="JQR11" s="743"/>
      <c r="JQS11" s="743"/>
      <c r="JQT11" s="743"/>
      <c r="JQU11" s="743"/>
      <c r="JQV11" s="743"/>
      <c r="JQW11" s="743"/>
      <c r="JQX11" s="743"/>
      <c r="JQY11" s="743"/>
      <c r="JQZ11" s="743"/>
      <c r="JRA11" s="743"/>
      <c r="JRB11" s="743"/>
      <c r="JRC11" s="743"/>
      <c r="JRD11" s="743"/>
      <c r="JRE11" s="743"/>
      <c r="JRF11" s="743"/>
      <c r="JRG11" s="743"/>
      <c r="JRH11" s="743"/>
      <c r="JRI11" s="743"/>
      <c r="JRJ11" s="743"/>
      <c r="JRK11" s="743"/>
      <c r="JRL11" s="743"/>
      <c r="JRM11" s="743"/>
      <c r="JRN11" s="743"/>
      <c r="JRO11" s="743"/>
      <c r="JRP11" s="743"/>
      <c r="JRQ11" s="743"/>
      <c r="JRR11" s="743"/>
      <c r="JRS11" s="743"/>
      <c r="JRT11" s="743"/>
      <c r="JRU11" s="743"/>
      <c r="JRV11" s="743"/>
      <c r="JRW11" s="743"/>
      <c r="JRX11" s="743"/>
      <c r="JRY11" s="743"/>
      <c r="JRZ11" s="743"/>
      <c r="JSA11" s="743"/>
      <c r="JSB11" s="743"/>
      <c r="JSC11" s="743"/>
      <c r="JSD11" s="743"/>
      <c r="JSE11" s="743"/>
      <c r="JSF11" s="743"/>
      <c r="JSG11" s="743"/>
      <c r="JSH11" s="743"/>
      <c r="JSI11" s="743"/>
      <c r="JSJ11" s="743"/>
      <c r="JSK11" s="743"/>
      <c r="JSL11" s="743"/>
      <c r="JSM11" s="743"/>
      <c r="JSN11" s="743"/>
      <c r="JSO11" s="743"/>
      <c r="JSP11" s="743"/>
      <c r="JSQ11" s="743"/>
      <c r="JSR11" s="743"/>
      <c r="JSS11" s="743"/>
      <c r="JST11" s="743"/>
      <c r="JSU11" s="743"/>
      <c r="JSV11" s="743"/>
      <c r="JSW11" s="743"/>
      <c r="JSX11" s="743"/>
      <c r="JSY11" s="743"/>
      <c r="JSZ11" s="743"/>
      <c r="JTA11" s="743"/>
      <c r="JTB11" s="743"/>
      <c r="JTC11" s="743"/>
      <c r="JTD11" s="743"/>
      <c r="JTE11" s="743"/>
      <c r="JTF11" s="743"/>
      <c r="JTG11" s="743"/>
      <c r="JTH11" s="743"/>
      <c r="JTI11" s="743"/>
      <c r="JTJ11" s="743"/>
      <c r="JTK11" s="743"/>
      <c r="JTL11" s="743"/>
      <c r="JTM11" s="743"/>
      <c r="JTN11" s="743"/>
      <c r="JTO11" s="743"/>
      <c r="JTP11" s="743"/>
      <c r="JTQ11" s="743"/>
      <c r="JTR11" s="743"/>
      <c r="JTS11" s="743"/>
      <c r="JTT11" s="743"/>
      <c r="JTU11" s="743"/>
      <c r="JTV11" s="743"/>
      <c r="JTW11" s="743"/>
      <c r="JTX11" s="743"/>
      <c r="JTY11" s="743"/>
      <c r="JTZ11" s="743"/>
      <c r="JUA11" s="743"/>
      <c r="JUB11" s="743"/>
      <c r="JUC11" s="743"/>
      <c r="JUD11" s="743"/>
      <c r="JUE11" s="743"/>
      <c r="JUF11" s="743"/>
      <c r="JUG11" s="743"/>
      <c r="JUH11" s="743"/>
      <c r="JUI11" s="743"/>
      <c r="JUJ11" s="743"/>
      <c r="JUK11" s="743"/>
      <c r="JUL11" s="743"/>
      <c r="JUM11" s="743"/>
      <c r="JUN11" s="743"/>
      <c r="JUO11" s="743"/>
      <c r="JUP11" s="743"/>
      <c r="JUQ11" s="743"/>
      <c r="JUR11" s="743"/>
      <c r="JUS11" s="743"/>
      <c r="JUT11" s="743"/>
      <c r="JUU11" s="743"/>
      <c r="JUV11" s="743"/>
      <c r="JUW11" s="743"/>
      <c r="JUX11" s="743"/>
      <c r="JUY11" s="743"/>
      <c r="JUZ11" s="743"/>
      <c r="JVA11" s="743"/>
      <c r="JVB11" s="743"/>
      <c r="JVC11" s="743"/>
      <c r="JVD11" s="743"/>
      <c r="JVE11" s="743"/>
      <c r="JVF11" s="743"/>
      <c r="JVG11" s="743"/>
      <c r="JVH11" s="743"/>
      <c r="JVI11" s="743"/>
      <c r="JVJ11" s="743"/>
      <c r="JVK11" s="743"/>
      <c r="JVL11" s="743"/>
      <c r="JVM11" s="743"/>
      <c r="JVN11" s="743"/>
      <c r="JVO11" s="743"/>
      <c r="JVP11" s="743"/>
      <c r="JVQ11" s="743"/>
      <c r="JVR11" s="743"/>
      <c r="JVS11" s="743"/>
      <c r="JVT11" s="743"/>
      <c r="JVU11" s="743"/>
      <c r="JVV11" s="743"/>
      <c r="JVW11" s="743"/>
      <c r="JVX11" s="743"/>
      <c r="JVY11" s="743"/>
      <c r="JVZ11" s="743"/>
      <c r="JWA11" s="743"/>
      <c r="JWB11" s="743"/>
      <c r="JWC11" s="743"/>
      <c r="JWD11" s="743"/>
      <c r="JWE11" s="743"/>
      <c r="JWF11" s="743"/>
      <c r="JWG11" s="743"/>
      <c r="JWH11" s="743"/>
      <c r="JWI11" s="743"/>
      <c r="JWJ11" s="743"/>
      <c r="JWK11" s="743"/>
      <c r="JWL11" s="743"/>
      <c r="JWM11" s="743"/>
      <c r="JWN11" s="743"/>
      <c r="JWO11" s="743"/>
      <c r="JWP11" s="743"/>
      <c r="JWQ11" s="743"/>
      <c r="JWR11" s="743"/>
      <c r="JWS11" s="743"/>
      <c r="JWT11" s="743"/>
      <c r="JWU11" s="743"/>
      <c r="JWV11" s="743"/>
      <c r="JWW11" s="743"/>
      <c r="JWX11" s="743"/>
      <c r="JWY11" s="743"/>
      <c r="JWZ11" s="743"/>
      <c r="JXA11" s="743"/>
      <c r="JXB11" s="743"/>
      <c r="JXC11" s="743"/>
      <c r="JXD11" s="743"/>
      <c r="JXE11" s="743"/>
      <c r="JXF11" s="743"/>
      <c r="JXG11" s="743"/>
      <c r="JXH11" s="743"/>
      <c r="JXI11" s="743"/>
      <c r="JXJ11" s="743"/>
      <c r="JXK11" s="743"/>
      <c r="JXL11" s="743"/>
      <c r="JXM11" s="743"/>
      <c r="JXN11" s="743"/>
      <c r="JXO11" s="743"/>
      <c r="JXP11" s="743"/>
      <c r="JXQ11" s="743"/>
      <c r="JXR11" s="743"/>
      <c r="JXS11" s="743"/>
      <c r="JXT11" s="743"/>
      <c r="JXU11" s="743"/>
      <c r="JXV11" s="743"/>
      <c r="JXW11" s="743"/>
      <c r="JXX11" s="743"/>
      <c r="JXY11" s="743"/>
      <c r="JXZ11" s="743"/>
      <c r="JYA11" s="743"/>
      <c r="JYB11" s="743"/>
      <c r="JYC11" s="743"/>
      <c r="JYD11" s="743"/>
      <c r="JYE11" s="743"/>
      <c r="JYF11" s="743"/>
      <c r="JYG11" s="743"/>
      <c r="JYH11" s="743"/>
      <c r="JYI11" s="743"/>
      <c r="JYJ11" s="743"/>
      <c r="JYK11" s="743"/>
      <c r="JYL11" s="743"/>
      <c r="JYM11" s="743"/>
      <c r="JYN11" s="743"/>
      <c r="JYO11" s="743"/>
      <c r="JYP11" s="743"/>
      <c r="JYQ11" s="743"/>
      <c r="JYR11" s="743"/>
      <c r="JYS11" s="743"/>
      <c r="JYT11" s="743"/>
      <c r="JYU11" s="743"/>
      <c r="JYV11" s="743"/>
      <c r="JYW11" s="743"/>
      <c r="JYX11" s="743"/>
      <c r="JYY11" s="743"/>
      <c r="JYZ11" s="743"/>
      <c r="JZA11" s="743"/>
      <c r="JZB11" s="743"/>
      <c r="JZC11" s="743"/>
      <c r="JZD11" s="743"/>
      <c r="JZE11" s="743"/>
      <c r="JZF11" s="743"/>
      <c r="JZG11" s="743"/>
      <c r="JZH11" s="743"/>
      <c r="JZI11" s="743"/>
      <c r="JZJ11" s="743"/>
      <c r="JZK11" s="743"/>
      <c r="JZL11" s="743"/>
      <c r="JZM11" s="743"/>
      <c r="JZN11" s="743"/>
      <c r="JZO11" s="743"/>
      <c r="JZP11" s="743"/>
      <c r="JZQ11" s="743"/>
      <c r="JZR11" s="743"/>
      <c r="JZS11" s="743"/>
      <c r="JZT11" s="743"/>
      <c r="JZU11" s="743"/>
      <c r="JZV11" s="743"/>
      <c r="JZW11" s="743"/>
      <c r="JZX11" s="743"/>
      <c r="JZY11" s="743"/>
      <c r="JZZ11" s="743"/>
      <c r="KAA11" s="743"/>
      <c r="KAB11" s="743"/>
      <c r="KAC11" s="743"/>
      <c r="KAD11" s="743"/>
      <c r="KAE11" s="743"/>
      <c r="KAF11" s="743"/>
      <c r="KAG11" s="743"/>
      <c r="KAH11" s="743"/>
      <c r="KAI11" s="743"/>
      <c r="KAJ11" s="743"/>
      <c r="KAK11" s="743"/>
      <c r="KAL11" s="743"/>
      <c r="KAM11" s="743"/>
      <c r="KAN11" s="743"/>
      <c r="KAO11" s="743"/>
      <c r="KAP11" s="743"/>
      <c r="KAQ11" s="743"/>
      <c r="KAR11" s="743"/>
      <c r="KAS11" s="743"/>
      <c r="KAT11" s="743"/>
      <c r="KAU11" s="743"/>
      <c r="KAV11" s="743"/>
      <c r="KAW11" s="743"/>
      <c r="KAX11" s="743"/>
      <c r="KAY11" s="743"/>
      <c r="KAZ11" s="743"/>
      <c r="KBA11" s="743"/>
      <c r="KBB11" s="743"/>
      <c r="KBC11" s="743"/>
      <c r="KBD11" s="743"/>
      <c r="KBE11" s="743"/>
      <c r="KBF11" s="743"/>
      <c r="KBG11" s="743"/>
      <c r="KBH11" s="743"/>
      <c r="KBI11" s="743"/>
      <c r="KBJ11" s="743"/>
      <c r="KBK11" s="743"/>
      <c r="KBL11" s="743"/>
      <c r="KBM11" s="743"/>
      <c r="KBN11" s="743"/>
      <c r="KBO11" s="743"/>
      <c r="KBP11" s="743"/>
      <c r="KBQ11" s="743"/>
      <c r="KBR11" s="743"/>
      <c r="KBS11" s="743"/>
      <c r="KBT11" s="743"/>
      <c r="KBU11" s="743"/>
      <c r="KBV11" s="743"/>
      <c r="KBW11" s="743"/>
      <c r="KBX11" s="743"/>
      <c r="KBY11" s="743"/>
      <c r="KBZ11" s="743"/>
      <c r="KCA11" s="743"/>
      <c r="KCB11" s="743"/>
      <c r="KCC11" s="743"/>
      <c r="KCD11" s="743"/>
      <c r="KCE11" s="743"/>
      <c r="KCF11" s="743"/>
      <c r="KCG11" s="743"/>
      <c r="KCH11" s="743"/>
      <c r="KCI11" s="743"/>
      <c r="KCJ11" s="743"/>
      <c r="KCK11" s="743"/>
      <c r="KCL11" s="743"/>
      <c r="KCM11" s="743"/>
      <c r="KCN11" s="743"/>
      <c r="KCO11" s="743"/>
      <c r="KCP11" s="743"/>
      <c r="KCQ11" s="743"/>
      <c r="KCR11" s="743"/>
      <c r="KCS11" s="743"/>
      <c r="KCT11" s="743"/>
      <c r="KCU11" s="743"/>
      <c r="KCV11" s="743"/>
      <c r="KCW11" s="743"/>
      <c r="KCX11" s="743"/>
      <c r="KCY11" s="743"/>
      <c r="KCZ11" s="743"/>
      <c r="KDA11" s="743"/>
      <c r="KDB11" s="743"/>
      <c r="KDC11" s="743"/>
      <c r="KDD11" s="743"/>
      <c r="KDE11" s="743"/>
      <c r="KDF11" s="743"/>
      <c r="KDG11" s="743"/>
      <c r="KDH11" s="743"/>
      <c r="KDI11" s="743"/>
      <c r="KDJ11" s="743"/>
      <c r="KDK11" s="743"/>
      <c r="KDL11" s="743"/>
      <c r="KDM11" s="743"/>
      <c r="KDN11" s="743"/>
      <c r="KDO11" s="743"/>
      <c r="KDP11" s="743"/>
      <c r="KDQ11" s="743"/>
      <c r="KDR11" s="743"/>
      <c r="KDS11" s="743"/>
      <c r="KDT11" s="743"/>
      <c r="KDU11" s="743"/>
      <c r="KDV11" s="743"/>
      <c r="KDW11" s="743"/>
      <c r="KDX11" s="743"/>
      <c r="KDY11" s="743"/>
      <c r="KDZ11" s="743"/>
      <c r="KEA11" s="743"/>
      <c r="KEB11" s="743"/>
      <c r="KEC11" s="743"/>
      <c r="KED11" s="743"/>
      <c r="KEE11" s="743"/>
      <c r="KEF11" s="743"/>
      <c r="KEG11" s="743"/>
      <c r="KEH11" s="743"/>
      <c r="KEI11" s="743"/>
      <c r="KEJ11" s="743"/>
      <c r="KEK11" s="743"/>
      <c r="KEL11" s="743"/>
      <c r="KEM11" s="743"/>
      <c r="KEN11" s="743"/>
      <c r="KEO11" s="743"/>
      <c r="KEP11" s="743"/>
      <c r="KEQ11" s="743"/>
      <c r="KER11" s="743"/>
      <c r="KES11" s="743"/>
      <c r="KET11" s="743"/>
      <c r="KEU11" s="743"/>
      <c r="KEV11" s="743"/>
      <c r="KEW11" s="743"/>
      <c r="KEX11" s="743"/>
      <c r="KEY11" s="743"/>
      <c r="KEZ11" s="743"/>
      <c r="KFA11" s="743"/>
      <c r="KFB11" s="743"/>
      <c r="KFC11" s="743"/>
      <c r="KFD11" s="743"/>
      <c r="KFE11" s="743"/>
      <c r="KFF11" s="743"/>
      <c r="KFG11" s="743"/>
      <c r="KFH11" s="743"/>
      <c r="KFI11" s="743"/>
      <c r="KFJ11" s="743"/>
      <c r="KFK11" s="743"/>
      <c r="KFL11" s="743"/>
      <c r="KFM11" s="743"/>
      <c r="KFN11" s="743"/>
      <c r="KFO11" s="743"/>
      <c r="KFP11" s="743"/>
      <c r="KFQ11" s="743"/>
      <c r="KFR11" s="743"/>
      <c r="KFS11" s="743"/>
      <c r="KFT11" s="743"/>
      <c r="KFU11" s="743"/>
      <c r="KFV11" s="743"/>
      <c r="KFW11" s="743"/>
      <c r="KFX11" s="743"/>
      <c r="KFY11" s="743"/>
      <c r="KFZ11" s="743"/>
      <c r="KGA11" s="743"/>
      <c r="KGB11" s="743"/>
      <c r="KGC11" s="743"/>
      <c r="KGD11" s="743"/>
      <c r="KGE11" s="743"/>
      <c r="KGF11" s="743"/>
      <c r="KGG11" s="743"/>
      <c r="KGH11" s="743"/>
      <c r="KGI11" s="743"/>
      <c r="KGJ11" s="743"/>
      <c r="KGK11" s="743"/>
      <c r="KGL11" s="743"/>
      <c r="KGM11" s="743"/>
      <c r="KGN11" s="743"/>
      <c r="KGO11" s="743"/>
      <c r="KGP11" s="743"/>
      <c r="KGQ11" s="743"/>
      <c r="KGR11" s="743"/>
      <c r="KGS11" s="743"/>
      <c r="KGT11" s="743"/>
      <c r="KGU11" s="743"/>
      <c r="KGV11" s="743"/>
      <c r="KGW11" s="743"/>
      <c r="KGX11" s="743"/>
      <c r="KGY11" s="743"/>
      <c r="KGZ11" s="743"/>
      <c r="KHA11" s="743"/>
      <c r="KHB11" s="743"/>
      <c r="KHC11" s="743"/>
      <c r="KHD11" s="743"/>
      <c r="KHE11" s="743"/>
      <c r="KHF11" s="743"/>
      <c r="KHG11" s="743"/>
      <c r="KHH11" s="743"/>
      <c r="KHI11" s="743"/>
      <c r="KHJ11" s="743"/>
      <c r="KHK11" s="743"/>
      <c r="KHL11" s="743"/>
      <c r="KHM11" s="743"/>
      <c r="KHN11" s="743"/>
      <c r="KHO11" s="743"/>
      <c r="KHP11" s="743"/>
      <c r="KHQ11" s="743"/>
      <c r="KHR11" s="743"/>
      <c r="KHS11" s="743"/>
      <c r="KHT11" s="743"/>
      <c r="KHU11" s="743"/>
      <c r="KHV11" s="743"/>
      <c r="KHW11" s="743"/>
      <c r="KHX11" s="743"/>
      <c r="KHY11" s="743"/>
      <c r="KHZ11" s="743"/>
      <c r="KIA11" s="743"/>
      <c r="KIB11" s="743"/>
      <c r="KIC11" s="743"/>
      <c r="KID11" s="743"/>
      <c r="KIE11" s="743"/>
      <c r="KIF11" s="743"/>
      <c r="KIG11" s="743"/>
      <c r="KIH11" s="743"/>
      <c r="KII11" s="743"/>
      <c r="KIJ11" s="743"/>
      <c r="KIK11" s="743"/>
      <c r="KIL11" s="743"/>
      <c r="KIM11" s="743"/>
      <c r="KIN11" s="743"/>
      <c r="KIO11" s="743"/>
      <c r="KIP11" s="743"/>
      <c r="KIQ11" s="743"/>
      <c r="KIR11" s="743"/>
      <c r="KIS11" s="743"/>
      <c r="KIT11" s="743"/>
      <c r="KIU11" s="743"/>
      <c r="KIV11" s="743"/>
      <c r="KIW11" s="743"/>
      <c r="KIX11" s="743"/>
      <c r="KIY11" s="743"/>
      <c r="KIZ11" s="743"/>
      <c r="KJA11" s="743"/>
      <c r="KJB11" s="743"/>
      <c r="KJC11" s="743"/>
      <c r="KJD11" s="743"/>
      <c r="KJE11" s="743"/>
      <c r="KJF11" s="743"/>
      <c r="KJG11" s="743"/>
      <c r="KJH11" s="743"/>
      <c r="KJI11" s="743"/>
      <c r="KJJ11" s="743"/>
      <c r="KJK11" s="743"/>
      <c r="KJL11" s="743"/>
      <c r="KJM11" s="743"/>
      <c r="KJN11" s="743"/>
      <c r="KJO11" s="743"/>
      <c r="KJP11" s="743"/>
      <c r="KJQ11" s="743"/>
      <c r="KJR11" s="743"/>
      <c r="KJS11" s="743"/>
      <c r="KJT11" s="743"/>
      <c r="KJU11" s="743"/>
      <c r="KJV11" s="743"/>
      <c r="KJW11" s="743"/>
      <c r="KJX11" s="743"/>
      <c r="KJY11" s="743"/>
      <c r="KJZ11" s="743"/>
      <c r="KKA11" s="743"/>
      <c r="KKB11" s="743"/>
      <c r="KKC11" s="743"/>
      <c r="KKD11" s="743"/>
      <c r="KKE11" s="743"/>
      <c r="KKF11" s="743"/>
      <c r="KKG11" s="743"/>
      <c r="KKH11" s="743"/>
      <c r="KKI11" s="743"/>
      <c r="KKJ11" s="743"/>
      <c r="KKK11" s="743"/>
      <c r="KKL11" s="743"/>
      <c r="KKM11" s="743"/>
      <c r="KKN11" s="743"/>
      <c r="KKO11" s="743"/>
      <c r="KKP11" s="743"/>
      <c r="KKQ11" s="743"/>
      <c r="KKR11" s="743"/>
      <c r="KKS11" s="743"/>
      <c r="KKT11" s="743"/>
      <c r="KKU11" s="743"/>
      <c r="KKV11" s="743"/>
      <c r="KKW11" s="743"/>
      <c r="KKX11" s="743"/>
      <c r="KKY11" s="743"/>
      <c r="KKZ11" s="743"/>
      <c r="KLA11" s="743"/>
      <c r="KLB11" s="743"/>
      <c r="KLC11" s="743"/>
      <c r="KLD11" s="743"/>
      <c r="KLE11" s="743"/>
      <c r="KLF11" s="743"/>
      <c r="KLG11" s="743"/>
      <c r="KLH11" s="743"/>
      <c r="KLI11" s="743"/>
      <c r="KLJ11" s="743"/>
      <c r="KLK11" s="743"/>
      <c r="KLL11" s="743"/>
      <c r="KLM11" s="743"/>
      <c r="KLN11" s="743"/>
      <c r="KLO11" s="743"/>
      <c r="KLP11" s="743"/>
      <c r="KLQ11" s="743"/>
      <c r="KLR11" s="743"/>
      <c r="KLS11" s="743"/>
      <c r="KLT11" s="743"/>
      <c r="KLU11" s="743"/>
      <c r="KLV11" s="743"/>
      <c r="KLW11" s="743"/>
      <c r="KLX11" s="743"/>
      <c r="KLY11" s="743"/>
      <c r="KLZ11" s="743"/>
      <c r="KMA11" s="743"/>
      <c r="KMB11" s="743"/>
      <c r="KMC11" s="743"/>
      <c r="KMD11" s="743"/>
      <c r="KME11" s="743"/>
      <c r="KMF11" s="743"/>
      <c r="KMG11" s="743"/>
      <c r="KMH11" s="743"/>
      <c r="KMI11" s="743"/>
      <c r="KMJ11" s="743"/>
      <c r="KMK11" s="743"/>
      <c r="KML11" s="743"/>
      <c r="KMM11" s="743"/>
      <c r="KMN11" s="743"/>
      <c r="KMO11" s="743"/>
      <c r="KMP11" s="743"/>
      <c r="KMQ11" s="743"/>
      <c r="KMR11" s="743"/>
      <c r="KMS11" s="743"/>
      <c r="KMT11" s="743"/>
      <c r="KMU11" s="743"/>
      <c r="KMV11" s="743"/>
      <c r="KMW11" s="743"/>
      <c r="KMX11" s="743"/>
      <c r="KMY11" s="743"/>
      <c r="KMZ11" s="743"/>
      <c r="KNA11" s="743"/>
      <c r="KNB11" s="743"/>
      <c r="KNC11" s="743"/>
      <c r="KND11" s="743"/>
      <c r="KNE11" s="743"/>
      <c r="KNF11" s="743"/>
      <c r="KNG11" s="743"/>
      <c r="KNH11" s="743"/>
      <c r="KNI11" s="743"/>
      <c r="KNJ11" s="743"/>
      <c r="KNK11" s="743"/>
      <c r="KNL11" s="743"/>
      <c r="KNM11" s="743"/>
      <c r="KNN11" s="743"/>
      <c r="KNO11" s="743"/>
      <c r="KNP11" s="743"/>
      <c r="KNQ11" s="743"/>
      <c r="KNR11" s="743"/>
      <c r="KNS11" s="743"/>
      <c r="KNT11" s="743"/>
      <c r="KNU11" s="743"/>
      <c r="KNV11" s="743"/>
      <c r="KNW11" s="743"/>
      <c r="KNX11" s="743"/>
      <c r="KNY11" s="743"/>
      <c r="KNZ11" s="743"/>
      <c r="KOA11" s="743"/>
      <c r="KOB11" s="743"/>
      <c r="KOC11" s="743"/>
      <c r="KOD11" s="743"/>
      <c r="KOE11" s="743"/>
      <c r="KOF11" s="743"/>
      <c r="KOG11" s="743"/>
      <c r="KOH11" s="743"/>
      <c r="KOI11" s="743"/>
      <c r="KOJ11" s="743"/>
      <c r="KOK11" s="743"/>
      <c r="KOL11" s="743"/>
      <c r="KOM11" s="743"/>
      <c r="KON11" s="743"/>
      <c r="KOO11" s="743"/>
      <c r="KOP11" s="743"/>
      <c r="KOQ11" s="743"/>
      <c r="KOR11" s="743"/>
      <c r="KOS11" s="743"/>
      <c r="KOT11" s="743"/>
      <c r="KOU11" s="743"/>
      <c r="KOV11" s="743"/>
      <c r="KOW11" s="743"/>
      <c r="KOX11" s="743"/>
      <c r="KOY11" s="743"/>
      <c r="KOZ11" s="743"/>
      <c r="KPA11" s="743"/>
      <c r="KPB11" s="743"/>
      <c r="KPC11" s="743"/>
      <c r="KPD11" s="743"/>
      <c r="KPE11" s="743"/>
      <c r="KPF11" s="743"/>
      <c r="KPG11" s="743"/>
      <c r="KPH11" s="743"/>
      <c r="KPI11" s="743"/>
      <c r="KPJ11" s="743"/>
      <c r="KPK11" s="743"/>
      <c r="KPL11" s="743"/>
      <c r="KPM11" s="743"/>
      <c r="KPN11" s="743"/>
      <c r="KPO11" s="743"/>
      <c r="KPP11" s="743"/>
      <c r="KPQ11" s="743"/>
      <c r="KPR11" s="743"/>
      <c r="KPS11" s="743"/>
      <c r="KPT11" s="743"/>
      <c r="KPU11" s="743"/>
      <c r="KPV11" s="743"/>
      <c r="KPW11" s="743"/>
      <c r="KPX11" s="743"/>
      <c r="KPY11" s="743"/>
      <c r="KPZ11" s="743"/>
      <c r="KQA11" s="743"/>
      <c r="KQB11" s="743"/>
      <c r="KQC11" s="743"/>
      <c r="KQD11" s="743"/>
      <c r="KQE11" s="743"/>
      <c r="KQF11" s="743"/>
      <c r="KQG11" s="743"/>
      <c r="KQH11" s="743"/>
      <c r="KQI11" s="743"/>
      <c r="KQJ11" s="743"/>
      <c r="KQK11" s="743"/>
      <c r="KQL11" s="743"/>
      <c r="KQM11" s="743"/>
      <c r="KQN11" s="743"/>
      <c r="KQO11" s="743"/>
      <c r="KQP11" s="743"/>
      <c r="KQQ11" s="743"/>
      <c r="KQR11" s="743"/>
      <c r="KQS11" s="743"/>
      <c r="KQT11" s="743"/>
      <c r="KQU11" s="743"/>
      <c r="KQV11" s="743"/>
      <c r="KQW11" s="743"/>
      <c r="KQX11" s="743"/>
      <c r="KQY11" s="743"/>
      <c r="KQZ11" s="743"/>
      <c r="KRA11" s="743"/>
      <c r="KRB11" s="743"/>
      <c r="KRC11" s="743"/>
      <c r="KRD11" s="743"/>
      <c r="KRE11" s="743"/>
      <c r="KRF11" s="743"/>
      <c r="KRG11" s="743"/>
      <c r="KRH11" s="743"/>
      <c r="KRI11" s="743"/>
      <c r="KRJ11" s="743"/>
      <c r="KRK11" s="743"/>
      <c r="KRL11" s="743"/>
      <c r="KRM11" s="743"/>
      <c r="KRN11" s="743"/>
      <c r="KRO11" s="743"/>
      <c r="KRP11" s="743"/>
      <c r="KRQ11" s="743"/>
      <c r="KRR11" s="743"/>
      <c r="KRS11" s="743"/>
      <c r="KRT11" s="743"/>
      <c r="KRU11" s="743"/>
      <c r="KRV11" s="743"/>
      <c r="KRW11" s="743"/>
      <c r="KRX11" s="743"/>
      <c r="KRY11" s="743"/>
      <c r="KRZ11" s="743"/>
      <c r="KSA11" s="743"/>
      <c r="KSB11" s="743"/>
      <c r="KSC11" s="743"/>
      <c r="KSD11" s="743"/>
      <c r="KSE11" s="743"/>
      <c r="KSF11" s="743"/>
      <c r="KSG11" s="743"/>
      <c r="KSH11" s="743"/>
      <c r="KSI11" s="743"/>
      <c r="KSJ11" s="743"/>
      <c r="KSK11" s="743"/>
      <c r="KSL11" s="743"/>
      <c r="KSM11" s="743"/>
      <c r="KSN11" s="743"/>
      <c r="KSO11" s="743"/>
      <c r="KSP11" s="743"/>
      <c r="KSQ11" s="743"/>
      <c r="KSR11" s="743"/>
      <c r="KSS11" s="743"/>
      <c r="KST11" s="743"/>
      <c r="KSU11" s="743"/>
      <c r="KSV11" s="743"/>
      <c r="KSW11" s="743"/>
      <c r="KSX11" s="743"/>
      <c r="KSY11" s="743"/>
      <c r="KSZ11" s="743"/>
      <c r="KTA11" s="743"/>
      <c r="KTB11" s="743"/>
      <c r="KTC11" s="743"/>
      <c r="KTD11" s="743"/>
      <c r="KTE11" s="743"/>
      <c r="KTF11" s="743"/>
      <c r="KTG11" s="743"/>
      <c r="KTH11" s="743"/>
      <c r="KTI11" s="743"/>
      <c r="KTJ11" s="743"/>
      <c r="KTK11" s="743"/>
      <c r="KTL11" s="743"/>
      <c r="KTM11" s="743"/>
      <c r="KTN11" s="743"/>
      <c r="KTO11" s="743"/>
      <c r="KTP11" s="743"/>
      <c r="KTQ11" s="743"/>
      <c r="KTR11" s="743"/>
      <c r="KTS11" s="743"/>
      <c r="KTT11" s="743"/>
      <c r="KTU11" s="743"/>
      <c r="KTV11" s="743"/>
      <c r="KTW11" s="743"/>
      <c r="KTX11" s="743"/>
      <c r="KTY11" s="743"/>
      <c r="KTZ11" s="743"/>
      <c r="KUA11" s="743"/>
      <c r="KUB11" s="743"/>
      <c r="KUC11" s="743"/>
      <c r="KUD11" s="743"/>
      <c r="KUE11" s="743"/>
      <c r="KUF11" s="743"/>
      <c r="KUG11" s="743"/>
      <c r="KUH11" s="743"/>
      <c r="KUI11" s="743"/>
      <c r="KUJ11" s="743"/>
      <c r="KUK11" s="743"/>
      <c r="KUL11" s="743"/>
      <c r="KUM11" s="743"/>
      <c r="KUN11" s="743"/>
      <c r="KUO11" s="743"/>
      <c r="KUP11" s="743"/>
      <c r="KUQ11" s="743"/>
      <c r="KUR11" s="743"/>
      <c r="KUS11" s="743"/>
      <c r="KUT11" s="743"/>
      <c r="KUU11" s="743"/>
      <c r="KUV11" s="743"/>
      <c r="KUW11" s="743"/>
      <c r="KUX11" s="743"/>
      <c r="KUY11" s="743"/>
      <c r="KUZ11" s="743"/>
      <c r="KVA11" s="743"/>
      <c r="KVB11" s="743"/>
      <c r="KVC11" s="743"/>
      <c r="KVD11" s="743"/>
      <c r="KVE11" s="743"/>
      <c r="KVF11" s="743"/>
      <c r="KVG11" s="743"/>
      <c r="KVH11" s="743"/>
      <c r="KVI11" s="743"/>
      <c r="KVJ11" s="743"/>
      <c r="KVK11" s="743"/>
      <c r="KVL11" s="743"/>
      <c r="KVM11" s="743"/>
      <c r="KVN11" s="743"/>
      <c r="KVO11" s="743"/>
      <c r="KVP11" s="743"/>
      <c r="KVQ11" s="743"/>
      <c r="KVR11" s="743"/>
      <c r="KVS11" s="743"/>
      <c r="KVT11" s="743"/>
      <c r="KVU11" s="743"/>
      <c r="KVV11" s="743"/>
      <c r="KVW11" s="743"/>
      <c r="KVX11" s="743"/>
      <c r="KVY11" s="743"/>
      <c r="KVZ11" s="743"/>
      <c r="KWA11" s="743"/>
      <c r="KWB11" s="743"/>
      <c r="KWC11" s="743"/>
      <c r="KWD11" s="743"/>
      <c r="KWE11" s="743"/>
      <c r="KWF11" s="743"/>
      <c r="KWG11" s="743"/>
      <c r="KWH11" s="743"/>
      <c r="KWI11" s="743"/>
      <c r="KWJ11" s="743"/>
      <c r="KWK11" s="743"/>
      <c r="KWL11" s="743"/>
      <c r="KWM11" s="743"/>
      <c r="KWN11" s="743"/>
      <c r="KWO11" s="743"/>
      <c r="KWP11" s="743"/>
      <c r="KWQ11" s="743"/>
      <c r="KWR11" s="743"/>
      <c r="KWS11" s="743"/>
      <c r="KWT11" s="743"/>
      <c r="KWU11" s="743"/>
      <c r="KWV11" s="743"/>
      <c r="KWW11" s="743"/>
      <c r="KWX11" s="743"/>
      <c r="KWY11" s="743"/>
      <c r="KWZ11" s="743"/>
      <c r="KXA11" s="743"/>
      <c r="KXB11" s="743"/>
      <c r="KXC11" s="743"/>
      <c r="KXD11" s="743"/>
      <c r="KXE11" s="743"/>
      <c r="KXF11" s="743"/>
      <c r="KXG11" s="743"/>
      <c r="KXH11" s="743"/>
      <c r="KXI11" s="743"/>
      <c r="KXJ11" s="743"/>
      <c r="KXK11" s="743"/>
      <c r="KXL11" s="743"/>
      <c r="KXM11" s="743"/>
      <c r="KXN11" s="743"/>
      <c r="KXO11" s="743"/>
      <c r="KXP11" s="743"/>
      <c r="KXQ11" s="743"/>
      <c r="KXR11" s="743"/>
      <c r="KXS11" s="743"/>
      <c r="KXT11" s="743"/>
      <c r="KXU11" s="743"/>
      <c r="KXV11" s="743"/>
      <c r="KXW11" s="743"/>
      <c r="KXX11" s="743"/>
      <c r="KXY11" s="743"/>
      <c r="KXZ11" s="743"/>
      <c r="KYA11" s="743"/>
      <c r="KYB11" s="743"/>
      <c r="KYC11" s="743"/>
      <c r="KYD11" s="743"/>
      <c r="KYE11" s="743"/>
      <c r="KYF11" s="743"/>
      <c r="KYG11" s="743"/>
      <c r="KYH11" s="743"/>
      <c r="KYI11" s="743"/>
      <c r="KYJ11" s="743"/>
      <c r="KYK11" s="743"/>
      <c r="KYL11" s="743"/>
      <c r="KYM11" s="743"/>
      <c r="KYN11" s="743"/>
      <c r="KYO11" s="743"/>
      <c r="KYP11" s="743"/>
      <c r="KYQ11" s="743"/>
      <c r="KYR11" s="743"/>
      <c r="KYS11" s="743"/>
      <c r="KYT11" s="743"/>
      <c r="KYU11" s="743"/>
      <c r="KYV11" s="743"/>
      <c r="KYW11" s="743"/>
      <c r="KYX11" s="743"/>
      <c r="KYY11" s="743"/>
      <c r="KYZ11" s="743"/>
      <c r="KZA11" s="743"/>
      <c r="KZB11" s="743"/>
      <c r="KZC11" s="743"/>
      <c r="KZD11" s="743"/>
      <c r="KZE11" s="743"/>
      <c r="KZF11" s="743"/>
      <c r="KZG11" s="743"/>
      <c r="KZH11" s="743"/>
      <c r="KZI11" s="743"/>
      <c r="KZJ11" s="743"/>
      <c r="KZK11" s="743"/>
      <c r="KZL11" s="743"/>
      <c r="KZM11" s="743"/>
      <c r="KZN11" s="743"/>
      <c r="KZO11" s="743"/>
      <c r="KZP11" s="743"/>
      <c r="KZQ11" s="743"/>
      <c r="KZR11" s="743"/>
      <c r="KZS11" s="743"/>
      <c r="KZT11" s="743"/>
      <c r="KZU11" s="743"/>
      <c r="KZV11" s="743"/>
      <c r="KZW11" s="743"/>
      <c r="KZX11" s="743"/>
      <c r="KZY11" s="743"/>
      <c r="KZZ11" s="743"/>
      <c r="LAA11" s="743"/>
      <c r="LAB11" s="743"/>
      <c r="LAC11" s="743"/>
      <c r="LAD11" s="743"/>
      <c r="LAE11" s="743"/>
      <c r="LAF11" s="743"/>
      <c r="LAG11" s="743"/>
      <c r="LAH11" s="743"/>
      <c r="LAI11" s="743"/>
      <c r="LAJ11" s="743"/>
      <c r="LAK11" s="743"/>
      <c r="LAL11" s="743"/>
      <c r="LAM11" s="743"/>
      <c r="LAN11" s="743"/>
      <c r="LAO11" s="743"/>
      <c r="LAP11" s="743"/>
      <c r="LAQ11" s="743"/>
      <c r="LAR11" s="743"/>
      <c r="LAS11" s="743"/>
      <c r="LAT11" s="743"/>
      <c r="LAU11" s="743"/>
      <c r="LAV11" s="743"/>
      <c r="LAW11" s="743"/>
      <c r="LAX11" s="743"/>
      <c r="LAY11" s="743"/>
      <c r="LAZ11" s="743"/>
      <c r="LBA11" s="743"/>
      <c r="LBB11" s="743"/>
      <c r="LBC11" s="743"/>
      <c r="LBD11" s="743"/>
      <c r="LBE11" s="743"/>
      <c r="LBF11" s="743"/>
      <c r="LBG11" s="743"/>
      <c r="LBH11" s="743"/>
      <c r="LBI11" s="743"/>
      <c r="LBJ11" s="743"/>
      <c r="LBK11" s="743"/>
      <c r="LBL11" s="743"/>
      <c r="LBM11" s="743"/>
      <c r="LBN11" s="743"/>
      <c r="LBO11" s="743"/>
      <c r="LBP11" s="743"/>
      <c r="LBQ11" s="743"/>
      <c r="LBR11" s="743"/>
      <c r="LBS11" s="743"/>
      <c r="LBT11" s="743"/>
      <c r="LBU11" s="743"/>
      <c r="LBV11" s="743"/>
      <c r="LBW11" s="743"/>
      <c r="LBX11" s="743"/>
      <c r="LBY11" s="743"/>
      <c r="LBZ11" s="743"/>
      <c r="LCA11" s="743"/>
      <c r="LCB11" s="743"/>
      <c r="LCC11" s="743"/>
      <c r="LCD11" s="743"/>
      <c r="LCE11" s="743"/>
      <c r="LCF11" s="743"/>
      <c r="LCG11" s="743"/>
      <c r="LCH11" s="743"/>
      <c r="LCI11" s="743"/>
      <c r="LCJ11" s="743"/>
      <c r="LCK11" s="743"/>
      <c r="LCL11" s="743"/>
      <c r="LCM11" s="743"/>
      <c r="LCN11" s="743"/>
      <c r="LCO11" s="743"/>
      <c r="LCP11" s="743"/>
      <c r="LCQ11" s="743"/>
      <c r="LCR11" s="743"/>
      <c r="LCS11" s="743"/>
      <c r="LCT11" s="743"/>
      <c r="LCU11" s="743"/>
      <c r="LCV11" s="743"/>
      <c r="LCW11" s="743"/>
      <c r="LCX11" s="743"/>
      <c r="LCY11" s="743"/>
      <c r="LCZ11" s="743"/>
      <c r="LDA11" s="743"/>
      <c r="LDB11" s="743"/>
      <c r="LDC11" s="743"/>
      <c r="LDD11" s="743"/>
      <c r="LDE11" s="743"/>
      <c r="LDF11" s="743"/>
      <c r="LDG11" s="743"/>
      <c r="LDH11" s="743"/>
      <c r="LDI11" s="743"/>
      <c r="LDJ11" s="743"/>
      <c r="LDK11" s="743"/>
      <c r="LDL11" s="743"/>
      <c r="LDM11" s="743"/>
      <c r="LDN11" s="743"/>
      <c r="LDO11" s="743"/>
      <c r="LDP11" s="743"/>
      <c r="LDQ11" s="743"/>
      <c r="LDR11" s="743"/>
      <c r="LDS11" s="743"/>
      <c r="LDT11" s="743"/>
      <c r="LDU11" s="743"/>
      <c r="LDV11" s="743"/>
      <c r="LDW11" s="743"/>
      <c r="LDX11" s="743"/>
      <c r="LDY11" s="743"/>
      <c r="LDZ11" s="743"/>
      <c r="LEA11" s="743"/>
      <c r="LEB11" s="743"/>
      <c r="LEC11" s="743"/>
      <c r="LED11" s="743"/>
      <c r="LEE11" s="743"/>
      <c r="LEF11" s="743"/>
      <c r="LEG11" s="743"/>
      <c r="LEH11" s="743"/>
      <c r="LEI11" s="743"/>
      <c r="LEJ11" s="743"/>
      <c r="LEK11" s="743"/>
      <c r="LEL11" s="743"/>
      <c r="LEM11" s="743"/>
      <c r="LEN11" s="743"/>
      <c r="LEO11" s="743"/>
      <c r="LEP11" s="743"/>
      <c r="LEQ11" s="743"/>
      <c r="LER11" s="743"/>
      <c r="LES11" s="743"/>
      <c r="LET11" s="743"/>
      <c r="LEU11" s="743"/>
      <c r="LEV11" s="743"/>
      <c r="LEW11" s="743"/>
      <c r="LEX11" s="743"/>
      <c r="LEY11" s="743"/>
      <c r="LEZ11" s="743"/>
      <c r="LFA11" s="743"/>
      <c r="LFB11" s="743"/>
      <c r="LFC11" s="743"/>
      <c r="LFD11" s="743"/>
      <c r="LFE11" s="743"/>
      <c r="LFF11" s="743"/>
      <c r="LFG11" s="743"/>
      <c r="LFH11" s="743"/>
      <c r="LFI11" s="743"/>
      <c r="LFJ11" s="743"/>
      <c r="LFK11" s="743"/>
      <c r="LFL11" s="743"/>
      <c r="LFM11" s="743"/>
      <c r="LFN11" s="743"/>
      <c r="LFO11" s="743"/>
      <c r="LFP11" s="743"/>
      <c r="LFQ11" s="743"/>
      <c r="LFR11" s="743"/>
      <c r="LFS11" s="743"/>
      <c r="LFT11" s="743"/>
      <c r="LFU11" s="743"/>
      <c r="LFV11" s="743"/>
      <c r="LFW11" s="743"/>
      <c r="LFX11" s="743"/>
      <c r="LFY11" s="743"/>
      <c r="LFZ11" s="743"/>
      <c r="LGA11" s="743"/>
      <c r="LGB11" s="743"/>
      <c r="LGC11" s="743"/>
      <c r="LGD11" s="743"/>
      <c r="LGE11" s="743"/>
      <c r="LGF11" s="743"/>
      <c r="LGG11" s="743"/>
      <c r="LGH11" s="743"/>
      <c r="LGI11" s="743"/>
      <c r="LGJ11" s="743"/>
      <c r="LGK11" s="743"/>
      <c r="LGL11" s="743"/>
      <c r="LGM11" s="743"/>
      <c r="LGN11" s="743"/>
      <c r="LGO11" s="743"/>
      <c r="LGP11" s="743"/>
      <c r="LGQ11" s="743"/>
      <c r="LGR11" s="743"/>
      <c r="LGS11" s="743"/>
      <c r="LGT11" s="743"/>
      <c r="LGU11" s="743"/>
      <c r="LGV11" s="743"/>
      <c r="LGW11" s="743"/>
      <c r="LGX11" s="743"/>
      <c r="LGY11" s="743"/>
      <c r="LGZ11" s="743"/>
      <c r="LHA11" s="743"/>
      <c r="LHB11" s="743"/>
      <c r="LHC11" s="743"/>
      <c r="LHD11" s="743"/>
      <c r="LHE11" s="743"/>
      <c r="LHF11" s="743"/>
      <c r="LHG11" s="743"/>
      <c r="LHH11" s="743"/>
      <c r="LHI11" s="743"/>
      <c r="LHJ11" s="743"/>
      <c r="LHK11" s="743"/>
      <c r="LHL11" s="743"/>
      <c r="LHM11" s="743"/>
      <c r="LHN11" s="743"/>
      <c r="LHO11" s="743"/>
      <c r="LHP11" s="743"/>
      <c r="LHQ11" s="743"/>
      <c r="LHR11" s="743"/>
      <c r="LHS11" s="743"/>
      <c r="LHT11" s="743"/>
      <c r="LHU11" s="743"/>
      <c r="LHV11" s="743"/>
      <c r="LHW11" s="743"/>
      <c r="LHX11" s="743"/>
      <c r="LHY11" s="743"/>
      <c r="LHZ11" s="743"/>
      <c r="LIA11" s="743"/>
      <c r="LIB11" s="743"/>
      <c r="LIC11" s="743"/>
      <c r="LID11" s="743"/>
      <c r="LIE11" s="743"/>
      <c r="LIF11" s="743"/>
      <c r="LIG11" s="743"/>
      <c r="LIH11" s="743"/>
      <c r="LII11" s="743"/>
      <c r="LIJ11" s="743"/>
      <c r="LIK11" s="743"/>
      <c r="LIL11" s="743"/>
      <c r="LIM11" s="743"/>
      <c r="LIN11" s="743"/>
      <c r="LIO11" s="743"/>
      <c r="LIP11" s="743"/>
      <c r="LIQ11" s="743"/>
      <c r="LIR11" s="743"/>
      <c r="LIS11" s="743"/>
      <c r="LIT11" s="743"/>
      <c r="LIU11" s="743"/>
      <c r="LIV11" s="743"/>
      <c r="LIW11" s="743"/>
      <c r="LIX11" s="743"/>
      <c r="LIY11" s="743"/>
      <c r="LIZ11" s="743"/>
      <c r="LJA11" s="743"/>
      <c r="LJB11" s="743"/>
      <c r="LJC11" s="743"/>
      <c r="LJD11" s="743"/>
      <c r="LJE11" s="743"/>
      <c r="LJF11" s="743"/>
      <c r="LJG11" s="743"/>
      <c r="LJH11" s="743"/>
      <c r="LJI11" s="743"/>
      <c r="LJJ11" s="743"/>
      <c r="LJK11" s="743"/>
      <c r="LJL11" s="743"/>
      <c r="LJM11" s="743"/>
      <c r="LJN11" s="743"/>
      <c r="LJO11" s="743"/>
      <c r="LJP11" s="743"/>
      <c r="LJQ11" s="743"/>
      <c r="LJR11" s="743"/>
      <c r="LJS11" s="743"/>
      <c r="LJT11" s="743"/>
      <c r="LJU11" s="743"/>
      <c r="LJV11" s="743"/>
      <c r="LJW11" s="743"/>
      <c r="LJX11" s="743"/>
      <c r="LJY11" s="743"/>
      <c r="LJZ11" s="743"/>
      <c r="LKA11" s="743"/>
      <c r="LKB11" s="743"/>
      <c r="LKC11" s="743"/>
      <c r="LKD11" s="743"/>
      <c r="LKE11" s="743"/>
      <c r="LKF11" s="743"/>
      <c r="LKG11" s="743"/>
      <c r="LKH11" s="743"/>
      <c r="LKI11" s="743"/>
      <c r="LKJ11" s="743"/>
      <c r="LKK11" s="743"/>
      <c r="LKL11" s="743"/>
      <c r="LKM11" s="743"/>
      <c r="LKN11" s="743"/>
      <c r="LKO11" s="743"/>
      <c r="LKP11" s="743"/>
      <c r="LKQ11" s="743"/>
      <c r="LKR11" s="743"/>
      <c r="LKS11" s="743"/>
      <c r="LKT11" s="743"/>
      <c r="LKU11" s="743"/>
      <c r="LKV11" s="743"/>
      <c r="LKW11" s="743"/>
      <c r="LKX11" s="743"/>
      <c r="LKY11" s="743"/>
      <c r="LKZ11" s="743"/>
      <c r="LLA11" s="743"/>
      <c r="LLB11" s="743"/>
      <c r="LLC11" s="743"/>
      <c r="LLD11" s="743"/>
      <c r="LLE11" s="743"/>
      <c r="LLF11" s="743"/>
      <c r="LLG11" s="743"/>
      <c r="LLH11" s="743"/>
      <c r="LLI11" s="743"/>
      <c r="LLJ11" s="743"/>
      <c r="LLK11" s="743"/>
      <c r="LLL11" s="743"/>
      <c r="LLM11" s="743"/>
      <c r="LLN11" s="743"/>
      <c r="LLO11" s="743"/>
      <c r="LLP11" s="743"/>
      <c r="LLQ11" s="743"/>
      <c r="LLR11" s="743"/>
      <c r="LLS11" s="743"/>
      <c r="LLT11" s="743"/>
      <c r="LLU11" s="743"/>
      <c r="LLV11" s="743"/>
      <c r="LLW11" s="743"/>
      <c r="LLX11" s="743"/>
      <c r="LLY11" s="743"/>
      <c r="LLZ11" s="743"/>
      <c r="LMA11" s="743"/>
      <c r="LMB11" s="743"/>
      <c r="LMC11" s="743"/>
      <c r="LMD11" s="743"/>
      <c r="LME11" s="743"/>
      <c r="LMF11" s="743"/>
      <c r="LMG11" s="743"/>
      <c r="LMH11" s="743"/>
      <c r="LMI11" s="743"/>
      <c r="LMJ11" s="743"/>
      <c r="LMK11" s="743"/>
      <c r="LML11" s="743"/>
      <c r="LMM11" s="743"/>
      <c r="LMN11" s="743"/>
      <c r="LMO11" s="743"/>
      <c r="LMP11" s="743"/>
      <c r="LMQ11" s="743"/>
      <c r="LMR11" s="743"/>
      <c r="LMS11" s="743"/>
      <c r="LMT11" s="743"/>
      <c r="LMU11" s="743"/>
      <c r="LMV11" s="743"/>
      <c r="LMW11" s="743"/>
      <c r="LMX11" s="743"/>
      <c r="LMY11" s="743"/>
      <c r="LMZ11" s="743"/>
      <c r="LNA11" s="743"/>
      <c r="LNB11" s="743"/>
      <c r="LNC11" s="743"/>
      <c r="LND11" s="743"/>
      <c r="LNE11" s="743"/>
      <c r="LNF11" s="743"/>
      <c r="LNG11" s="743"/>
      <c r="LNH11" s="743"/>
      <c r="LNI11" s="743"/>
      <c r="LNJ11" s="743"/>
      <c r="LNK11" s="743"/>
      <c r="LNL11" s="743"/>
      <c r="LNM11" s="743"/>
      <c r="LNN11" s="743"/>
      <c r="LNO11" s="743"/>
      <c r="LNP11" s="743"/>
      <c r="LNQ11" s="743"/>
      <c r="LNR11" s="743"/>
      <c r="LNS11" s="743"/>
      <c r="LNT11" s="743"/>
      <c r="LNU11" s="743"/>
      <c r="LNV11" s="743"/>
      <c r="LNW11" s="743"/>
      <c r="LNX11" s="743"/>
      <c r="LNY11" s="743"/>
      <c r="LNZ11" s="743"/>
      <c r="LOA11" s="743"/>
      <c r="LOB11" s="743"/>
      <c r="LOC11" s="743"/>
      <c r="LOD11" s="743"/>
      <c r="LOE11" s="743"/>
      <c r="LOF11" s="743"/>
      <c r="LOG11" s="743"/>
      <c r="LOH11" s="743"/>
      <c r="LOI11" s="743"/>
      <c r="LOJ11" s="743"/>
      <c r="LOK11" s="743"/>
      <c r="LOL11" s="743"/>
      <c r="LOM11" s="743"/>
      <c r="LON11" s="743"/>
      <c r="LOO11" s="743"/>
      <c r="LOP11" s="743"/>
      <c r="LOQ11" s="743"/>
      <c r="LOR11" s="743"/>
      <c r="LOS11" s="743"/>
      <c r="LOT11" s="743"/>
      <c r="LOU11" s="743"/>
      <c r="LOV11" s="743"/>
      <c r="LOW11" s="743"/>
      <c r="LOX11" s="743"/>
      <c r="LOY11" s="743"/>
      <c r="LOZ11" s="743"/>
      <c r="LPA11" s="743"/>
      <c r="LPB11" s="743"/>
      <c r="LPC11" s="743"/>
      <c r="LPD11" s="743"/>
      <c r="LPE11" s="743"/>
      <c r="LPF11" s="743"/>
      <c r="LPG11" s="743"/>
      <c r="LPH11" s="743"/>
      <c r="LPI11" s="743"/>
      <c r="LPJ11" s="743"/>
      <c r="LPK11" s="743"/>
      <c r="LPL11" s="743"/>
      <c r="LPM11" s="743"/>
      <c r="LPN11" s="743"/>
      <c r="LPO11" s="743"/>
      <c r="LPP11" s="743"/>
      <c r="LPQ11" s="743"/>
      <c r="LPR11" s="743"/>
      <c r="LPS11" s="743"/>
      <c r="LPT11" s="743"/>
      <c r="LPU11" s="743"/>
      <c r="LPV11" s="743"/>
      <c r="LPW11" s="743"/>
      <c r="LPX11" s="743"/>
      <c r="LPY11" s="743"/>
      <c r="LPZ11" s="743"/>
      <c r="LQA11" s="743"/>
      <c r="LQB11" s="743"/>
      <c r="LQC11" s="743"/>
      <c r="LQD11" s="743"/>
      <c r="LQE11" s="743"/>
      <c r="LQF11" s="743"/>
      <c r="LQG11" s="743"/>
      <c r="LQH11" s="743"/>
      <c r="LQI11" s="743"/>
      <c r="LQJ11" s="743"/>
      <c r="LQK11" s="743"/>
      <c r="LQL11" s="743"/>
      <c r="LQM11" s="743"/>
      <c r="LQN11" s="743"/>
      <c r="LQO11" s="743"/>
      <c r="LQP11" s="743"/>
      <c r="LQQ11" s="743"/>
      <c r="LQR11" s="743"/>
      <c r="LQS11" s="743"/>
      <c r="LQT11" s="743"/>
      <c r="LQU11" s="743"/>
      <c r="LQV11" s="743"/>
      <c r="LQW11" s="743"/>
      <c r="LQX11" s="743"/>
      <c r="LQY11" s="743"/>
      <c r="LQZ11" s="743"/>
      <c r="LRA11" s="743"/>
      <c r="LRB11" s="743"/>
      <c r="LRC11" s="743"/>
      <c r="LRD11" s="743"/>
      <c r="LRE11" s="743"/>
      <c r="LRF11" s="743"/>
      <c r="LRG11" s="743"/>
      <c r="LRH11" s="743"/>
      <c r="LRI11" s="743"/>
      <c r="LRJ11" s="743"/>
      <c r="LRK11" s="743"/>
      <c r="LRL11" s="743"/>
      <c r="LRM11" s="743"/>
      <c r="LRN11" s="743"/>
      <c r="LRO11" s="743"/>
      <c r="LRP11" s="743"/>
      <c r="LRQ11" s="743"/>
      <c r="LRR11" s="743"/>
      <c r="LRS11" s="743"/>
      <c r="LRT11" s="743"/>
      <c r="LRU11" s="743"/>
      <c r="LRV11" s="743"/>
      <c r="LRW11" s="743"/>
      <c r="LRX11" s="743"/>
      <c r="LRY11" s="743"/>
      <c r="LRZ11" s="743"/>
      <c r="LSA11" s="743"/>
      <c r="LSB11" s="743"/>
      <c r="LSC11" s="743"/>
      <c r="LSD11" s="743"/>
      <c r="LSE11" s="743"/>
      <c r="LSF11" s="743"/>
      <c r="LSG11" s="743"/>
      <c r="LSH11" s="743"/>
      <c r="LSI11" s="743"/>
      <c r="LSJ11" s="743"/>
      <c r="LSK11" s="743"/>
      <c r="LSL11" s="743"/>
      <c r="LSM11" s="743"/>
      <c r="LSN11" s="743"/>
      <c r="LSO11" s="743"/>
      <c r="LSP11" s="743"/>
      <c r="LSQ11" s="743"/>
      <c r="LSR11" s="743"/>
      <c r="LSS11" s="743"/>
      <c r="LST11" s="743"/>
      <c r="LSU11" s="743"/>
      <c r="LSV11" s="743"/>
      <c r="LSW11" s="743"/>
      <c r="LSX11" s="743"/>
      <c r="LSY11" s="743"/>
      <c r="LSZ11" s="743"/>
      <c r="LTA11" s="743"/>
      <c r="LTB11" s="743"/>
      <c r="LTC11" s="743"/>
      <c r="LTD11" s="743"/>
      <c r="LTE11" s="743"/>
      <c r="LTF11" s="743"/>
      <c r="LTG11" s="743"/>
      <c r="LTH11" s="743"/>
      <c r="LTI11" s="743"/>
      <c r="LTJ11" s="743"/>
      <c r="LTK11" s="743"/>
      <c r="LTL11" s="743"/>
      <c r="LTM11" s="743"/>
      <c r="LTN11" s="743"/>
      <c r="LTO11" s="743"/>
      <c r="LTP11" s="743"/>
      <c r="LTQ11" s="743"/>
      <c r="LTR11" s="743"/>
      <c r="LTS11" s="743"/>
      <c r="LTT11" s="743"/>
      <c r="LTU11" s="743"/>
      <c r="LTV11" s="743"/>
      <c r="LTW11" s="743"/>
      <c r="LTX11" s="743"/>
      <c r="LTY11" s="743"/>
      <c r="LTZ11" s="743"/>
      <c r="LUA11" s="743"/>
      <c r="LUB11" s="743"/>
      <c r="LUC11" s="743"/>
      <c r="LUD11" s="743"/>
      <c r="LUE11" s="743"/>
      <c r="LUF11" s="743"/>
      <c r="LUG11" s="743"/>
      <c r="LUH11" s="743"/>
      <c r="LUI11" s="743"/>
      <c r="LUJ11" s="743"/>
      <c r="LUK11" s="743"/>
      <c r="LUL11" s="743"/>
      <c r="LUM11" s="743"/>
      <c r="LUN11" s="743"/>
      <c r="LUO11" s="743"/>
      <c r="LUP11" s="743"/>
      <c r="LUQ11" s="743"/>
      <c r="LUR11" s="743"/>
      <c r="LUS11" s="743"/>
      <c r="LUT11" s="743"/>
      <c r="LUU11" s="743"/>
      <c r="LUV11" s="743"/>
      <c r="LUW11" s="743"/>
      <c r="LUX11" s="743"/>
      <c r="LUY11" s="743"/>
      <c r="LUZ11" s="743"/>
      <c r="LVA11" s="743"/>
      <c r="LVB11" s="743"/>
      <c r="LVC11" s="743"/>
      <c r="LVD11" s="743"/>
      <c r="LVE11" s="743"/>
      <c r="LVF11" s="743"/>
      <c r="LVG11" s="743"/>
      <c r="LVH11" s="743"/>
      <c r="LVI11" s="743"/>
      <c r="LVJ11" s="743"/>
      <c r="LVK11" s="743"/>
      <c r="LVL11" s="743"/>
      <c r="LVM11" s="743"/>
      <c r="LVN11" s="743"/>
      <c r="LVO11" s="743"/>
      <c r="LVP11" s="743"/>
      <c r="LVQ11" s="743"/>
      <c r="LVR11" s="743"/>
      <c r="LVS11" s="743"/>
      <c r="LVT11" s="743"/>
      <c r="LVU11" s="743"/>
      <c r="LVV11" s="743"/>
      <c r="LVW11" s="743"/>
      <c r="LVX11" s="743"/>
      <c r="LVY11" s="743"/>
      <c r="LVZ11" s="743"/>
      <c r="LWA11" s="743"/>
      <c r="LWB11" s="743"/>
      <c r="LWC11" s="743"/>
      <c r="LWD11" s="743"/>
      <c r="LWE11" s="743"/>
      <c r="LWF11" s="743"/>
      <c r="LWG11" s="743"/>
      <c r="LWH11" s="743"/>
      <c r="LWI11" s="743"/>
      <c r="LWJ11" s="743"/>
      <c r="LWK11" s="743"/>
      <c r="LWL11" s="743"/>
      <c r="LWM11" s="743"/>
      <c r="LWN11" s="743"/>
      <c r="LWO11" s="743"/>
      <c r="LWP11" s="743"/>
      <c r="LWQ11" s="743"/>
      <c r="LWR11" s="743"/>
      <c r="LWS11" s="743"/>
      <c r="LWT11" s="743"/>
      <c r="LWU11" s="743"/>
      <c r="LWV11" s="743"/>
      <c r="LWW11" s="743"/>
      <c r="LWX11" s="743"/>
      <c r="LWY11" s="743"/>
      <c r="LWZ11" s="743"/>
      <c r="LXA11" s="743"/>
      <c r="LXB11" s="743"/>
      <c r="LXC11" s="743"/>
      <c r="LXD11" s="743"/>
      <c r="LXE11" s="743"/>
      <c r="LXF11" s="743"/>
      <c r="LXG11" s="743"/>
      <c r="LXH11" s="743"/>
      <c r="LXI11" s="743"/>
      <c r="LXJ11" s="743"/>
      <c r="LXK11" s="743"/>
      <c r="LXL11" s="743"/>
      <c r="LXM11" s="743"/>
      <c r="LXN11" s="743"/>
      <c r="LXO11" s="743"/>
      <c r="LXP11" s="743"/>
      <c r="LXQ11" s="743"/>
      <c r="LXR11" s="743"/>
      <c r="LXS11" s="743"/>
      <c r="LXT11" s="743"/>
      <c r="LXU11" s="743"/>
      <c r="LXV11" s="743"/>
      <c r="LXW11" s="743"/>
      <c r="LXX11" s="743"/>
      <c r="LXY11" s="743"/>
      <c r="LXZ11" s="743"/>
      <c r="LYA11" s="743"/>
      <c r="LYB11" s="743"/>
      <c r="LYC11" s="743"/>
      <c r="LYD11" s="743"/>
      <c r="LYE11" s="743"/>
      <c r="LYF11" s="743"/>
      <c r="LYG11" s="743"/>
      <c r="LYH11" s="743"/>
      <c r="LYI11" s="743"/>
      <c r="LYJ11" s="743"/>
      <c r="LYK11" s="743"/>
      <c r="LYL11" s="743"/>
      <c r="LYM11" s="743"/>
      <c r="LYN11" s="743"/>
      <c r="LYO11" s="743"/>
      <c r="LYP11" s="743"/>
      <c r="LYQ11" s="743"/>
      <c r="LYR11" s="743"/>
      <c r="LYS11" s="743"/>
      <c r="LYT11" s="743"/>
      <c r="LYU11" s="743"/>
      <c r="LYV11" s="743"/>
      <c r="LYW11" s="743"/>
      <c r="LYX11" s="743"/>
      <c r="LYY11" s="743"/>
      <c r="LYZ11" s="743"/>
      <c r="LZA11" s="743"/>
      <c r="LZB11" s="743"/>
      <c r="LZC11" s="743"/>
      <c r="LZD11" s="743"/>
      <c r="LZE11" s="743"/>
      <c r="LZF11" s="743"/>
      <c r="LZG11" s="743"/>
      <c r="LZH11" s="743"/>
      <c r="LZI11" s="743"/>
      <c r="LZJ11" s="743"/>
      <c r="LZK11" s="743"/>
      <c r="LZL11" s="743"/>
      <c r="LZM11" s="743"/>
      <c r="LZN11" s="743"/>
      <c r="LZO11" s="743"/>
      <c r="LZP11" s="743"/>
      <c r="LZQ11" s="743"/>
      <c r="LZR11" s="743"/>
      <c r="LZS11" s="743"/>
      <c r="LZT11" s="743"/>
      <c r="LZU11" s="743"/>
      <c r="LZV11" s="743"/>
      <c r="LZW11" s="743"/>
      <c r="LZX11" s="743"/>
      <c r="LZY11" s="743"/>
      <c r="LZZ11" s="743"/>
      <c r="MAA11" s="743"/>
      <c r="MAB11" s="743"/>
      <c r="MAC11" s="743"/>
      <c r="MAD11" s="743"/>
      <c r="MAE11" s="743"/>
      <c r="MAF11" s="743"/>
      <c r="MAG11" s="743"/>
      <c r="MAH11" s="743"/>
      <c r="MAI11" s="743"/>
      <c r="MAJ11" s="743"/>
      <c r="MAK11" s="743"/>
      <c r="MAL11" s="743"/>
      <c r="MAM11" s="743"/>
      <c r="MAN11" s="743"/>
      <c r="MAO11" s="743"/>
      <c r="MAP11" s="743"/>
      <c r="MAQ11" s="743"/>
      <c r="MAR11" s="743"/>
      <c r="MAS11" s="743"/>
      <c r="MAT11" s="743"/>
      <c r="MAU11" s="743"/>
      <c r="MAV11" s="743"/>
      <c r="MAW11" s="743"/>
      <c r="MAX11" s="743"/>
      <c r="MAY11" s="743"/>
      <c r="MAZ11" s="743"/>
      <c r="MBA11" s="743"/>
      <c r="MBB11" s="743"/>
      <c r="MBC11" s="743"/>
      <c r="MBD11" s="743"/>
      <c r="MBE11" s="743"/>
      <c r="MBF11" s="743"/>
      <c r="MBG11" s="743"/>
      <c r="MBH11" s="743"/>
      <c r="MBI11" s="743"/>
      <c r="MBJ11" s="743"/>
      <c r="MBK11" s="743"/>
      <c r="MBL11" s="743"/>
      <c r="MBM11" s="743"/>
      <c r="MBN11" s="743"/>
      <c r="MBO11" s="743"/>
      <c r="MBP11" s="743"/>
      <c r="MBQ11" s="743"/>
      <c r="MBR11" s="743"/>
      <c r="MBS11" s="743"/>
      <c r="MBT11" s="743"/>
      <c r="MBU11" s="743"/>
      <c r="MBV11" s="743"/>
      <c r="MBW11" s="743"/>
      <c r="MBX11" s="743"/>
      <c r="MBY11" s="743"/>
      <c r="MBZ11" s="743"/>
      <c r="MCA11" s="743"/>
      <c r="MCB11" s="743"/>
      <c r="MCC11" s="743"/>
      <c r="MCD11" s="743"/>
      <c r="MCE11" s="743"/>
      <c r="MCF11" s="743"/>
      <c r="MCG11" s="743"/>
      <c r="MCH11" s="743"/>
      <c r="MCI11" s="743"/>
      <c r="MCJ11" s="743"/>
      <c r="MCK11" s="743"/>
      <c r="MCL11" s="743"/>
      <c r="MCM11" s="743"/>
      <c r="MCN11" s="743"/>
      <c r="MCO11" s="743"/>
      <c r="MCP11" s="743"/>
      <c r="MCQ11" s="743"/>
      <c r="MCR11" s="743"/>
      <c r="MCS11" s="743"/>
      <c r="MCT11" s="743"/>
      <c r="MCU11" s="743"/>
      <c r="MCV11" s="743"/>
      <c r="MCW11" s="743"/>
      <c r="MCX11" s="743"/>
      <c r="MCY11" s="743"/>
      <c r="MCZ11" s="743"/>
      <c r="MDA11" s="743"/>
      <c r="MDB11" s="743"/>
      <c r="MDC11" s="743"/>
      <c r="MDD11" s="743"/>
      <c r="MDE11" s="743"/>
      <c r="MDF11" s="743"/>
      <c r="MDG11" s="743"/>
      <c r="MDH11" s="743"/>
      <c r="MDI11" s="743"/>
      <c r="MDJ11" s="743"/>
      <c r="MDK11" s="743"/>
      <c r="MDL11" s="743"/>
      <c r="MDM11" s="743"/>
      <c r="MDN11" s="743"/>
      <c r="MDO11" s="743"/>
      <c r="MDP11" s="743"/>
      <c r="MDQ11" s="743"/>
      <c r="MDR11" s="743"/>
      <c r="MDS11" s="743"/>
      <c r="MDT11" s="743"/>
      <c r="MDU11" s="743"/>
      <c r="MDV11" s="743"/>
      <c r="MDW11" s="743"/>
      <c r="MDX11" s="743"/>
      <c r="MDY11" s="743"/>
      <c r="MDZ11" s="743"/>
      <c r="MEA11" s="743"/>
      <c r="MEB11" s="743"/>
      <c r="MEC11" s="743"/>
      <c r="MED11" s="743"/>
      <c r="MEE11" s="743"/>
      <c r="MEF11" s="743"/>
      <c r="MEG11" s="743"/>
      <c r="MEH11" s="743"/>
      <c r="MEI11" s="743"/>
      <c r="MEJ11" s="743"/>
      <c r="MEK11" s="743"/>
      <c r="MEL11" s="743"/>
      <c r="MEM11" s="743"/>
      <c r="MEN11" s="743"/>
      <c r="MEO11" s="743"/>
      <c r="MEP11" s="743"/>
      <c r="MEQ11" s="743"/>
      <c r="MER11" s="743"/>
      <c r="MES11" s="743"/>
      <c r="MET11" s="743"/>
      <c r="MEU11" s="743"/>
      <c r="MEV11" s="743"/>
      <c r="MEW11" s="743"/>
      <c r="MEX11" s="743"/>
      <c r="MEY11" s="743"/>
      <c r="MEZ11" s="743"/>
      <c r="MFA11" s="743"/>
      <c r="MFB11" s="743"/>
      <c r="MFC11" s="743"/>
      <c r="MFD11" s="743"/>
      <c r="MFE11" s="743"/>
      <c r="MFF11" s="743"/>
      <c r="MFG11" s="743"/>
      <c r="MFH11" s="743"/>
      <c r="MFI11" s="743"/>
      <c r="MFJ11" s="743"/>
      <c r="MFK11" s="743"/>
      <c r="MFL11" s="743"/>
      <c r="MFM11" s="743"/>
      <c r="MFN11" s="743"/>
      <c r="MFO11" s="743"/>
      <c r="MFP11" s="743"/>
      <c r="MFQ11" s="743"/>
      <c r="MFR11" s="743"/>
      <c r="MFS11" s="743"/>
      <c r="MFT11" s="743"/>
      <c r="MFU11" s="743"/>
      <c r="MFV11" s="743"/>
      <c r="MFW11" s="743"/>
      <c r="MFX11" s="743"/>
      <c r="MFY11" s="743"/>
      <c r="MFZ11" s="743"/>
      <c r="MGA11" s="743"/>
      <c r="MGB11" s="743"/>
      <c r="MGC11" s="743"/>
      <c r="MGD11" s="743"/>
      <c r="MGE11" s="743"/>
      <c r="MGF11" s="743"/>
      <c r="MGG11" s="743"/>
      <c r="MGH11" s="743"/>
      <c r="MGI11" s="743"/>
      <c r="MGJ11" s="743"/>
      <c r="MGK11" s="743"/>
      <c r="MGL11" s="743"/>
      <c r="MGM11" s="743"/>
      <c r="MGN11" s="743"/>
      <c r="MGO11" s="743"/>
      <c r="MGP11" s="743"/>
      <c r="MGQ11" s="743"/>
      <c r="MGR11" s="743"/>
      <c r="MGS11" s="743"/>
      <c r="MGT11" s="743"/>
      <c r="MGU11" s="743"/>
      <c r="MGV11" s="743"/>
      <c r="MGW11" s="743"/>
      <c r="MGX11" s="743"/>
      <c r="MGY11" s="743"/>
      <c r="MGZ11" s="743"/>
      <c r="MHA11" s="743"/>
      <c r="MHB11" s="743"/>
      <c r="MHC11" s="743"/>
      <c r="MHD11" s="743"/>
      <c r="MHE11" s="743"/>
      <c r="MHF11" s="743"/>
      <c r="MHG11" s="743"/>
      <c r="MHH11" s="743"/>
      <c r="MHI11" s="743"/>
      <c r="MHJ11" s="743"/>
      <c r="MHK11" s="743"/>
      <c r="MHL11" s="743"/>
      <c r="MHM11" s="743"/>
      <c r="MHN11" s="743"/>
      <c r="MHO11" s="743"/>
      <c r="MHP11" s="743"/>
      <c r="MHQ11" s="743"/>
      <c r="MHR11" s="743"/>
      <c r="MHS11" s="743"/>
      <c r="MHT11" s="743"/>
      <c r="MHU11" s="743"/>
      <c r="MHV11" s="743"/>
      <c r="MHW11" s="743"/>
      <c r="MHX11" s="743"/>
      <c r="MHY11" s="743"/>
      <c r="MHZ11" s="743"/>
      <c r="MIA11" s="743"/>
      <c r="MIB11" s="743"/>
      <c r="MIC11" s="743"/>
      <c r="MID11" s="743"/>
      <c r="MIE11" s="743"/>
      <c r="MIF11" s="743"/>
      <c r="MIG11" s="743"/>
      <c r="MIH11" s="743"/>
      <c r="MII11" s="743"/>
      <c r="MIJ11" s="743"/>
      <c r="MIK11" s="743"/>
      <c r="MIL11" s="743"/>
      <c r="MIM11" s="743"/>
      <c r="MIN11" s="743"/>
      <c r="MIO11" s="743"/>
      <c r="MIP11" s="743"/>
      <c r="MIQ11" s="743"/>
      <c r="MIR11" s="743"/>
      <c r="MIS11" s="743"/>
      <c r="MIT11" s="743"/>
      <c r="MIU11" s="743"/>
      <c r="MIV11" s="743"/>
      <c r="MIW11" s="743"/>
      <c r="MIX11" s="743"/>
      <c r="MIY11" s="743"/>
      <c r="MIZ11" s="743"/>
      <c r="MJA11" s="743"/>
      <c r="MJB11" s="743"/>
      <c r="MJC11" s="743"/>
      <c r="MJD11" s="743"/>
      <c r="MJE11" s="743"/>
      <c r="MJF11" s="743"/>
      <c r="MJG11" s="743"/>
      <c r="MJH11" s="743"/>
      <c r="MJI11" s="743"/>
      <c r="MJJ11" s="743"/>
      <c r="MJK11" s="743"/>
      <c r="MJL11" s="743"/>
      <c r="MJM11" s="743"/>
      <c r="MJN11" s="743"/>
      <c r="MJO11" s="743"/>
      <c r="MJP11" s="743"/>
      <c r="MJQ11" s="743"/>
      <c r="MJR11" s="743"/>
      <c r="MJS11" s="743"/>
      <c r="MJT11" s="743"/>
      <c r="MJU11" s="743"/>
      <c r="MJV11" s="743"/>
      <c r="MJW11" s="743"/>
      <c r="MJX11" s="743"/>
      <c r="MJY11" s="743"/>
      <c r="MJZ11" s="743"/>
      <c r="MKA11" s="743"/>
      <c r="MKB11" s="743"/>
      <c r="MKC11" s="743"/>
      <c r="MKD11" s="743"/>
      <c r="MKE11" s="743"/>
      <c r="MKF11" s="743"/>
      <c r="MKG11" s="743"/>
      <c r="MKH11" s="743"/>
      <c r="MKI11" s="743"/>
      <c r="MKJ11" s="743"/>
      <c r="MKK11" s="743"/>
      <c r="MKL11" s="743"/>
      <c r="MKM11" s="743"/>
      <c r="MKN11" s="743"/>
      <c r="MKO11" s="743"/>
      <c r="MKP11" s="743"/>
      <c r="MKQ11" s="743"/>
      <c r="MKR11" s="743"/>
      <c r="MKS11" s="743"/>
      <c r="MKT11" s="743"/>
      <c r="MKU11" s="743"/>
      <c r="MKV11" s="743"/>
      <c r="MKW11" s="743"/>
      <c r="MKX11" s="743"/>
      <c r="MKY11" s="743"/>
      <c r="MKZ11" s="743"/>
      <c r="MLA11" s="743"/>
      <c r="MLB11" s="743"/>
      <c r="MLC11" s="743"/>
      <c r="MLD11" s="743"/>
      <c r="MLE11" s="743"/>
      <c r="MLF11" s="743"/>
      <c r="MLG11" s="743"/>
      <c r="MLH11" s="743"/>
      <c r="MLI11" s="743"/>
      <c r="MLJ11" s="743"/>
      <c r="MLK11" s="743"/>
      <c r="MLL11" s="743"/>
      <c r="MLM11" s="743"/>
      <c r="MLN11" s="743"/>
      <c r="MLO11" s="743"/>
      <c r="MLP11" s="743"/>
      <c r="MLQ11" s="743"/>
      <c r="MLR11" s="743"/>
      <c r="MLS11" s="743"/>
      <c r="MLT11" s="743"/>
      <c r="MLU11" s="743"/>
      <c r="MLV11" s="743"/>
      <c r="MLW11" s="743"/>
      <c r="MLX11" s="743"/>
      <c r="MLY11" s="743"/>
      <c r="MLZ11" s="743"/>
      <c r="MMA11" s="743"/>
      <c r="MMB11" s="743"/>
      <c r="MMC11" s="743"/>
      <c r="MMD11" s="743"/>
      <c r="MME11" s="743"/>
      <c r="MMF11" s="743"/>
      <c r="MMG11" s="743"/>
      <c r="MMH11" s="743"/>
      <c r="MMI11" s="743"/>
      <c r="MMJ11" s="743"/>
      <c r="MMK11" s="743"/>
      <c r="MML11" s="743"/>
      <c r="MMM11" s="743"/>
      <c r="MMN11" s="743"/>
      <c r="MMO11" s="743"/>
      <c r="MMP11" s="743"/>
      <c r="MMQ11" s="743"/>
      <c r="MMR11" s="743"/>
      <c r="MMS11" s="743"/>
      <c r="MMT11" s="743"/>
      <c r="MMU11" s="743"/>
      <c r="MMV11" s="743"/>
      <c r="MMW11" s="743"/>
      <c r="MMX11" s="743"/>
      <c r="MMY11" s="743"/>
      <c r="MMZ11" s="743"/>
      <c r="MNA11" s="743"/>
      <c r="MNB11" s="743"/>
      <c r="MNC11" s="743"/>
      <c r="MND11" s="743"/>
      <c r="MNE11" s="743"/>
      <c r="MNF11" s="743"/>
      <c r="MNG11" s="743"/>
      <c r="MNH11" s="743"/>
      <c r="MNI11" s="743"/>
      <c r="MNJ11" s="743"/>
      <c r="MNK11" s="743"/>
      <c r="MNL11" s="743"/>
      <c r="MNM11" s="743"/>
      <c r="MNN11" s="743"/>
      <c r="MNO11" s="743"/>
      <c r="MNP11" s="743"/>
      <c r="MNQ11" s="743"/>
      <c r="MNR11" s="743"/>
      <c r="MNS11" s="743"/>
      <c r="MNT11" s="743"/>
      <c r="MNU11" s="743"/>
      <c r="MNV11" s="743"/>
      <c r="MNW11" s="743"/>
      <c r="MNX11" s="743"/>
      <c r="MNY11" s="743"/>
      <c r="MNZ11" s="743"/>
      <c r="MOA11" s="743"/>
      <c r="MOB11" s="743"/>
      <c r="MOC11" s="743"/>
      <c r="MOD11" s="743"/>
      <c r="MOE11" s="743"/>
      <c r="MOF11" s="743"/>
      <c r="MOG11" s="743"/>
      <c r="MOH11" s="743"/>
      <c r="MOI11" s="743"/>
      <c r="MOJ11" s="743"/>
      <c r="MOK11" s="743"/>
      <c r="MOL11" s="743"/>
      <c r="MOM11" s="743"/>
      <c r="MON11" s="743"/>
      <c r="MOO11" s="743"/>
      <c r="MOP11" s="743"/>
      <c r="MOQ11" s="743"/>
      <c r="MOR11" s="743"/>
      <c r="MOS11" s="743"/>
      <c r="MOT11" s="743"/>
      <c r="MOU11" s="743"/>
      <c r="MOV11" s="743"/>
      <c r="MOW11" s="743"/>
      <c r="MOX11" s="743"/>
      <c r="MOY11" s="743"/>
      <c r="MOZ11" s="743"/>
      <c r="MPA11" s="743"/>
      <c r="MPB11" s="743"/>
      <c r="MPC11" s="743"/>
      <c r="MPD11" s="743"/>
      <c r="MPE11" s="743"/>
      <c r="MPF11" s="743"/>
      <c r="MPG11" s="743"/>
      <c r="MPH11" s="743"/>
      <c r="MPI11" s="743"/>
      <c r="MPJ11" s="743"/>
      <c r="MPK11" s="743"/>
      <c r="MPL11" s="743"/>
      <c r="MPM11" s="743"/>
      <c r="MPN11" s="743"/>
      <c r="MPO11" s="743"/>
      <c r="MPP11" s="743"/>
      <c r="MPQ11" s="743"/>
      <c r="MPR11" s="743"/>
      <c r="MPS11" s="743"/>
      <c r="MPT11" s="743"/>
      <c r="MPU11" s="743"/>
      <c r="MPV11" s="743"/>
      <c r="MPW11" s="743"/>
      <c r="MPX11" s="743"/>
      <c r="MPY11" s="743"/>
      <c r="MPZ11" s="743"/>
      <c r="MQA11" s="743"/>
      <c r="MQB11" s="743"/>
      <c r="MQC11" s="743"/>
      <c r="MQD11" s="743"/>
      <c r="MQE11" s="743"/>
      <c r="MQF11" s="743"/>
      <c r="MQG11" s="743"/>
      <c r="MQH11" s="743"/>
      <c r="MQI11" s="743"/>
      <c r="MQJ11" s="743"/>
      <c r="MQK11" s="743"/>
      <c r="MQL11" s="743"/>
      <c r="MQM11" s="743"/>
      <c r="MQN11" s="743"/>
      <c r="MQO11" s="743"/>
      <c r="MQP11" s="743"/>
      <c r="MQQ11" s="743"/>
      <c r="MQR11" s="743"/>
      <c r="MQS11" s="743"/>
      <c r="MQT11" s="743"/>
      <c r="MQU11" s="743"/>
      <c r="MQV11" s="743"/>
      <c r="MQW11" s="743"/>
      <c r="MQX11" s="743"/>
      <c r="MQY11" s="743"/>
      <c r="MQZ11" s="743"/>
      <c r="MRA11" s="743"/>
      <c r="MRB11" s="743"/>
      <c r="MRC11" s="743"/>
      <c r="MRD11" s="743"/>
      <c r="MRE11" s="743"/>
      <c r="MRF11" s="743"/>
      <c r="MRG11" s="743"/>
      <c r="MRH11" s="743"/>
      <c r="MRI11" s="743"/>
      <c r="MRJ11" s="743"/>
      <c r="MRK11" s="743"/>
      <c r="MRL11" s="743"/>
      <c r="MRM11" s="743"/>
      <c r="MRN11" s="743"/>
      <c r="MRO11" s="743"/>
      <c r="MRP11" s="743"/>
      <c r="MRQ11" s="743"/>
      <c r="MRR11" s="743"/>
      <c r="MRS11" s="743"/>
      <c r="MRT11" s="743"/>
      <c r="MRU11" s="743"/>
      <c r="MRV11" s="743"/>
      <c r="MRW11" s="743"/>
      <c r="MRX11" s="743"/>
      <c r="MRY11" s="743"/>
      <c r="MRZ11" s="743"/>
      <c r="MSA11" s="743"/>
      <c r="MSB11" s="743"/>
      <c r="MSC11" s="743"/>
      <c r="MSD11" s="743"/>
      <c r="MSE11" s="743"/>
      <c r="MSF11" s="743"/>
      <c r="MSG11" s="743"/>
      <c r="MSH11" s="743"/>
      <c r="MSI11" s="743"/>
      <c r="MSJ11" s="743"/>
      <c r="MSK11" s="743"/>
      <c r="MSL11" s="743"/>
      <c r="MSM11" s="743"/>
      <c r="MSN11" s="743"/>
      <c r="MSO11" s="743"/>
      <c r="MSP11" s="743"/>
      <c r="MSQ11" s="743"/>
      <c r="MSR11" s="743"/>
      <c r="MSS11" s="743"/>
      <c r="MST11" s="743"/>
      <c r="MSU11" s="743"/>
      <c r="MSV11" s="743"/>
      <c r="MSW11" s="743"/>
      <c r="MSX11" s="743"/>
      <c r="MSY11" s="743"/>
      <c r="MSZ11" s="743"/>
      <c r="MTA11" s="743"/>
      <c r="MTB11" s="743"/>
      <c r="MTC11" s="743"/>
      <c r="MTD11" s="743"/>
      <c r="MTE11" s="743"/>
      <c r="MTF11" s="743"/>
      <c r="MTG11" s="743"/>
      <c r="MTH11" s="743"/>
      <c r="MTI11" s="743"/>
      <c r="MTJ11" s="743"/>
      <c r="MTK11" s="743"/>
      <c r="MTL11" s="743"/>
      <c r="MTM11" s="743"/>
      <c r="MTN11" s="743"/>
      <c r="MTO11" s="743"/>
      <c r="MTP11" s="743"/>
      <c r="MTQ11" s="743"/>
      <c r="MTR11" s="743"/>
      <c r="MTS11" s="743"/>
      <c r="MTT11" s="743"/>
      <c r="MTU11" s="743"/>
      <c r="MTV11" s="743"/>
      <c r="MTW11" s="743"/>
      <c r="MTX11" s="743"/>
      <c r="MTY11" s="743"/>
      <c r="MTZ11" s="743"/>
      <c r="MUA11" s="743"/>
      <c r="MUB11" s="743"/>
      <c r="MUC11" s="743"/>
      <c r="MUD11" s="743"/>
      <c r="MUE11" s="743"/>
      <c r="MUF11" s="743"/>
      <c r="MUG11" s="743"/>
      <c r="MUH11" s="743"/>
      <c r="MUI11" s="743"/>
      <c r="MUJ11" s="743"/>
      <c r="MUK11" s="743"/>
      <c r="MUL11" s="743"/>
      <c r="MUM11" s="743"/>
      <c r="MUN11" s="743"/>
      <c r="MUO11" s="743"/>
      <c r="MUP11" s="743"/>
      <c r="MUQ11" s="743"/>
      <c r="MUR11" s="743"/>
      <c r="MUS11" s="743"/>
      <c r="MUT11" s="743"/>
      <c r="MUU11" s="743"/>
      <c r="MUV11" s="743"/>
      <c r="MUW11" s="743"/>
      <c r="MUX11" s="743"/>
      <c r="MUY11" s="743"/>
      <c r="MUZ11" s="743"/>
      <c r="MVA11" s="743"/>
      <c r="MVB11" s="743"/>
      <c r="MVC11" s="743"/>
      <c r="MVD11" s="743"/>
      <c r="MVE11" s="743"/>
      <c r="MVF11" s="743"/>
      <c r="MVG11" s="743"/>
      <c r="MVH11" s="743"/>
      <c r="MVI11" s="743"/>
      <c r="MVJ11" s="743"/>
      <c r="MVK11" s="743"/>
      <c r="MVL11" s="743"/>
      <c r="MVM11" s="743"/>
      <c r="MVN11" s="743"/>
      <c r="MVO11" s="743"/>
      <c r="MVP11" s="743"/>
      <c r="MVQ11" s="743"/>
      <c r="MVR11" s="743"/>
      <c r="MVS11" s="743"/>
      <c r="MVT11" s="743"/>
      <c r="MVU11" s="743"/>
      <c r="MVV11" s="743"/>
      <c r="MVW11" s="743"/>
      <c r="MVX11" s="743"/>
      <c r="MVY11" s="743"/>
      <c r="MVZ11" s="743"/>
      <c r="MWA11" s="743"/>
      <c r="MWB11" s="743"/>
      <c r="MWC11" s="743"/>
      <c r="MWD11" s="743"/>
      <c r="MWE11" s="743"/>
      <c r="MWF11" s="743"/>
      <c r="MWG11" s="743"/>
      <c r="MWH11" s="743"/>
      <c r="MWI11" s="743"/>
      <c r="MWJ11" s="743"/>
      <c r="MWK11" s="743"/>
      <c r="MWL11" s="743"/>
      <c r="MWM11" s="743"/>
      <c r="MWN11" s="743"/>
      <c r="MWO11" s="743"/>
      <c r="MWP11" s="743"/>
      <c r="MWQ11" s="743"/>
      <c r="MWR11" s="743"/>
      <c r="MWS11" s="743"/>
      <c r="MWT11" s="743"/>
      <c r="MWU11" s="743"/>
      <c r="MWV11" s="743"/>
      <c r="MWW11" s="743"/>
      <c r="MWX11" s="743"/>
      <c r="MWY11" s="743"/>
      <c r="MWZ11" s="743"/>
      <c r="MXA11" s="743"/>
      <c r="MXB11" s="743"/>
      <c r="MXC11" s="743"/>
      <c r="MXD11" s="743"/>
      <c r="MXE11" s="743"/>
      <c r="MXF11" s="743"/>
      <c r="MXG11" s="743"/>
      <c r="MXH11" s="743"/>
      <c r="MXI11" s="743"/>
      <c r="MXJ11" s="743"/>
      <c r="MXK11" s="743"/>
      <c r="MXL11" s="743"/>
      <c r="MXM11" s="743"/>
      <c r="MXN11" s="743"/>
      <c r="MXO11" s="743"/>
      <c r="MXP11" s="743"/>
      <c r="MXQ11" s="743"/>
      <c r="MXR11" s="743"/>
      <c r="MXS11" s="743"/>
      <c r="MXT11" s="743"/>
      <c r="MXU11" s="743"/>
      <c r="MXV11" s="743"/>
      <c r="MXW11" s="743"/>
      <c r="MXX11" s="743"/>
      <c r="MXY11" s="743"/>
      <c r="MXZ11" s="743"/>
      <c r="MYA11" s="743"/>
      <c r="MYB11" s="743"/>
      <c r="MYC11" s="743"/>
      <c r="MYD11" s="743"/>
      <c r="MYE11" s="743"/>
      <c r="MYF11" s="743"/>
      <c r="MYG11" s="743"/>
      <c r="MYH11" s="743"/>
      <c r="MYI11" s="743"/>
      <c r="MYJ11" s="743"/>
      <c r="MYK11" s="743"/>
      <c r="MYL11" s="743"/>
      <c r="MYM11" s="743"/>
      <c r="MYN11" s="743"/>
      <c r="MYO11" s="743"/>
      <c r="MYP11" s="743"/>
      <c r="MYQ11" s="743"/>
      <c r="MYR11" s="743"/>
      <c r="MYS11" s="743"/>
      <c r="MYT11" s="743"/>
      <c r="MYU11" s="743"/>
      <c r="MYV11" s="743"/>
      <c r="MYW11" s="743"/>
      <c r="MYX11" s="743"/>
      <c r="MYY11" s="743"/>
      <c r="MYZ11" s="743"/>
      <c r="MZA11" s="743"/>
      <c r="MZB11" s="743"/>
      <c r="MZC11" s="743"/>
      <c r="MZD11" s="743"/>
      <c r="MZE11" s="743"/>
      <c r="MZF11" s="743"/>
      <c r="MZG11" s="743"/>
      <c r="MZH11" s="743"/>
      <c r="MZI11" s="743"/>
      <c r="MZJ11" s="743"/>
      <c r="MZK11" s="743"/>
      <c r="MZL11" s="743"/>
      <c r="MZM11" s="743"/>
      <c r="MZN11" s="743"/>
      <c r="MZO11" s="743"/>
      <c r="MZP11" s="743"/>
      <c r="MZQ11" s="743"/>
      <c r="MZR11" s="743"/>
      <c r="MZS11" s="743"/>
      <c r="MZT11" s="743"/>
      <c r="MZU11" s="743"/>
      <c r="MZV11" s="743"/>
      <c r="MZW11" s="743"/>
      <c r="MZX11" s="743"/>
      <c r="MZY11" s="743"/>
      <c r="MZZ11" s="743"/>
      <c r="NAA11" s="743"/>
      <c r="NAB11" s="743"/>
      <c r="NAC11" s="743"/>
      <c r="NAD11" s="743"/>
      <c r="NAE11" s="743"/>
      <c r="NAF11" s="743"/>
      <c r="NAG11" s="743"/>
      <c r="NAH11" s="743"/>
      <c r="NAI11" s="743"/>
      <c r="NAJ11" s="743"/>
      <c r="NAK11" s="743"/>
      <c r="NAL11" s="743"/>
      <c r="NAM11" s="743"/>
      <c r="NAN11" s="743"/>
      <c r="NAO11" s="743"/>
      <c r="NAP11" s="743"/>
      <c r="NAQ11" s="743"/>
      <c r="NAR11" s="743"/>
      <c r="NAS11" s="743"/>
      <c r="NAT11" s="743"/>
      <c r="NAU11" s="743"/>
      <c r="NAV11" s="743"/>
      <c r="NAW11" s="743"/>
      <c r="NAX11" s="743"/>
      <c r="NAY11" s="743"/>
      <c r="NAZ11" s="743"/>
      <c r="NBA11" s="743"/>
      <c r="NBB11" s="743"/>
      <c r="NBC11" s="743"/>
      <c r="NBD11" s="743"/>
      <c r="NBE11" s="743"/>
      <c r="NBF11" s="743"/>
      <c r="NBG11" s="743"/>
      <c r="NBH11" s="743"/>
      <c r="NBI11" s="743"/>
      <c r="NBJ11" s="743"/>
      <c r="NBK11" s="743"/>
      <c r="NBL11" s="743"/>
      <c r="NBM11" s="743"/>
      <c r="NBN11" s="743"/>
      <c r="NBO11" s="743"/>
      <c r="NBP11" s="743"/>
      <c r="NBQ11" s="743"/>
      <c r="NBR11" s="743"/>
      <c r="NBS11" s="743"/>
      <c r="NBT11" s="743"/>
      <c r="NBU11" s="743"/>
      <c r="NBV11" s="743"/>
      <c r="NBW11" s="743"/>
      <c r="NBX11" s="743"/>
      <c r="NBY11" s="743"/>
      <c r="NBZ11" s="743"/>
      <c r="NCA11" s="743"/>
      <c r="NCB11" s="743"/>
      <c r="NCC11" s="743"/>
      <c r="NCD11" s="743"/>
      <c r="NCE11" s="743"/>
      <c r="NCF11" s="743"/>
      <c r="NCG11" s="743"/>
      <c r="NCH11" s="743"/>
      <c r="NCI11" s="743"/>
      <c r="NCJ11" s="743"/>
      <c r="NCK11" s="743"/>
      <c r="NCL11" s="743"/>
      <c r="NCM11" s="743"/>
      <c r="NCN11" s="743"/>
      <c r="NCO11" s="743"/>
      <c r="NCP11" s="743"/>
      <c r="NCQ11" s="743"/>
      <c r="NCR11" s="743"/>
      <c r="NCS11" s="743"/>
      <c r="NCT11" s="743"/>
      <c r="NCU11" s="743"/>
      <c r="NCV11" s="743"/>
      <c r="NCW11" s="743"/>
      <c r="NCX11" s="743"/>
      <c r="NCY11" s="743"/>
      <c r="NCZ11" s="743"/>
      <c r="NDA11" s="743"/>
      <c r="NDB11" s="743"/>
      <c r="NDC11" s="743"/>
      <c r="NDD11" s="743"/>
      <c r="NDE11" s="743"/>
      <c r="NDF11" s="743"/>
      <c r="NDG11" s="743"/>
      <c r="NDH11" s="743"/>
      <c r="NDI11" s="743"/>
      <c r="NDJ11" s="743"/>
      <c r="NDK11" s="743"/>
      <c r="NDL11" s="743"/>
      <c r="NDM11" s="743"/>
      <c r="NDN11" s="743"/>
      <c r="NDO11" s="743"/>
      <c r="NDP11" s="743"/>
      <c r="NDQ11" s="743"/>
      <c r="NDR11" s="743"/>
      <c r="NDS11" s="743"/>
      <c r="NDT11" s="743"/>
      <c r="NDU11" s="743"/>
      <c r="NDV11" s="743"/>
      <c r="NDW11" s="743"/>
      <c r="NDX11" s="743"/>
      <c r="NDY11" s="743"/>
      <c r="NDZ11" s="743"/>
      <c r="NEA11" s="743"/>
      <c r="NEB11" s="743"/>
      <c r="NEC11" s="743"/>
      <c r="NED11" s="743"/>
      <c r="NEE11" s="743"/>
      <c r="NEF11" s="743"/>
      <c r="NEG11" s="743"/>
      <c r="NEH11" s="743"/>
      <c r="NEI11" s="743"/>
      <c r="NEJ11" s="743"/>
      <c r="NEK11" s="743"/>
      <c r="NEL11" s="743"/>
      <c r="NEM11" s="743"/>
      <c r="NEN11" s="743"/>
      <c r="NEO11" s="743"/>
      <c r="NEP11" s="743"/>
      <c r="NEQ11" s="743"/>
      <c r="NER11" s="743"/>
      <c r="NES11" s="743"/>
      <c r="NET11" s="743"/>
      <c r="NEU11" s="743"/>
      <c r="NEV11" s="743"/>
      <c r="NEW11" s="743"/>
      <c r="NEX11" s="743"/>
      <c r="NEY11" s="743"/>
      <c r="NEZ11" s="743"/>
      <c r="NFA11" s="743"/>
      <c r="NFB11" s="743"/>
      <c r="NFC11" s="743"/>
      <c r="NFD11" s="743"/>
      <c r="NFE11" s="743"/>
      <c r="NFF11" s="743"/>
      <c r="NFG11" s="743"/>
      <c r="NFH11" s="743"/>
      <c r="NFI11" s="743"/>
      <c r="NFJ11" s="743"/>
      <c r="NFK11" s="743"/>
      <c r="NFL11" s="743"/>
      <c r="NFM11" s="743"/>
      <c r="NFN11" s="743"/>
      <c r="NFO11" s="743"/>
      <c r="NFP11" s="743"/>
      <c r="NFQ11" s="743"/>
      <c r="NFR11" s="743"/>
      <c r="NFS11" s="743"/>
      <c r="NFT11" s="743"/>
      <c r="NFU11" s="743"/>
      <c r="NFV11" s="743"/>
      <c r="NFW11" s="743"/>
      <c r="NFX11" s="743"/>
      <c r="NFY11" s="743"/>
      <c r="NFZ11" s="743"/>
      <c r="NGA11" s="743"/>
      <c r="NGB11" s="743"/>
      <c r="NGC11" s="743"/>
      <c r="NGD11" s="743"/>
      <c r="NGE11" s="743"/>
      <c r="NGF11" s="743"/>
      <c r="NGG11" s="743"/>
      <c r="NGH11" s="743"/>
      <c r="NGI11" s="743"/>
      <c r="NGJ11" s="743"/>
      <c r="NGK11" s="743"/>
      <c r="NGL11" s="743"/>
      <c r="NGM11" s="743"/>
      <c r="NGN11" s="743"/>
      <c r="NGO11" s="743"/>
      <c r="NGP11" s="743"/>
      <c r="NGQ11" s="743"/>
      <c r="NGR11" s="743"/>
      <c r="NGS11" s="743"/>
      <c r="NGT11" s="743"/>
      <c r="NGU11" s="743"/>
      <c r="NGV11" s="743"/>
      <c r="NGW11" s="743"/>
      <c r="NGX11" s="743"/>
      <c r="NGY11" s="743"/>
      <c r="NGZ11" s="743"/>
      <c r="NHA11" s="743"/>
      <c r="NHB11" s="743"/>
      <c r="NHC11" s="743"/>
      <c r="NHD11" s="743"/>
      <c r="NHE11" s="743"/>
      <c r="NHF11" s="743"/>
      <c r="NHG11" s="743"/>
      <c r="NHH11" s="743"/>
      <c r="NHI11" s="743"/>
      <c r="NHJ11" s="743"/>
      <c r="NHK11" s="743"/>
      <c r="NHL11" s="743"/>
      <c r="NHM11" s="743"/>
      <c r="NHN11" s="743"/>
      <c r="NHO11" s="743"/>
      <c r="NHP11" s="743"/>
      <c r="NHQ11" s="743"/>
      <c r="NHR11" s="743"/>
      <c r="NHS11" s="743"/>
      <c r="NHT11" s="743"/>
      <c r="NHU11" s="743"/>
      <c r="NHV11" s="743"/>
      <c r="NHW11" s="743"/>
      <c r="NHX11" s="743"/>
      <c r="NHY11" s="743"/>
      <c r="NHZ11" s="743"/>
      <c r="NIA11" s="743"/>
      <c r="NIB11" s="743"/>
      <c r="NIC11" s="743"/>
      <c r="NID11" s="743"/>
      <c r="NIE11" s="743"/>
      <c r="NIF11" s="743"/>
      <c r="NIG11" s="743"/>
      <c r="NIH11" s="743"/>
      <c r="NII11" s="743"/>
      <c r="NIJ11" s="743"/>
      <c r="NIK11" s="743"/>
      <c r="NIL11" s="743"/>
      <c r="NIM11" s="743"/>
      <c r="NIN11" s="743"/>
      <c r="NIO11" s="743"/>
      <c r="NIP11" s="743"/>
      <c r="NIQ11" s="743"/>
      <c r="NIR11" s="743"/>
      <c r="NIS11" s="743"/>
      <c r="NIT11" s="743"/>
      <c r="NIU11" s="743"/>
      <c r="NIV11" s="743"/>
      <c r="NIW11" s="743"/>
      <c r="NIX11" s="743"/>
      <c r="NIY11" s="743"/>
      <c r="NIZ11" s="743"/>
      <c r="NJA11" s="743"/>
      <c r="NJB11" s="743"/>
      <c r="NJC11" s="743"/>
      <c r="NJD11" s="743"/>
      <c r="NJE11" s="743"/>
      <c r="NJF11" s="743"/>
      <c r="NJG11" s="743"/>
      <c r="NJH11" s="743"/>
      <c r="NJI11" s="743"/>
      <c r="NJJ11" s="743"/>
      <c r="NJK11" s="743"/>
      <c r="NJL11" s="743"/>
      <c r="NJM11" s="743"/>
      <c r="NJN11" s="743"/>
      <c r="NJO11" s="743"/>
      <c r="NJP11" s="743"/>
      <c r="NJQ11" s="743"/>
      <c r="NJR11" s="743"/>
      <c r="NJS11" s="743"/>
      <c r="NJT11" s="743"/>
      <c r="NJU11" s="743"/>
      <c r="NJV11" s="743"/>
      <c r="NJW11" s="743"/>
      <c r="NJX11" s="743"/>
      <c r="NJY11" s="743"/>
      <c r="NJZ11" s="743"/>
      <c r="NKA11" s="743"/>
      <c r="NKB11" s="743"/>
      <c r="NKC11" s="743"/>
      <c r="NKD11" s="743"/>
      <c r="NKE11" s="743"/>
      <c r="NKF11" s="743"/>
      <c r="NKG11" s="743"/>
      <c r="NKH11" s="743"/>
      <c r="NKI11" s="743"/>
      <c r="NKJ11" s="743"/>
      <c r="NKK11" s="743"/>
      <c r="NKL11" s="743"/>
      <c r="NKM11" s="743"/>
      <c r="NKN11" s="743"/>
      <c r="NKO11" s="743"/>
      <c r="NKP11" s="743"/>
      <c r="NKQ11" s="743"/>
      <c r="NKR11" s="743"/>
      <c r="NKS11" s="743"/>
      <c r="NKT11" s="743"/>
      <c r="NKU11" s="743"/>
      <c r="NKV11" s="743"/>
      <c r="NKW11" s="743"/>
      <c r="NKX11" s="743"/>
      <c r="NKY11" s="743"/>
      <c r="NKZ11" s="743"/>
      <c r="NLA11" s="743"/>
      <c r="NLB11" s="743"/>
      <c r="NLC11" s="743"/>
      <c r="NLD11" s="743"/>
      <c r="NLE11" s="743"/>
      <c r="NLF11" s="743"/>
      <c r="NLG11" s="743"/>
      <c r="NLH11" s="743"/>
      <c r="NLI11" s="743"/>
      <c r="NLJ11" s="743"/>
      <c r="NLK11" s="743"/>
      <c r="NLL11" s="743"/>
      <c r="NLM11" s="743"/>
      <c r="NLN11" s="743"/>
      <c r="NLO11" s="743"/>
      <c r="NLP11" s="743"/>
      <c r="NLQ11" s="743"/>
      <c r="NLR11" s="743"/>
      <c r="NLS11" s="743"/>
      <c r="NLT11" s="743"/>
      <c r="NLU11" s="743"/>
      <c r="NLV11" s="743"/>
      <c r="NLW11" s="743"/>
      <c r="NLX11" s="743"/>
      <c r="NLY11" s="743"/>
      <c r="NLZ11" s="743"/>
      <c r="NMA11" s="743"/>
      <c r="NMB11" s="743"/>
      <c r="NMC11" s="743"/>
      <c r="NMD11" s="743"/>
      <c r="NME11" s="743"/>
      <c r="NMF11" s="743"/>
      <c r="NMG11" s="743"/>
      <c r="NMH11" s="743"/>
      <c r="NMI11" s="743"/>
      <c r="NMJ11" s="743"/>
      <c r="NMK11" s="743"/>
      <c r="NML11" s="743"/>
      <c r="NMM11" s="743"/>
      <c r="NMN11" s="743"/>
      <c r="NMO11" s="743"/>
      <c r="NMP11" s="743"/>
      <c r="NMQ11" s="743"/>
      <c r="NMR11" s="743"/>
      <c r="NMS11" s="743"/>
      <c r="NMT11" s="743"/>
      <c r="NMU11" s="743"/>
      <c r="NMV11" s="743"/>
      <c r="NMW11" s="743"/>
      <c r="NMX11" s="743"/>
      <c r="NMY11" s="743"/>
      <c r="NMZ11" s="743"/>
      <c r="NNA11" s="743"/>
      <c r="NNB11" s="743"/>
      <c r="NNC11" s="743"/>
      <c r="NND11" s="743"/>
      <c r="NNE11" s="743"/>
      <c r="NNF11" s="743"/>
      <c r="NNG11" s="743"/>
      <c r="NNH11" s="743"/>
      <c r="NNI11" s="743"/>
      <c r="NNJ11" s="743"/>
      <c r="NNK11" s="743"/>
      <c r="NNL11" s="743"/>
      <c r="NNM11" s="743"/>
      <c r="NNN11" s="743"/>
      <c r="NNO11" s="743"/>
      <c r="NNP11" s="743"/>
      <c r="NNQ11" s="743"/>
      <c r="NNR11" s="743"/>
      <c r="NNS11" s="743"/>
      <c r="NNT11" s="743"/>
      <c r="NNU11" s="743"/>
      <c r="NNV11" s="743"/>
      <c r="NNW11" s="743"/>
      <c r="NNX11" s="743"/>
      <c r="NNY11" s="743"/>
      <c r="NNZ11" s="743"/>
      <c r="NOA11" s="743"/>
      <c r="NOB11" s="743"/>
      <c r="NOC11" s="743"/>
      <c r="NOD11" s="743"/>
      <c r="NOE11" s="743"/>
      <c r="NOF11" s="743"/>
      <c r="NOG11" s="743"/>
      <c r="NOH11" s="743"/>
      <c r="NOI11" s="743"/>
      <c r="NOJ11" s="743"/>
      <c r="NOK11" s="743"/>
      <c r="NOL11" s="743"/>
      <c r="NOM11" s="743"/>
      <c r="NON11" s="743"/>
      <c r="NOO11" s="743"/>
      <c r="NOP11" s="743"/>
      <c r="NOQ11" s="743"/>
      <c r="NOR11" s="743"/>
      <c r="NOS11" s="743"/>
      <c r="NOT11" s="743"/>
      <c r="NOU11" s="743"/>
      <c r="NOV11" s="743"/>
      <c r="NOW11" s="743"/>
      <c r="NOX11" s="743"/>
      <c r="NOY11" s="743"/>
      <c r="NOZ11" s="743"/>
      <c r="NPA11" s="743"/>
      <c r="NPB11" s="743"/>
      <c r="NPC11" s="743"/>
      <c r="NPD11" s="743"/>
      <c r="NPE11" s="743"/>
      <c r="NPF11" s="743"/>
      <c r="NPG11" s="743"/>
      <c r="NPH11" s="743"/>
      <c r="NPI11" s="743"/>
      <c r="NPJ11" s="743"/>
      <c r="NPK11" s="743"/>
      <c r="NPL11" s="743"/>
      <c r="NPM11" s="743"/>
      <c r="NPN11" s="743"/>
      <c r="NPO11" s="743"/>
      <c r="NPP11" s="743"/>
      <c r="NPQ11" s="743"/>
      <c r="NPR11" s="743"/>
      <c r="NPS11" s="743"/>
      <c r="NPT11" s="743"/>
      <c r="NPU11" s="743"/>
      <c r="NPV11" s="743"/>
      <c r="NPW11" s="743"/>
      <c r="NPX11" s="743"/>
      <c r="NPY11" s="743"/>
      <c r="NPZ11" s="743"/>
      <c r="NQA11" s="743"/>
      <c r="NQB11" s="743"/>
      <c r="NQC11" s="743"/>
      <c r="NQD11" s="743"/>
      <c r="NQE11" s="743"/>
      <c r="NQF11" s="743"/>
      <c r="NQG11" s="743"/>
      <c r="NQH11" s="743"/>
      <c r="NQI11" s="743"/>
      <c r="NQJ11" s="743"/>
      <c r="NQK11" s="743"/>
      <c r="NQL11" s="743"/>
      <c r="NQM11" s="743"/>
      <c r="NQN11" s="743"/>
      <c r="NQO11" s="743"/>
      <c r="NQP11" s="743"/>
      <c r="NQQ11" s="743"/>
      <c r="NQR11" s="743"/>
      <c r="NQS11" s="743"/>
      <c r="NQT11" s="743"/>
      <c r="NQU11" s="743"/>
      <c r="NQV11" s="743"/>
      <c r="NQW11" s="743"/>
      <c r="NQX11" s="743"/>
      <c r="NQY11" s="743"/>
      <c r="NQZ11" s="743"/>
      <c r="NRA11" s="743"/>
      <c r="NRB11" s="743"/>
      <c r="NRC11" s="743"/>
      <c r="NRD11" s="743"/>
      <c r="NRE11" s="743"/>
      <c r="NRF11" s="743"/>
      <c r="NRG11" s="743"/>
      <c r="NRH11" s="743"/>
      <c r="NRI11" s="743"/>
      <c r="NRJ11" s="743"/>
      <c r="NRK11" s="743"/>
      <c r="NRL11" s="743"/>
      <c r="NRM11" s="743"/>
      <c r="NRN11" s="743"/>
      <c r="NRO11" s="743"/>
      <c r="NRP11" s="743"/>
      <c r="NRQ11" s="743"/>
      <c r="NRR11" s="743"/>
      <c r="NRS11" s="743"/>
      <c r="NRT11" s="743"/>
      <c r="NRU11" s="743"/>
      <c r="NRV11" s="743"/>
      <c r="NRW11" s="743"/>
      <c r="NRX11" s="743"/>
      <c r="NRY11" s="743"/>
      <c r="NRZ11" s="743"/>
      <c r="NSA11" s="743"/>
      <c r="NSB11" s="743"/>
      <c r="NSC11" s="743"/>
      <c r="NSD11" s="743"/>
      <c r="NSE11" s="743"/>
      <c r="NSF11" s="743"/>
      <c r="NSG11" s="743"/>
      <c r="NSH11" s="743"/>
      <c r="NSI11" s="743"/>
      <c r="NSJ11" s="743"/>
      <c r="NSK11" s="743"/>
      <c r="NSL11" s="743"/>
      <c r="NSM11" s="743"/>
      <c r="NSN11" s="743"/>
      <c r="NSO11" s="743"/>
      <c r="NSP11" s="743"/>
      <c r="NSQ11" s="743"/>
      <c r="NSR11" s="743"/>
      <c r="NSS11" s="743"/>
      <c r="NST11" s="743"/>
      <c r="NSU11" s="743"/>
      <c r="NSV11" s="743"/>
      <c r="NSW11" s="743"/>
      <c r="NSX11" s="743"/>
      <c r="NSY11" s="743"/>
      <c r="NSZ11" s="743"/>
      <c r="NTA11" s="743"/>
      <c r="NTB11" s="743"/>
      <c r="NTC11" s="743"/>
      <c r="NTD11" s="743"/>
      <c r="NTE11" s="743"/>
      <c r="NTF11" s="743"/>
      <c r="NTG11" s="743"/>
      <c r="NTH11" s="743"/>
      <c r="NTI11" s="743"/>
      <c r="NTJ11" s="743"/>
      <c r="NTK11" s="743"/>
      <c r="NTL11" s="743"/>
      <c r="NTM11" s="743"/>
      <c r="NTN11" s="743"/>
      <c r="NTO11" s="743"/>
      <c r="NTP11" s="743"/>
      <c r="NTQ11" s="743"/>
      <c r="NTR11" s="743"/>
      <c r="NTS11" s="743"/>
      <c r="NTT11" s="743"/>
      <c r="NTU11" s="743"/>
      <c r="NTV11" s="743"/>
      <c r="NTW11" s="743"/>
      <c r="NTX11" s="743"/>
      <c r="NTY11" s="743"/>
      <c r="NTZ11" s="743"/>
      <c r="NUA11" s="743"/>
      <c r="NUB11" s="743"/>
      <c r="NUC11" s="743"/>
      <c r="NUD11" s="743"/>
      <c r="NUE11" s="743"/>
      <c r="NUF11" s="743"/>
      <c r="NUG11" s="743"/>
      <c r="NUH11" s="743"/>
      <c r="NUI11" s="743"/>
      <c r="NUJ11" s="743"/>
      <c r="NUK11" s="743"/>
      <c r="NUL11" s="743"/>
      <c r="NUM11" s="743"/>
      <c r="NUN11" s="743"/>
      <c r="NUO11" s="743"/>
      <c r="NUP11" s="743"/>
      <c r="NUQ11" s="743"/>
      <c r="NUR11" s="743"/>
      <c r="NUS11" s="743"/>
      <c r="NUT11" s="743"/>
      <c r="NUU11" s="743"/>
      <c r="NUV11" s="743"/>
      <c r="NUW11" s="743"/>
      <c r="NUX11" s="743"/>
      <c r="NUY11" s="743"/>
      <c r="NUZ11" s="743"/>
      <c r="NVA11" s="743"/>
      <c r="NVB11" s="743"/>
      <c r="NVC11" s="743"/>
      <c r="NVD11" s="743"/>
      <c r="NVE11" s="743"/>
      <c r="NVF11" s="743"/>
      <c r="NVG11" s="743"/>
      <c r="NVH11" s="743"/>
      <c r="NVI11" s="743"/>
      <c r="NVJ11" s="743"/>
      <c r="NVK11" s="743"/>
      <c r="NVL11" s="743"/>
      <c r="NVM11" s="743"/>
      <c r="NVN11" s="743"/>
      <c r="NVO11" s="743"/>
      <c r="NVP11" s="743"/>
      <c r="NVQ11" s="743"/>
      <c r="NVR11" s="743"/>
      <c r="NVS11" s="743"/>
      <c r="NVT11" s="743"/>
      <c r="NVU11" s="743"/>
      <c r="NVV11" s="743"/>
      <c r="NVW11" s="743"/>
      <c r="NVX11" s="743"/>
      <c r="NVY11" s="743"/>
      <c r="NVZ11" s="743"/>
      <c r="NWA11" s="743"/>
      <c r="NWB11" s="743"/>
      <c r="NWC11" s="743"/>
      <c r="NWD11" s="743"/>
      <c r="NWE11" s="743"/>
      <c r="NWF11" s="743"/>
      <c r="NWG11" s="743"/>
      <c r="NWH11" s="743"/>
      <c r="NWI11" s="743"/>
      <c r="NWJ11" s="743"/>
      <c r="NWK11" s="743"/>
      <c r="NWL11" s="743"/>
      <c r="NWM11" s="743"/>
      <c r="NWN11" s="743"/>
      <c r="NWO11" s="743"/>
      <c r="NWP11" s="743"/>
      <c r="NWQ11" s="743"/>
      <c r="NWR11" s="743"/>
      <c r="NWS11" s="743"/>
      <c r="NWT11" s="743"/>
      <c r="NWU11" s="743"/>
      <c r="NWV11" s="743"/>
      <c r="NWW11" s="743"/>
      <c r="NWX11" s="743"/>
      <c r="NWY11" s="743"/>
      <c r="NWZ11" s="743"/>
      <c r="NXA11" s="743"/>
      <c r="NXB11" s="743"/>
      <c r="NXC11" s="743"/>
      <c r="NXD11" s="743"/>
      <c r="NXE11" s="743"/>
      <c r="NXF11" s="743"/>
      <c r="NXG11" s="743"/>
      <c r="NXH11" s="743"/>
      <c r="NXI11" s="743"/>
      <c r="NXJ11" s="743"/>
      <c r="NXK11" s="743"/>
      <c r="NXL11" s="743"/>
      <c r="NXM11" s="743"/>
      <c r="NXN11" s="743"/>
      <c r="NXO11" s="743"/>
      <c r="NXP11" s="743"/>
      <c r="NXQ11" s="743"/>
      <c r="NXR11" s="743"/>
      <c r="NXS11" s="743"/>
      <c r="NXT11" s="743"/>
      <c r="NXU11" s="743"/>
      <c r="NXV11" s="743"/>
      <c r="NXW11" s="743"/>
      <c r="NXX11" s="743"/>
      <c r="NXY11" s="743"/>
      <c r="NXZ11" s="743"/>
      <c r="NYA11" s="743"/>
      <c r="NYB11" s="743"/>
      <c r="NYC11" s="743"/>
      <c r="NYD11" s="743"/>
      <c r="NYE11" s="743"/>
      <c r="NYF11" s="743"/>
      <c r="NYG11" s="743"/>
      <c r="NYH11" s="743"/>
      <c r="NYI11" s="743"/>
      <c r="NYJ11" s="743"/>
      <c r="NYK11" s="743"/>
      <c r="NYL11" s="743"/>
      <c r="NYM11" s="743"/>
      <c r="NYN11" s="743"/>
      <c r="NYO11" s="743"/>
      <c r="NYP11" s="743"/>
      <c r="NYQ11" s="743"/>
      <c r="NYR11" s="743"/>
      <c r="NYS11" s="743"/>
      <c r="NYT11" s="743"/>
      <c r="NYU11" s="743"/>
      <c r="NYV11" s="743"/>
      <c r="NYW11" s="743"/>
      <c r="NYX11" s="743"/>
      <c r="NYY11" s="743"/>
      <c r="NYZ11" s="743"/>
      <c r="NZA11" s="743"/>
      <c r="NZB11" s="743"/>
      <c r="NZC11" s="743"/>
      <c r="NZD11" s="743"/>
      <c r="NZE11" s="743"/>
      <c r="NZF11" s="743"/>
      <c r="NZG11" s="743"/>
      <c r="NZH11" s="743"/>
      <c r="NZI11" s="743"/>
      <c r="NZJ11" s="743"/>
      <c r="NZK11" s="743"/>
      <c r="NZL11" s="743"/>
      <c r="NZM11" s="743"/>
      <c r="NZN11" s="743"/>
      <c r="NZO11" s="743"/>
      <c r="NZP11" s="743"/>
      <c r="NZQ11" s="743"/>
      <c r="NZR11" s="743"/>
      <c r="NZS11" s="743"/>
      <c r="NZT11" s="743"/>
      <c r="NZU11" s="743"/>
      <c r="NZV11" s="743"/>
      <c r="NZW11" s="743"/>
      <c r="NZX11" s="743"/>
      <c r="NZY11" s="743"/>
      <c r="NZZ11" s="743"/>
      <c r="OAA11" s="743"/>
      <c r="OAB11" s="743"/>
      <c r="OAC11" s="743"/>
      <c r="OAD11" s="743"/>
      <c r="OAE11" s="743"/>
      <c r="OAF11" s="743"/>
      <c r="OAG11" s="743"/>
      <c r="OAH11" s="743"/>
      <c r="OAI11" s="743"/>
      <c r="OAJ11" s="743"/>
      <c r="OAK11" s="743"/>
      <c r="OAL11" s="743"/>
      <c r="OAM11" s="743"/>
      <c r="OAN11" s="743"/>
      <c r="OAO11" s="743"/>
      <c r="OAP11" s="743"/>
      <c r="OAQ11" s="743"/>
      <c r="OAR11" s="743"/>
      <c r="OAS11" s="743"/>
      <c r="OAT11" s="743"/>
      <c r="OAU11" s="743"/>
      <c r="OAV11" s="743"/>
      <c r="OAW11" s="743"/>
      <c r="OAX11" s="743"/>
      <c r="OAY11" s="743"/>
      <c r="OAZ11" s="743"/>
      <c r="OBA11" s="743"/>
      <c r="OBB11" s="743"/>
      <c r="OBC11" s="743"/>
      <c r="OBD11" s="743"/>
      <c r="OBE11" s="743"/>
      <c r="OBF11" s="743"/>
      <c r="OBG11" s="743"/>
      <c r="OBH11" s="743"/>
      <c r="OBI11" s="743"/>
      <c r="OBJ11" s="743"/>
      <c r="OBK11" s="743"/>
      <c r="OBL11" s="743"/>
      <c r="OBM11" s="743"/>
      <c r="OBN11" s="743"/>
      <c r="OBO11" s="743"/>
      <c r="OBP11" s="743"/>
      <c r="OBQ11" s="743"/>
      <c r="OBR11" s="743"/>
      <c r="OBS11" s="743"/>
      <c r="OBT11" s="743"/>
      <c r="OBU11" s="743"/>
      <c r="OBV11" s="743"/>
      <c r="OBW11" s="743"/>
      <c r="OBX11" s="743"/>
      <c r="OBY11" s="743"/>
      <c r="OBZ11" s="743"/>
      <c r="OCA11" s="743"/>
      <c r="OCB11" s="743"/>
      <c r="OCC11" s="743"/>
      <c r="OCD11" s="743"/>
      <c r="OCE11" s="743"/>
      <c r="OCF11" s="743"/>
      <c r="OCG11" s="743"/>
      <c r="OCH11" s="743"/>
      <c r="OCI11" s="743"/>
      <c r="OCJ11" s="743"/>
      <c r="OCK11" s="743"/>
      <c r="OCL11" s="743"/>
      <c r="OCM11" s="743"/>
      <c r="OCN11" s="743"/>
      <c r="OCO11" s="743"/>
      <c r="OCP11" s="743"/>
      <c r="OCQ11" s="743"/>
      <c r="OCR11" s="743"/>
      <c r="OCS11" s="743"/>
      <c r="OCT11" s="743"/>
      <c r="OCU11" s="743"/>
      <c r="OCV11" s="743"/>
      <c r="OCW11" s="743"/>
      <c r="OCX11" s="743"/>
      <c r="OCY11" s="743"/>
      <c r="OCZ11" s="743"/>
      <c r="ODA11" s="743"/>
      <c r="ODB11" s="743"/>
      <c r="ODC11" s="743"/>
      <c r="ODD11" s="743"/>
      <c r="ODE11" s="743"/>
      <c r="ODF11" s="743"/>
      <c r="ODG11" s="743"/>
      <c r="ODH11" s="743"/>
      <c r="ODI11" s="743"/>
      <c r="ODJ11" s="743"/>
      <c r="ODK11" s="743"/>
      <c r="ODL11" s="743"/>
      <c r="ODM11" s="743"/>
      <c r="ODN11" s="743"/>
      <c r="ODO11" s="743"/>
      <c r="ODP11" s="743"/>
      <c r="ODQ11" s="743"/>
      <c r="ODR11" s="743"/>
      <c r="ODS11" s="743"/>
      <c r="ODT11" s="743"/>
      <c r="ODU11" s="743"/>
      <c r="ODV11" s="743"/>
      <c r="ODW11" s="743"/>
      <c r="ODX11" s="743"/>
      <c r="ODY11" s="743"/>
      <c r="ODZ11" s="743"/>
      <c r="OEA11" s="743"/>
      <c r="OEB11" s="743"/>
      <c r="OEC11" s="743"/>
      <c r="OED11" s="743"/>
      <c r="OEE11" s="743"/>
      <c r="OEF11" s="743"/>
      <c r="OEG11" s="743"/>
      <c r="OEH11" s="743"/>
      <c r="OEI11" s="743"/>
      <c r="OEJ11" s="743"/>
      <c r="OEK11" s="743"/>
      <c r="OEL11" s="743"/>
      <c r="OEM11" s="743"/>
      <c r="OEN11" s="743"/>
      <c r="OEO11" s="743"/>
      <c r="OEP11" s="743"/>
      <c r="OEQ11" s="743"/>
      <c r="OER11" s="743"/>
      <c r="OES11" s="743"/>
      <c r="OET11" s="743"/>
      <c r="OEU11" s="743"/>
      <c r="OEV11" s="743"/>
      <c r="OEW11" s="743"/>
      <c r="OEX11" s="743"/>
      <c r="OEY11" s="743"/>
      <c r="OEZ11" s="743"/>
      <c r="OFA11" s="743"/>
      <c r="OFB11" s="743"/>
      <c r="OFC11" s="743"/>
      <c r="OFD11" s="743"/>
      <c r="OFE11" s="743"/>
      <c r="OFF11" s="743"/>
      <c r="OFG11" s="743"/>
      <c r="OFH11" s="743"/>
      <c r="OFI11" s="743"/>
      <c r="OFJ11" s="743"/>
      <c r="OFK11" s="743"/>
      <c r="OFL11" s="743"/>
      <c r="OFM11" s="743"/>
      <c r="OFN11" s="743"/>
      <c r="OFO11" s="743"/>
      <c r="OFP11" s="743"/>
      <c r="OFQ11" s="743"/>
      <c r="OFR11" s="743"/>
      <c r="OFS11" s="743"/>
      <c r="OFT11" s="743"/>
      <c r="OFU11" s="743"/>
      <c r="OFV11" s="743"/>
      <c r="OFW11" s="743"/>
      <c r="OFX11" s="743"/>
      <c r="OFY11" s="743"/>
      <c r="OFZ11" s="743"/>
      <c r="OGA11" s="743"/>
      <c r="OGB11" s="743"/>
      <c r="OGC11" s="743"/>
      <c r="OGD11" s="743"/>
      <c r="OGE11" s="743"/>
      <c r="OGF11" s="743"/>
      <c r="OGG11" s="743"/>
      <c r="OGH11" s="743"/>
      <c r="OGI11" s="743"/>
      <c r="OGJ11" s="743"/>
      <c r="OGK11" s="743"/>
      <c r="OGL11" s="743"/>
      <c r="OGM11" s="743"/>
      <c r="OGN11" s="743"/>
      <c r="OGO11" s="743"/>
      <c r="OGP11" s="743"/>
      <c r="OGQ11" s="743"/>
      <c r="OGR11" s="743"/>
      <c r="OGS11" s="743"/>
      <c r="OGT11" s="743"/>
      <c r="OGU11" s="743"/>
      <c r="OGV11" s="743"/>
      <c r="OGW11" s="743"/>
      <c r="OGX11" s="743"/>
      <c r="OGY11" s="743"/>
      <c r="OGZ11" s="743"/>
      <c r="OHA11" s="743"/>
      <c r="OHB11" s="743"/>
      <c r="OHC11" s="743"/>
      <c r="OHD11" s="743"/>
      <c r="OHE11" s="743"/>
      <c r="OHF11" s="743"/>
      <c r="OHG11" s="743"/>
      <c r="OHH11" s="743"/>
      <c r="OHI11" s="743"/>
      <c r="OHJ11" s="743"/>
      <c r="OHK11" s="743"/>
      <c r="OHL11" s="743"/>
      <c r="OHM11" s="743"/>
      <c r="OHN11" s="743"/>
      <c r="OHO11" s="743"/>
      <c r="OHP11" s="743"/>
      <c r="OHQ11" s="743"/>
      <c r="OHR11" s="743"/>
      <c r="OHS11" s="743"/>
      <c r="OHT11" s="743"/>
      <c r="OHU11" s="743"/>
      <c r="OHV11" s="743"/>
      <c r="OHW11" s="743"/>
      <c r="OHX11" s="743"/>
      <c r="OHY11" s="743"/>
      <c r="OHZ11" s="743"/>
      <c r="OIA11" s="743"/>
      <c r="OIB11" s="743"/>
      <c r="OIC11" s="743"/>
      <c r="OID11" s="743"/>
      <c r="OIE11" s="743"/>
      <c r="OIF11" s="743"/>
      <c r="OIG11" s="743"/>
      <c r="OIH11" s="743"/>
      <c r="OII11" s="743"/>
      <c r="OIJ11" s="743"/>
      <c r="OIK11" s="743"/>
      <c r="OIL11" s="743"/>
      <c r="OIM11" s="743"/>
      <c r="OIN11" s="743"/>
      <c r="OIO11" s="743"/>
      <c r="OIP11" s="743"/>
      <c r="OIQ11" s="743"/>
      <c r="OIR11" s="743"/>
      <c r="OIS11" s="743"/>
      <c r="OIT11" s="743"/>
      <c r="OIU11" s="743"/>
      <c r="OIV11" s="743"/>
      <c r="OIW11" s="743"/>
      <c r="OIX11" s="743"/>
      <c r="OIY11" s="743"/>
      <c r="OIZ11" s="743"/>
      <c r="OJA11" s="743"/>
      <c r="OJB11" s="743"/>
      <c r="OJC11" s="743"/>
      <c r="OJD11" s="743"/>
      <c r="OJE11" s="743"/>
      <c r="OJF11" s="743"/>
      <c r="OJG11" s="743"/>
      <c r="OJH11" s="743"/>
      <c r="OJI11" s="743"/>
      <c r="OJJ11" s="743"/>
      <c r="OJK11" s="743"/>
      <c r="OJL11" s="743"/>
      <c r="OJM11" s="743"/>
      <c r="OJN11" s="743"/>
      <c r="OJO11" s="743"/>
      <c r="OJP11" s="743"/>
      <c r="OJQ11" s="743"/>
      <c r="OJR11" s="743"/>
      <c r="OJS11" s="743"/>
      <c r="OJT11" s="743"/>
      <c r="OJU11" s="743"/>
      <c r="OJV11" s="743"/>
      <c r="OJW11" s="743"/>
      <c r="OJX11" s="743"/>
      <c r="OJY11" s="743"/>
      <c r="OJZ11" s="743"/>
      <c r="OKA11" s="743"/>
      <c r="OKB11" s="743"/>
      <c r="OKC11" s="743"/>
      <c r="OKD11" s="743"/>
      <c r="OKE11" s="743"/>
      <c r="OKF11" s="743"/>
      <c r="OKG11" s="743"/>
      <c r="OKH11" s="743"/>
      <c r="OKI11" s="743"/>
      <c r="OKJ11" s="743"/>
      <c r="OKK11" s="743"/>
      <c r="OKL11" s="743"/>
      <c r="OKM11" s="743"/>
      <c r="OKN11" s="743"/>
      <c r="OKO11" s="743"/>
      <c r="OKP11" s="743"/>
      <c r="OKQ11" s="743"/>
      <c r="OKR11" s="743"/>
      <c r="OKS11" s="743"/>
      <c r="OKT11" s="743"/>
      <c r="OKU11" s="743"/>
      <c r="OKV11" s="743"/>
      <c r="OKW11" s="743"/>
      <c r="OKX11" s="743"/>
      <c r="OKY11" s="743"/>
      <c r="OKZ11" s="743"/>
      <c r="OLA11" s="743"/>
      <c r="OLB11" s="743"/>
      <c r="OLC11" s="743"/>
      <c r="OLD11" s="743"/>
      <c r="OLE11" s="743"/>
      <c r="OLF11" s="743"/>
      <c r="OLG11" s="743"/>
      <c r="OLH11" s="743"/>
      <c r="OLI11" s="743"/>
      <c r="OLJ11" s="743"/>
      <c r="OLK11" s="743"/>
      <c r="OLL11" s="743"/>
      <c r="OLM11" s="743"/>
      <c r="OLN11" s="743"/>
      <c r="OLO11" s="743"/>
      <c r="OLP11" s="743"/>
      <c r="OLQ11" s="743"/>
      <c r="OLR11" s="743"/>
      <c r="OLS11" s="743"/>
      <c r="OLT11" s="743"/>
      <c r="OLU11" s="743"/>
      <c r="OLV11" s="743"/>
      <c r="OLW11" s="743"/>
      <c r="OLX11" s="743"/>
      <c r="OLY11" s="743"/>
      <c r="OLZ11" s="743"/>
      <c r="OMA11" s="743"/>
      <c r="OMB11" s="743"/>
      <c r="OMC11" s="743"/>
      <c r="OMD11" s="743"/>
      <c r="OME11" s="743"/>
      <c r="OMF11" s="743"/>
      <c r="OMG11" s="743"/>
      <c r="OMH11" s="743"/>
      <c r="OMI11" s="743"/>
      <c r="OMJ11" s="743"/>
      <c r="OMK11" s="743"/>
      <c r="OML11" s="743"/>
      <c r="OMM11" s="743"/>
      <c r="OMN11" s="743"/>
      <c r="OMO11" s="743"/>
      <c r="OMP11" s="743"/>
      <c r="OMQ11" s="743"/>
      <c r="OMR11" s="743"/>
      <c r="OMS11" s="743"/>
      <c r="OMT11" s="743"/>
      <c r="OMU11" s="743"/>
      <c r="OMV11" s="743"/>
      <c r="OMW11" s="743"/>
      <c r="OMX11" s="743"/>
      <c r="OMY11" s="743"/>
      <c r="OMZ11" s="743"/>
      <c r="ONA11" s="743"/>
      <c r="ONB11" s="743"/>
      <c r="ONC11" s="743"/>
      <c r="OND11" s="743"/>
      <c r="ONE11" s="743"/>
      <c r="ONF11" s="743"/>
      <c r="ONG11" s="743"/>
      <c r="ONH11" s="743"/>
      <c r="ONI11" s="743"/>
      <c r="ONJ11" s="743"/>
      <c r="ONK11" s="743"/>
      <c r="ONL11" s="743"/>
      <c r="ONM11" s="743"/>
      <c r="ONN11" s="743"/>
      <c r="ONO11" s="743"/>
      <c r="ONP11" s="743"/>
      <c r="ONQ11" s="743"/>
      <c r="ONR11" s="743"/>
      <c r="ONS11" s="743"/>
      <c r="ONT11" s="743"/>
      <c r="ONU11" s="743"/>
      <c r="ONV11" s="743"/>
      <c r="ONW11" s="743"/>
      <c r="ONX11" s="743"/>
      <c r="ONY11" s="743"/>
      <c r="ONZ11" s="743"/>
      <c r="OOA11" s="743"/>
      <c r="OOB11" s="743"/>
      <c r="OOC11" s="743"/>
      <c r="OOD11" s="743"/>
      <c r="OOE11" s="743"/>
      <c r="OOF11" s="743"/>
      <c r="OOG11" s="743"/>
      <c r="OOH11" s="743"/>
      <c r="OOI11" s="743"/>
      <c r="OOJ11" s="743"/>
      <c r="OOK11" s="743"/>
      <c r="OOL11" s="743"/>
      <c r="OOM11" s="743"/>
      <c r="OON11" s="743"/>
      <c r="OOO11" s="743"/>
      <c r="OOP11" s="743"/>
      <c r="OOQ11" s="743"/>
      <c r="OOR11" s="743"/>
      <c r="OOS11" s="743"/>
      <c r="OOT11" s="743"/>
      <c r="OOU11" s="743"/>
      <c r="OOV11" s="743"/>
      <c r="OOW11" s="743"/>
      <c r="OOX11" s="743"/>
      <c r="OOY11" s="743"/>
      <c r="OOZ11" s="743"/>
      <c r="OPA11" s="743"/>
      <c r="OPB11" s="743"/>
      <c r="OPC11" s="743"/>
      <c r="OPD11" s="743"/>
      <c r="OPE11" s="743"/>
      <c r="OPF11" s="743"/>
      <c r="OPG11" s="743"/>
      <c r="OPH11" s="743"/>
      <c r="OPI11" s="743"/>
      <c r="OPJ11" s="743"/>
      <c r="OPK11" s="743"/>
      <c r="OPL11" s="743"/>
      <c r="OPM11" s="743"/>
      <c r="OPN11" s="743"/>
      <c r="OPO11" s="743"/>
      <c r="OPP11" s="743"/>
      <c r="OPQ11" s="743"/>
      <c r="OPR11" s="743"/>
      <c r="OPS11" s="743"/>
      <c r="OPT11" s="743"/>
      <c r="OPU11" s="743"/>
      <c r="OPV11" s="743"/>
      <c r="OPW11" s="743"/>
      <c r="OPX11" s="743"/>
      <c r="OPY11" s="743"/>
      <c r="OPZ11" s="743"/>
      <c r="OQA11" s="743"/>
      <c r="OQB11" s="743"/>
      <c r="OQC11" s="743"/>
      <c r="OQD11" s="743"/>
      <c r="OQE11" s="743"/>
      <c r="OQF11" s="743"/>
      <c r="OQG11" s="743"/>
      <c r="OQH11" s="743"/>
      <c r="OQI11" s="743"/>
      <c r="OQJ11" s="743"/>
      <c r="OQK11" s="743"/>
      <c r="OQL11" s="743"/>
      <c r="OQM11" s="743"/>
      <c r="OQN11" s="743"/>
      <c r="OQO11" s="743"/>
      <c r="OQP11" s="743"/>
      <c r="OQQ11" s="743"/>
      <c r="OQR11" s="743"/>
      <c r="OQS11" s="743"/>
      <c r="OQT11" s="743"/>
      <c r="OQU11" s="743"/>
      <c r="OQV11" s="743"/>
      <c r="OQW11" s="743"/>
      <c r="OQX11" s="743"/>
      <c r="OQY11" s="743"/>
      <c r="OQZ11" s="743"/>
      <c r="ORA11" s="743"/>
      <c r="ORB11" s="743"/>
      <c r="ORC11" s="743"/>
      <c r="ORD11" s="743"/>
      <c r="ORE11" s="743"/>
      <c r="ORF11" s="743"/>
      <c r="ORG11" s="743"/>
      <c r="ORH11" s="743"/>
      <c r="ORI11" s="743"/>
      <c r="ORJ11" s="743"/>
      <c r="ORK11" s="743"/>
      <c r="ORL11" s="743"/>
      <c r="ORM11" s="743"/>
      <c r="ORN11" s="743"/>
      <c r="ORO11" s="743"/>
      <c r="ORP11" s="743"/>
      <c r="ORQ11" s="743"/>
      <c r="ORR11" s="743"/>
      <c r="ORS11" s="743"/>
      <c r="ORT11" s="743"/>
      <c r="ORU11" s="743"/>
      <c r="ORV11" s="743"/>
      <c r="ORW11" s="743"/>
      <c r="ORX11" s="743"/>
      <c r="ORY11" s="743"/>
      <c r="ORZ11" s="743"/>
      <c r="OSA11" s="743"/>
      <c r="OSB11" s="743"/>
      <c r="OSC11" s="743"/>
      <c r="OSD11" s="743"/>
      <c r="OSE11" s="743"/>
      <c r="OSF11" s="743"/>
      <c r="OSG11" s="743"/>
      <c r="OSH11" s="743"/>
      <c r="OSI11" s="743"/>
      <c r="OSJ11" s="743"/>
      <c r="OSK11" s="743"/>
      <c r="OSL11" s="743"/>
      <c r="OSM11" s="743"/>
      <c r="OSN11" s="743"/>
      <c r="OSO11" s="743"/>
      <c r="OSP11" s="743"/>
      <c r="OSQ11" s="743"/>
      <c r="OSR11" s="743"/>
      <c r="OSS11" s="743"/>
      <c r="OST11" s="743"/>
      <c r="OSU11" s="743"/>
      <c r="OSV11" s="743"/>
      <c r="OSW11" s="743"/>
      <c r="OSX11" s="743"/>
      <c r="OSY11" s="743"/>
      <c r="OSZ11" s="743"/>
      <c r="OTA11" s="743"/>
      <c r="OTB11" s="743"/>
      <c r="OTC11" s="743"/>
      <c r="OTD11" s="743"/>
      <c r="OTE11" s="743"/>
      <c r="OTF11" s="743"/>
      <c r="OTG11" s="743"/>
      <c r="OTH11" s="743"/>
      <c r="OTI11" s="743"/>
      <c r="OTJ11" s="743"/>
      <c r="OTK11" s="743"/>
      <c r="OTL11" s="743"/>
      <c r="OTM11" s="743"/>
      <c r="OTN11" s="743"/>
      <c r="OTO11" s="743"/>
      <c r="OTP11" s="743"/>
      <c r="OTQ11" s="743"/>
      <c r="OTR11" s="743"/>
      <c r="OTS11" s="743"/>
      <c r="OTT11" s="743"/>
      <c r="OTU11" s="743"/>
      <c r="OTV11" s="743"/>
      <c r="OTW11" s="743"/>
      <c r="OTX11" s="743"/>
      <c r="OTY11" s="743"/>
      <c r="OTZ11" s="743"/>
      <c r="OUA11" s="743"/>
      <c r="OUB11" s="743"/>
      <c r="OUC11" s="743"/>
      <c r="OUD11" s="743"/>
      <c r="OUE11" s="743"/>
      <c r="OUF11" s="743"/>
      <c r="OUG11" s="743"/>
      <c r="OUH11" s="743"/>
      <c r="OUI11" s="743"/>
      <c r="OUJ11" s="743"/>
      <c r="OUK11" s="743"/>
      <c r="OUL11" s="743"/>
      <c r="OUM11" s="743"/>
      <c r="OUN11" s="743"/>
      <c r="OUO11" s="743"/>
      <c r="OUP11" s="743"/>
      <c r="OUQ11" s="743"/>
      <c r="OUR11" s="743"/>
      <c r="OUS11" s="743"/>
      <c r="OUT11" s="743"/>
      <c r="OUU11" s="743"/>
      <c r="OUV11" s="743"/>
      <c r="OUW11" s="743"/>
      <c r="OUX11" s="743"/>
      <c r="OUY11" s="743"/>
      <c r="OUZ11" s="743"/>
      <c r="OVA11" s="743"/>
      <c r="OVB11" s="743"/>
      <c r="OVC11" s="743"/>
      <c r="OVD11" s="743"/>
      <c r="OVE11" s="743"/>
      <c r="OVF11" s="743"/>
      <c r="OVG11" s="743"/>
      <c r="OVH11" s="743"/>
      <c r="OVI11" s="743"/>
      <c r="OVJ11" s="743"/>
      <c r="OVK11" s="743"/>
      <c r="OVL11" s="743"/>
      <c r="OVM11" s="743"/>
      <c r="OVN11" s="743"/>
      <c r="OVO11" s="743"/>
      <c r="OVP11" s="743"/>
      <c r="OVQ11" s="743"/>
      <c r="OVR11" s="743"/>
      <c r="OVS11" s="743"/>
      <c r="OVT11" s="743"/>
      <c r="OVU11" s="743"/>
      <c r="OVV11" s="743"/>
      <c r="OVW11" s="743"/>
      <c r="OVX11" s="743"/>
      <c r="OVY11" s="743"/>
      <c r="OVZ11" s="743"/>
      <c r="OWA11" s="743"/>
      <c r="OWB11" s="743"/>
      <c r="OWC11" s="743"/>
      <c r="OWD11" s="743"/>
      <c r="OWE11" s="743"/>
      <c r="OWF11" s="743"/>
      <c r="OWG11" s="743"/>
      <c r="OWH11" s="743"/>
      <c r="OWI11" s="743"/>
      <c r="OWJ11" s="743"/>
      <c r="OWK11" s="743"/>
      <c r="OWL11" s="743"/>
      <c r="OWM11" s="743"/>
      <c r="OWN11" s="743"/>
      <c r="OWO11" s="743"/>
      <c r="OWP11" s="743"/>
      <c r="OWQ11" s="743"/>
      <c r="OWR11" s="743"/>
      <c r="OWS11" s="743"/>
      <c r="OWT11" s="743"/>
      <c r="OWU11" s="743"/>
      <c r="OWV11" s="743"/>
      <c r="OWW11" s="743"/>
      <c r="OWX11" s="743"/>
      <c r="OWY11" s="743"/>
      <c r="OWZ11" s="743"/>
      <c r="OXA11" s="743"/>
      <c r="OXB11" s="743"/>
      <c r="OXC11" s="743"/>
      <c r="OXD11" s="743"/>
      <c r="OXE11" s="743"/>
      <c r="OXF11" s="743"/>
      <c r="OXG11" s="743"/>
      <c r="OXH11" s="743"/>
      <c r="OXI11" s="743"/>
      <c r="OXJ11" s="743"/>
      <c r="OXK11" s="743"/>
      <c r="OXL11" s="743"/>
      <c r="OXM11" s="743"/>
      <c r="OXN11" s="743"/>
      <c r="OXO11" s="743"/>
      <c r="OXP11" s="743"/>
      <c r="OXQ11" s="743"/>
      <c r="OXR11" s="743"/>
      <c r="OXS11" s="743"/>
      <c r="OXT11" s="743"/>
      <c r="OXU11" s="743"/>
      <c r="OXV11" s="743"/>
      <c r="OXW11" s="743"/>
      <c r="OXX11" s="743"/>
      <c r="OXY11" s="743"/>
      <c r="OXZ11" s="743"/>
      <c r="OYA11" s="743"/>
      <c r="OYB11" s="743"/>
      <c r="OYC11" s="743"/>
      <c r="OYD11" s="743"/>
      <c r="OYE11" s="743"/>
      <c r="OYF11" s="743"/>
      <c r="OYG11" s="743"/>
      <c r="OYH11" s="743"/>
      <c r="OYI11" s="743"/>
      <c r="OYJ11" s="743"/>
      <c r="OYK11" s="743"/>
      <c r="OYL11" s="743"/>
      <c r="OYM11" s="743"/>
      <c r="OYN11" s="743"/>
      <c r="OYO11" s="743"/>
      <c r="OYP11" s="743"/>
      <c r="OYQ11" s="743"/>
      <c r="OYR11" s="743"/>
      <c r="OYS11" s="743"/>
      <c r="OYT11" s="743"/>
      <c r="OYU11" s="743"/>
      <c r="OYV11" s="743"/>
      <c r="OYW11" s="743"/>
      <c r="OYX11" s="743"/>
      <c r="OYY11" s="743"/>
      <c r="OYZ11" s="743"/>
      <c r="OZA11" s="743"/>
      <c r="OZB11" s="743"/>
      <c r="OZC11" s="743"/>
      <c r="OZD11" s="743"/>
      <c r="OZE11" s="743"/>
      <c r="OZF11" s="743"/>
      <c r="OZG11" s="743"/>
      <c r="OZH11" s="743"/>
      <c r="OZI11" s="743"/>
      <c r="OZJ11" s="743"/>
      <c r="OZK11" s="743"/>
      <c r="OZL11" s="743"/>
      <c r="OZM11" s="743"/>
      <c r="OZN11" s="743"/>
      <c r="OZO11" s="743"/>
      <c r="OZP11" s="743"/>
      <c r="OZQ11" s="743"/>
      <c r="OZR11" s="743"/>
      <c r="OZS11" s="743"/>
      <c r="OZT11" s="743"/>
      <c r="OZU11" s="743"/>
      <c r="OZV11" s="743"/>
      <c r="OZW11" s="743"/>
      <c r="OZX11" s="743"/>
      <c r="OZY11" s="743"/>
      <c r="OZZ11" s="743"/>
      <c r="PAA11" s="743"/>
      <c r="PAB11" s="743"/>
      <c r="PAC11" s="743"/>
      <c r="PAD11" s="743"/>
      <c r="PAE11" s="743"/>
      <c r="PAF11" s="743"/>
      <c r="PAG11" s="743"/>
      <c r="PAH11" s="743"/>
      <c r="PAI11" s="743"/>
      <c r="PAJ11" s="743"/>
      <c r="PAK11" s="743"/>
      <c r="PAL11" s="743"/>
      <c r="PAM11" s="743"/>
      <c r="PAN11" s="743"/>
      <c r="PAO11" s="743"/>
      <c r="PAP11" s="743"/>
      <c r="PAQ11" s="743"/>
      <c r="PAR11" s="743"/>
      <c r="PAS11" s="743"/>
      <c r="PAT11" s="743"/>
      <c r="PAU11" s="743"/>
      <c r="PAV11" s="743"/>
      <c r="PAW11" s="743"/>
      <c r="PAX11" s="743"/>
      <c r="PAY11" s="743"/>
      <c r="PAZ11" s="743"/>
      <c r="PBA11" s="743"/>
      <c r="PBB11" s="743"/>
      <c r="PBC11" s="743"/>
      <c r="PBD11" s="743"/>
      <c r="PBE11" s="743"/>
      <c r="PBF11" s="743"/>
      <c r="PBG11" s="743"/>
      <c r="PBH11" s="743"/>
      <c r="PBI11" s="743"/>
      <c r="PBJ11" s="743"/>
      <c r="PBK11" s="743"/>
      <c r="PBL11" s="743"/>
      <c r="PBM11" s="743"/>
      <c r="PBN11" s="743"/>
      <c r="PBO11" s="743"/>
      <c r="PBP11" s="743"/>
      <c r="PBQ11" s="743"/>
      <c r="PBR11" s="743"/>
      <c r="PBS11" s="743"/>
      <c r="PBT11" s="743"/>
      <c r="PBU11" s="743"/>
      <c r="PBV11" s="743"/>
      <c r="PBW11" s="743"/>
      <c r="PBX11" s="743"/>
      <c r="PBY11" s="743"/>
      <c r="PBZ11" s="743"/>
      <c r="PCA11" s="743"/>
      <c r="PCB11" s="743"/>
      <c r="PCC11" s="743"/>
      <c r="PCD11" s="743"/>
      <c r="PCE11" s="743"/>
      <c r="PCF11" s="743"/>
      <c r="PCG11" s="743"/>
      <c r="PCH11" s="743"/>
      <c r="PCI11" s="743"/>
      <c r="PCJ11" s="743"/>
      <c r="PCK11" s="743"/>
      <c r="PCL11" s="743"/>
      <c r="PCM11" s="743"/>
      <c r="PCN11" s="743"/>
      <c r="PCO11" s="743"/>
      <c r="PCP11" s="743"/>
      <c r="PCQ11" s="743"/>
      <c r="PCR11" s="743"/>
      <c r="PCS11" s="743"/>
      <c r="PCT11" s="743"/>
      <c r="PCU11" s="743"/>
      <c r="PCV11" s="743"/>
      <c r="PCW11" s="743"/>
      <c r="PCX11" s="743"/>
      <c r="PCY11" s="743"/>
      <c r="PCZ11" s="743"/>
      <c r="PDA11" s="743"/>
      <c r="PDB11" s="743"/>
      <c r="PDC11" s="743"/>
      <c r="PDD11" s="743"/>
      <c r="PDE11" s="743"/>
      <c r="PDF11" s="743"/>
      <c r="PDG11" s="743"/>
      <c r="PDH11" s="743"/>
      <c r="PDI11" s="743"/>
      <c r="PDJ11" s="743"/>
      <c r="PDK11" s="743"/>
      <c r="PDL11" s="743"/>
      <c r="PDM11" s="743"/>
      <c r="PDN11" s="743"/>
      <c r="PDO11" s="743"/>
      <c r="PDP11" s="743"/>
      <c r="PDQ11" s="743"/>
      <c r="PDR11" s="743"/>
      <c r="PDS11" s="743"/>
      <c r="PDT11" s="743"/>
      <c r="PDU11" s="743"/>
      <c r="PDV11" s="743"/>
      <c r="PDW11" s="743"/>
      <c r="PDX11" s="743"/>
      <c r="PDY11" s="743"/>
      <c r="PDZ11" s="743"/>
      <c r="PEA11" s="743"/>
      <c r="PEB11" s="743"/>
      <c r="PEC11" s="743"/>
      <c r="PED11" s="743"/>
      <c r="PEE11" s="743"/>
      <c r="PEF11" s="743"/>
      <c r="PEG11" s="743"/>
      <c r="PEH11" s="743"/>
      <c r="PEI11" s="743"/>
      <c r="PEJ11" s="743"/>
      <c r="PEK11" s="743"/>
      <c r="PEL11" s="743"/>
      <c r="PEM11" s="743"/>
      <c r="PEN11" s="743"/>
      <c r="PEO11" s="743"/>
      <c r="PEP11" s="743"/>
      <c r="PEQ11" s="743"/>
      <c r="PER11" s="743"/>
      <c r="PES11" s="743"/>
      <c r="PET11" s="743"/>
      <c r="PEU11" s="743"/>
      <c r="PEV11" s="743"/>
      <c r="PEW11" s="743"/>
      <c r="PEX11" s="743"/>
      <c r="PEY11" s="743"/>
      <c r="PEZ11" s="743"/>
      <c r="PFA11" s="743"/>
      <c r="PFB11" s="743"/>
      <c r="PFC11" s="743"/>
      <c r="PFD11" s="743"/>
      <c r="PFE11" s="743"/>
      <c r="PFF11" s="743"/>
      <c r="PFG11" s="743"/>
      <c r="PFH11" s="743"/>
      <c r="PFI11" s="743"/>
      <c r="PFJ11" s="743"/>
      <c r="PFK11" s="743"/>
      <c r="PFL11" s="743"/>
      <c r="PFM11" s="743"/>
      <c r="PFN11" s="743"/>
      <c r="PFO11" s="743"/>
      <c r="PFP11" s="743"/>
      <c r="PFQ11" s="743"/>
      <c r="PFR11" s="743"/>
      <c r="PFS11" s="743"/>
      <c r="PFT11" s="743"/>
      <c r="PFU11" s="743"/>
      <c r="PFV11" s="743"/>
      <c r="PFW11" s="743"/>
      <c r="PFX11" s="743"/>
      <c r="PFY11" s="743"/>
      <c r="PFZ11" s="743"/>
      <c r="PGA11" s="743"/>
      <c r="PGB11" s="743"/>
      <c r="PGC11" s="743"/>
      <c r="PGD11" s="743"/>
      <c r="PGE11" s="743"/>
      <c r="PGF11" s="743"/>
      <c r="PGG11" s="743"/>
      <c r="PGH11" s="743"/>
      <c r="PGI11" s="743"/>
      <c r="PGJ11" s="743"/>
      <c r="PGK11" s="743"/>
      <c r="PGL11" s="743"/>
      <c r="PGM11" s="743"/>
      <c r="PGN11" s="743"/>
      <c r="PGO11" s="743"/>
      <c r="PGP11" s="743"/>
      <c r="PGQ11" s="743"/>
      <c r="PGR11" s="743"/>
      <c r="PGS11" s="743"/>
      <c r="PGT11" s="743"/>
      <c r="PGU11" s="743"/>
      <c r="PGV11" s="743"/>
      <c r="PGW11" s="743"/>
      <c r="PGX11" s="743"/>
      <c r="PGY11" s="743"/>
      <c r="PGZ11" s="743"/>
      <c r="PHA11" s="743"/>
      <c r="PHB11" s="743"/>
      <c r="PHC11" s="743"/>
      <c r="PHD11" s="743"/>
      <c r="PHE11" s="743"/>
      <c r="PHF11" s="743"/>
      <c r="PHG11" s="743"/>
      <c r="PHH11" s="743"/>
      <c r="PHI11" s="743"/>
      <c r="PHJ11" s="743"/>
      <c r="PHK11" s="743"/>
      <c r="PHL11" s="743"/>
      <c r="PHM11" s="743"/>
      <c r="PHN11" s="743"/>
      <c r="PHO11" s="743"/>
      <c r="PHP11" s="743"/>
      <c r="PHQ11" s="743"/>
      <c r="PHR11" s="743"/>
      <c r="PHS11" s="743"/>
      <c r="PHT11" s="743"/>
      <c r="PHU11" s="743"/>
      <c r="PHV11" s="743"/>
      <c r="PHW11" s="743"/>
      <c r="PHX11" s="743"/>
      <c r="PHY11" s="743"/>
      <c r="PHZ11" s="743"/>
      <c r="PIA11" s="743"/>
      <c r="PIB11" s="743"/>
      <c r="PIC11" s="743"/>
      <c r="PID11" s="743"/>
      <c r="PIE11" s="743"/>
      <c r="PIF11" s="743"/>
      <c r="PIG11" s="743"/>
      <c r="PIH11" s="743"/>
      <c r="PII11" s="743"/>
      <c r="PIJ11" s="743"/>
      <c r="PIK11" s="743"/>
      <c r="PIL11" s="743"/>
      <c r="PIM11" s="743"/>
      <c r="PIN11" s="743"/>
      <c r="PIO11" s="743"/>
      <c r="PIP11" s="743"/>
      <c r="PIQ11" s="743"/>
      <c r="PIR11" s="743"/>
      <c r="PIS11" s="743"/>
      <c r="PIT11" s="743"/>
      <c r="PIU11" s="743"/>
      <c r="PIV11" s="743"/>
      <c r="PIW11" s="743"/>
      <c r="PIX11" s="743"/>
      <c r="PIY11" s="743"/>
      <c r="PIZ11" s="743"/>
      <c r="PJA11" s="743"/>
      <c r="PJB11" s="743"/>
      <c r="PJC11" s="743"/>
      <c r="PJD11" s="743"/>
      <c r="PJE11" s="743"/>
      <c r="PJF11" s="743"/>
      <c r="PJG11" s="743"/>
      <c r="PJH11" s="743"/>
      <c r="PJI11" s="743"/>
      <c r="PJJ11" s="743"/>
      <c r="PJK11" s="743"/>
      <c r="PJL11" s="743"/>
      <c r="PJM11" s="743"/>
      <c r="PJN11" s="743"/>
      <c r="PJO11" s="743"/>
      <c r="PJP11" s="743"/>
      <c r="PJQ11" s="743"/>
      <c r="PJR11" s="743"/>
      <c r="PJS11" s="743"/>
      <c r="PJT11" s="743"/>
      <c r="PJU11" s="743"/>
      <c r="PJV11" s="743"/>
      <c r="PJW11" s="743"/>
      <c r="PJX11" s="743"/>
      <c r="PJY11" s="743"/>
      <c r="PJZ11" s="743"/>
      <c r="PKA11" s="743"/>
      <c r="PKB11" s="743"/>
      <c r="PKC11" s="743"/>
      <c r="PKD11" s="743"/>
      <c r="PKE11" s="743"/>
      <c r="PKF11" s="743"/>
      <c r="PKG11" s="743"/>
      <c r="PKH11" s="743"/>
      <c r="PKI11" s="743"/>
      <c r="PKJ11" s="743"/>
      <c r="PKK11" s="743"/>
      <c r="PKL11" s="743"/>
      <c r="PKM11" s="743"/>
      <c r="PKN11" s="743"/>
      <c r="PKO11" s="743"/>
      <c r="PKP11" s="743"/>
      <c r="PKQ11" s="743"/>
      <c r="PKR11" s="743"/>
      <c r="PKS11" s="743"/>
      <c r="PKT11" s="743"/>
      <c r="PKU11" s="743"/>
      <c r="PKV11" s="743"/>
      <c r="PKW11" s="743"/>
      <c r="PKX11" s="743"/>
      <c r="PKY11" s="743"/>
      <c r="PKZ11" s="743"/>
      <c r="PLA11" s="743"/>
      <c r="PLB11" s="743"/>
      <c r="PLC11" s="743"/>
      <c r="PLD11" s="743"/>
      <c r="PLE11" s="743"/>
      <c r="PLF11" s="743"/>
      <c r="PLG11" s="743"/>
      <c r="PLH11" s="743"/>
      <c r="PLI11" s="743"/>
      <c r="PLJ11" s="743"/>
      <c r="PLK11" s="743"/>
      <c r="PLL11" s="743"/>
      <c r="PLM11" s="743"/>
      <c r="PLN11" s="743"/>
      <c r="PLO11" s="743"/>
      <c r="PLP11" s="743"/>
      <c r="PLQ11" s="743"/>
      <c r="PLR11" s="743"/>
      <c r="PLS11" s="743"/>
      <c r="PLT11" s="743"/>
      <c r="PLU11" s="743"/>
      <c r="PLV11" s="743"/>
      <c r="PLW11" s="743"/>
      <c r="PLX11" s="743"/>
      <c r="PLY11" s="743"/>
      <c r="PLZ11" s="743"/>
      <c r="PMA11" s="743"/>
      <c r="PMB11" s="743"/>
      <c r="PMC11" s="743"/>
      <c r="PMD11" s="743"/>
      <c r="PME11" s="743"/>
      <c r="PMF11" s="743"/>
      <c r="PMG11" s="743"/>
      <c r="PMH11" s="743"/>
      <c r="PMI11" s="743"/>
      <c r="PMJ11" s="743"/>
      <c r="PMK11" s="743"/>
      <c r="PML11" s="743"/>
      <c r="PMM11" s="743"/>
      <c r="PMN11" s="743"/>
      <c r="PMO11" s="743"/>
      <c r="PMP11" s="743"/>
      <c r="PMQ11" s="743"/>
      <c r="PMR11" s="743"/>
      <c r="PMS11" s="743"/>
      <c r="PMT11" s="743"/>
      <c r="PMU11" s="743"/>
      <c r="PMV11" s="743"/>
      <c r="PMW11" s="743"/>
      <c r="PMX11" s="743"/>
      <c r="PMY11" s="743"/>
      <c r="PMZ11" s="743"/>
      <c r="PNA11" s="743"/>
      <c r="PNB11" s="743"/>
      <c r="PNC11" s="743"/>
      <c r="PND11" s="743"/>
      <c r="PNE11" s="743"/>
      <c r="PNF11" s="743"/>
      <c r="PNG11" s="743"/>
      <c r="PNH11" s="743"/>
      <c r="PNI11" s="743"/>
      <c r="PNJ11" s="743"/>
      <c r="PNK11" s="743"/>
      <c r="PNL11" s="743"/>
      <c r="PNM11" s="743"/>
      <c r="PNN11" s="743"/>
      <c r="PNO11" s="743"/>
      <c r="PNP11" s="743"/>
      <c r="PNQ11" s="743"/>
      <c r="PNR11" s="743"/>
      <c r="PNS11" s="743"/>
      <c r="PNT11" s="743"/>
      <c r="PNU11" s="743"/>
      <c r="PNV11" s="743"/>
      <c r="PNW11" s="743"/>
      <c r="PNX11" s="743"/>
      <c r="PNY11" s="743"/>
      <c r="PNZ11" s="743"/>
      <c r="POA11" s="743"/>
      <c r="POB11" s="743"/>
      <c r="POC11" s="743"/>
      <c r="POD11" s="743"/>
      <c r="POE11" s="743"/>
      <c r="POF11" s="743"/>
      <c r="POG11" s="743"/>
      <c r="POH11" s="743"/>
      <c r="POI11" s="743"/>
      <c r="POJ11" s="743"/>
      <c r="POK11" s="743"/>
      <c r="POL11" s="743"/>
      <c r="POM11" s="743"/>
      <c r="PON11" s="743"/>
      <c r="POO11" s="743"/>
      <c r="POP11" s="743"/>
      <c r="POQ11" s="743"/>
      <c r="POR11" s="743"/>
      <c r="POS11" s="743"/>
      <c r="POT11" s="743"/>
      <c r="POU11" s="743"/>
      <c r="POV11" s="743"/>
      <c r="POW11" s="743"/>
      <c r="POX11" s="743"/>
      <c r="POY11" s="743"/>
      <c r="POZ11" s="743"/>
      <c r="PPA11" s="743"/>
      <c r="PPB11" s="743"/>
      <c r="PPC11" s="743"/>
      <c r="PPD11" s="743"/>
      <c r="PPE11" s="743"/>
      <c r="PPF11" s="743"/>
      <c r="PPG11" s="743"/>
      <c r="PPH11" s="743"/>
      <c r="PPI11" s="743"/>
      <c r="PPJ11" s="743"/>
      <c r="PPK11" s="743"/>
      <c r="PPL11" s="743"/>
      <c r="PPM11" s="743"/>
      <c r="PPN11" s="743"/>
      <c r="PPO11" s="743"/>
      <c r="PPP11" s="743"/>
      <c r="PPQ11" s="743"/>
      <c r="PPR11" s="743"/>
      <c r="PPS11" s="743"/>
      <c r="PPT11" s="743"/>
      <c r="PPU11" s="743"/>
      <c r="PPV11" s="743"/>
      <c r="PPW11" s="743"/>
      <c r="PPX11" s="743"/>
      <c r="PPY11" s="743"/>
      <c r="PPZ11" s="743"/>
      <c r="PQA11" s="743"/>
      <c r="PQB11" s="743"/>
      <c r="PQC11" s="743"/>
      <c r="PQD11" s="743"/>
      <c r="PQE11" s="743"/>
      <c r="PQF11" s="743"/>
      <c r="PQG11" s="743"/>
      <c r="PQH11" s="743"/>
      <c r="PQI11" s="743"/>
      <c r="PQJ11" s="743"/>
      <c r="PQK11" s="743"/>
      <c r="PQL11" s="743"/>
      <c r="PQM11" s="743"/>
      <c r="PQN11" s="743"/>
      <c r="PQO11" s="743"/>
      <c r="PQP11" s="743"/>
      <c r="PQQ11" s="743"/>
      <c r="PQR11" s="743"/>
      <c r="PQS11" s="743"/>
      <c r="PQT11" s="743"/>
      <c r="PQU11" s="743"/>
      <c r="PQV11" s="743"/>
      <c r="PQW11" s="743"/>
      <c r="PQX11" s="743"/>
      <c r="PQY11" s="743"/>
      <c r="PQZ11" s="743"/>
      <c r="PRA11" s="743"/>
      <c r="PRB11" s="743"/>
      <c r="PRC11" s="743"/>
      <c r="PRD11" s="743"/>
      <c r="PRE11" s="743"/>
      <c r="PRF11" s="743"/>
      <c r="PRG11" s="743"/>
      <c r="PRH11" s="743"/>
      <c r="PRI11" s="743"/>
      <c r="PRJ11" s="743"/>
      <c r="PRK11" s="743"/>
      <c r="PRL11" s="743"/>
      <c r="PRM11" s="743"/>
      <c r="PRN11" s="743"/>
      <c r="PRO11" s="743"/>
      <c r="PRP11" s="743"/>
      <c r="PRQ11" s="743"/>
      <c r="PRR11" s="743"/>
      <c r="PRS11" s="743"/>
      <c r="PRT11" s="743"/>
      <c r="PRU11" s="743"/>
      <c r="PRV11" s="743"/>
      <c r="PRW11" s="743"/>
      <c r="PRX11" s="743"/>
      <c r="PRY11" s="743"/>
      <c r="PRZ11" s="743"/>
      <c r="PSA11" s="743"/>
      <c r="PSB11" s="743"/>
      <c r="PSC11" s="743"/>
      <c r="PSD11" s="743"/>
      <c r="PSE11" s="743"/>
      <c r="PSF11" s="743"/>
      <c r="PSG11" s="743"/>
      <c r="PSH11" s="743"/>
      <c r="PSI11" s="743"/>
      <c r="PSJ11" s="743"/>
      <c r="PSK11" s="743"/>
      <c r="PSL11" s="743"/>
      <c r="PSM11" s="743"/>
      <c r="PSN11" s="743"/>
      <c r="PSO11" s="743"/>
      <c r="PSP11" s="743"/>
      <c r="PSQ11" s="743"/>
      <c r="PSR11" s="743"/>
      <c r="PSS11" s="743"/>
      <c r="PST11" s="743"/>
      <c r="PSU11" s="743"/>
      <c r="PSV11" s="743"/>
      <c r="PSW11" s="743"/>
      <c r="PSX11" s="743"/>
      <c r="PSY11" s="743"/>
      <c r="PSZ11" s="743"/>
      <c r="PTA11" s="743"/>
      <c r="PTB11" s="743"/>
      <c r="PTC11" s="743"/>
      <c r="PTD11" s="743"/>
      <c r="PTE11" s="743"/>
      <c r="PTF11" s="743"/>
      <c r="PTG11" s="743"/>
      <c r="PTH11" s="743"/>
      <c r="PTI11" s="743"/>
      <c r="PTJ11" s="743"/>
      <c r="PTK11" s="743"/>
      <c r="PTL11" s="743"/>
      <c r="PTM11" s="743"/>
      <c r="PTN11" s="743"/>
      <c r="PTO11" s="743"/>
      <c r="PTP11" s="743"/>
      <c r="PTQ11" s="743"/>
      <c r="PTR11" s="743"/>
      <c r="PTS11" s="743"/>
      <c r="PTT11" s="743"/>
      <c r="PTU11" s="743"/>
      <c r="PTV11" s="743"/>
      <c r="PTW11" s="743"/>
      <c r="PTX11" s="743"/>
      <c r="PTY11" s="743"/>
      <c r="PTZ11" s="743"/>
      <c r="PUA11" s="743"/>
      <c r="PUB11" s="743"/>
      <c r="PUC11" s="743"/>
      <c r="PUD11" s="743"/>
      <c r="PUE11" s="743"/>
      <c r="PUF11" s="743"/>
      <c r="PUG11" s="743"/>
      <c r="PUH11" s="743"/>
      <c r="PUI11" s="743"/>
      <c r="PUJ11" s="743"/>
      <c r="PUK11" s="743"/>
      <c r="PUL11" s="743"/>
      <c r="PUM11" s="743"/>
      <c r="PUN11" s="743"/>
      <c r="PUO11" s="743"/>
      <c r="PUP11" s="743"/>
      <c r="PUQ11" s="743"/>
      <c r="PUR11" s="743"/>
      <c r="PUS11" s="743"/>
      <c r="PUT11" s="743"/>
      <c r="PUU11" s="743"/>
      <c r="PUV11" s="743"/>
      <c r="PUW11" s="743"/>
      <c r="PUX11" s="743"/>
      <c r="PUY11" s="743"/>
      <c r="PUZ11" s="743"/>
      <c r="PVA11" s="743"/>
      <c r="PVB11" s="743"/>
      <c r="PVC11" s="743"/>
      <c r="PVD11" s="743"/>
      <c r="PVE11" s="743"/>
      <c r="PVF11" s="743"/>
      <c r="PVG11" s="743"/>
      <c r="PVH11" s="743"/>
      <c r="PVI11" s="743"/>
      <c r="PVJ11" s="743"/>
      <c r="PVK11" s="743"/>
      <c r="PVL11" s="743"/>
      <c r="PVM11" s="743"/>
      <c r="PVN11" s="743"/>
      <c r="PVO11" s="743"/>
      <c r="PVP11" s="743"/>
      <c r="PVQ11" s="743"/>
      <c r="PVR11" s="743"/>
      <c r="PVS11" s="743"/>
      <c r="PVT11" s="743"/>
      <c r="PVU11" s="743"/>
      <c r="PVV11" s="743"/>
      <c r="PVW11" s="743"/>
      <c r="PVX11" s="743"/>
      <c r="PVY11" s="743"/>
      <c r="PVZ11" s="743"/>
      <c r="PWA11" s="743"/>
      <c r="PWB11" s="743"/>
      <c r="PWC11" s="743"/>
      <c r="PWD11" s="743"/>
      <c r="PWE11" s="743"/>
      <c r="PWF11" s="743"/>
      <c r="PWG11" s="743"/>
      <c r="PWH11" s="743"/>
      <c r="PWI11" s="743"/>
      <c r="PWJ11" s="743"/>
      <c r="PWK11" s="743"/>
      <c r="PWL11" s="743"/>
      <c r="PWM11" s="743"/>
      <c r="PWN11" s="743"/>
      <c r="PWO11" s="743"/>
      <c r="PWP11" s="743"/>
      <c r="PWQ11" s="743"/>
      <c r="PWR11" s="743"/>
      <c r="PWS11" s="743"/>
      <c r="PWT11" s="743"/>
      <c r="PWU11" s="743"/>
      <c r="PWV11" s="743"/>
      <c r="PWW11" s="743"/>
      <c r="PWX11" s="743"/>
      <c r="PWY11" s="743"/>
      <c r="PWZ11" s="743"/>
      <c r="PXA11" s="743"/>
      <c r="PXB11" s="743"/>
      <c r="PXC11" s="743"/>
      <c r="PXD11" s="743"/>
      <c r="PXE11" s="743"/>
      <c r="PXF11" s="743"/>
      <c r="PXG11" s="743"/>
      <c r="PXH11" s="743"/>
      <c r="PXI11" s="743"/>
      <c r="PXJ11" s="743"/>
      <c r="PXK11" s="743"/>
      <c r="PXL11" s="743"/>
      <c r="PXM11" s="743"/>
      <c r="PXN11" s="743"/>
      <c r="PXO11" s="743"/>
      <c r="PXP11" s="743"/>
      <c r="PXQ11" s="743"/>
      <c r="PXR11" s="743"/>
      <c r="PXS11" s="743"/>
      <c r="PXT11" s="743"/>
      <c r="PXU11" s="743"/>
      <c r="PXV11" s="743"/>
      <c r="PXW11" s="743"/>
      <c r="PXX11" s="743"/>
      <c r="PXY11" s="743"/>
      <c r="PXZ11" s="743"/>
      <c r="PYA11" s="743"/>
      <c r="PYB11" s="743"/>
      <c r="PYC11" s="743"/>
      <c r="PYD11" s="743"/>
      <c r="PYE11" s="743"/>
      <c r="PYF11" s="743"/>
      <c r="PYG11" s="743"/>
      <c r="PYH11" s="743"/>
      <c r="PYI11" s="743"/>
      <c r="PYJ11" s="743"/>
      <c r="PYK11" s="743"/>
      <c r="PYL11" s="743"/>
      <c r="PYM11" s="743"/>
      <c r="PYN11" s="743"/>
      <c r="PYO11" s="743"/>
      <c r="PYP11" s="743"/>
      <c r="PYQ11" s="743"/>
      <c r="PYR11" s="743"/>
      <c r="PYS11" s="743"/>
      <c r="PYT11" s="743"/>
      <c r="PYU11" s="743"/>
      <c r="PYV11" s="743"/>
      <c r="PYW11" s="743"/>
      <c r="PYX11" s="743"/>
      <c r="PYY11" s="743"/>
      <c r="PYZ11" s="743"/>
      <c r="PZA11" s="743"/>
      <c r="PZB11" s="743"/>
      <c r="PZC11" s="743"/>
      <c r="PZD11" s="743"/>
      <c r="PZE11" s="743"/>
      <c r="PZF11" s="743"/>
      <c r="PZG11" s="743"/>
      <c r="PZH11" s="743"/>
      <c r="PZI11" s="743"/>
      <c r="PZJ11" s="743"/>
      <c r="PZK11" s="743"/>
      <c r="PZL11" s="743"/>
      <c r="PZM11" s="743"/>
      <c r="PZN11" s="743"/>
      <c r="PZO11" s="743"/>
      <c r="PZP11" s="743"/>
      <c r="PZQ11" s="743"/>
      <c r="PZR11" s="743"/>
      <c r="PZS11" s="743"/>
      <c r="PZT11" s="743"/>
      <c r="PZU11" s="743"/>
      <c r="PZV11" s="743"/>
      <c r="PZW11" s="743"/>
      <c r="PZX11" s="743"/>
      <c r="PZY11" s="743"/>
      <c r="PZZ11" s="743"/>
      <c r="QAA11" s="743"/>
      <c r="QAB11" s="743"/>
      <c r="QAC11" s="743"/>
      <c r="QAD11" s="743"/>
      <c r="QAE11" s="743"/>
      <c r="QAF11" s="743"/>
      <c r="QAG11" s="743"/>
      <c r="QAH11" s="743"/>
      <c r="QAI11" s="743"/>
      <c r="QAJ11" s="743"/>
      <c r="QAK11" s="743"/>
      <c r="QAL11" s="743"/>
      <c r="QAM11" s="743"/>
      <c r="QAN11" s="743"/>
      <c r="QAO11" s="743"/>
      <c r="QAP11" s="743"/>
      <c r="QAQ11" s="743"/>
      <c r="QAR11" s="743"/>
      <c r="QAS11" s="743"/>
      <c r="QAT11" s="743"/>
      <c r="QAU11" s="743"/>
      <c r="QAV11" s="743"/>
      <c r="QAW11" s="743"/>
      <c r="QAX11" s="743"/>
      <c r="QAY11" s="743"/>
      <c r="QAZ11" s="743"/>
      <c r="QBA11" s="743"/>
      <c r="QBB11" s="743"/>
      <c r="QBC11" s="743"/>
      <c r="QBD11" s="743"/>
      <c r="QBE11" s="743"/>
      <c r="QBF11" s="743"/>
      <c r="QBG11" s="743"/>
      <c r="QBH11" s="743"/>
      <c r="QBI11" s="743"/>
      <c r="QBJ11" s="743"/>
      <c r="QBK11" s="743"/>
      <c r="QBL11" s="743"/>
      <c r="QBM11" s="743"/>
      <c r="QBN11" s="743"/>
      <c r="QBO11" s="743"/>
      <c r="QBP11" s="743"/>
      <c r="QBQ11" s="743"/>
      <c r="QBR11" s="743"/>
      <c r="QBS11" s="743"/>
      <c r="QBT11" s="743"/>
      <c r="QBU11" s="743"/>
      <c r="QBV11" s="743"/>
      <c r="QBW11" s="743"/>
      <c r="QBX11" s="743"/>
      <c r="QBY11" s="743"/>
      <c r="QBZ11" s="743"/>
      <c r="QCA11" s="743"/>
      <c r="QCB11" s="743"/>
      <c r="QCC11" s="743"/>
      <c r="QCD11" s="743"/>
      <c r="QCE11" s="743"/>
      <c r="QCF11" s="743"/>
      <c r="QCG11" s="743"/>
      <c r="QCH11" s="743"/>
      <c r="QCI11" s="743"/>
      <c r="QCJ11" s="743"/>
      <c r="QCK11" s="743"/>
      <c r="QCL11" s="743"/>
      <c r="QCM11" s="743"/>
      <c r="QCN11" s="743"/>
      <c r="QCO11" s="743"/>
      <c r="QCP11" s="743"/>
      <c r="QCQ11" s="743"/>
      <c r="QCR11" s="743"/>
      <c r="QCS11" s="743"/>
      <c r="QCT11" s="743"/>
      <c r="QCU11" s="743"/>
      <c r="QCV11" s="743"/>
      <c r="QCW11" s="743"/>
      <c r="QCX11" s="743"/>
      <c r="QCY11" s="743"/>
      <c r="QCZ11" s="743"/>
      <c r="QDA11" s="743"/>
      <c r="QDB11" s="743"/>
      <c r="QDC11" s="743"/>
      <c r="QDD11" s="743"/>
      <c r="QDE11" s="743"/>
      <c r="QDF11" s="743"/>
      <c r="QDG11" s="743"/>
      <c r="QDH11" s="743"/>
      <c r="QDI11" s="743"/>
      <c r="QDJ11" s="743"/>
      <c r="QDK11" s="743"/>
      <c r="QDL11" s="743"/>
      <c r="QDM11" s="743"/>
      <c r="QDN11" s="743"/>
      <c r="QDO11" s="743"/>
      <c r="QDP11" s="743"/>
      <c r="QDQ11" s="743"/>
      <c r="QDR11" s="743"/>
      <c r="QDS11" s="743"/>
      <c r="QDT11" s="743"/>
      <c r="QDU11" s="743"/>
      <c r="QDV11" s="743"/>
      <c r="QDW11" s="743"/>
      <c r="QDX11" s="743"/>
      <c r="QDY11" s="743"/>
      <c r="QDZ11" s="743"/>
      <c r="QEA11" s="743"/>
      <c r="QEB11" s="743"/>
      <c r="QEC11" s="743"/>
      <c r="QED11" s="743"/>
      <c r="QEE11" s="743"/>
      <c r="QEF11" s="743"/>
      <c r="QEG11" s="743"/>
      <c r="QEH11" s="743"/>
      <c r="QEI11" s="743"/>
      <c r="QEJ11" s="743"/>
      <c r="QEK11" s="743"/>
      <c r="QEL11" s="743"/>
      <c r="QEM11" s="743"/>
      <c r="QEN11" s="743"/>
      <c r="QEO11" s="743"/>
      <c r="QEP11" s="743"/>
      <c r="QEQ11" s="743"/>
      <c r="QER11" s="743"/>
      <c r="QES11" s="743"/>
      <c r="QET11" s="743"/>
      <c r="QEU11" s="743"/>
      <c r="QEV11" s="743"/>
      <c r="QEW11" s="743"/>
      <c r="QEX11" s="743"/>
      <c r="QEY11" s="743"/>
      <c r="QEZ11" s="743"/>
      <c r="QFA11" s="743"/>
      <c r="QFB11" s="743"/>
      <c r="QFC11" s="743"/>
      <c r="QFD11" s="743"/>
      <c r="QFE11" s="743"/>
      <c r="QFF11" s="743"/>
      <c r="QFG11" s="743"/>
      <c r="QFH11" s="743"/>
      <c r="QFI11" s="743"/>
      <c r="QFJ11" s="743"/>
      <c r="QFK11" s="743"/>
      <c r="QFL11" s="743"/>
      <c r="QFM11" s="743"/>
      <c r="QFN11" s="743"/>
      <c r="QFO11" s="743"/>
      <c r="QFP11" s="743"/>
      <c r="QFQ11" s="743"/>
      <c r="QFR11" s="743"/>
      <c r="QFS11" s="743"/>
      <c r="QFT11" s="743"/>
      <c r="QFU11" s="743"/>
      <c r="QFV11" s="743"/>
      <c r="QFW11" s="743"/>
      <c r="QFX11" s="743"/>
      <c r="QFY11" s="743"/>
      <c r="QFZ11" s="743"/>
      <c r="QGA11" s="743"/>
      <c r="QGB11" s="743"/>
      <c r="QGC11" s="743"/>
      <c r="QGD11" s="743"/>
      <c r="QGE11" s="743"/>
      <c r="QGF11" s="743"/>
      <c r="QGG11" s="743"/>
      <c r="QGH11" s="743"/>
      <c r="QGI11" s="743"/>
      <c r="QGJ11" s="743"/>
      <c r="QGK11" s="743"/>
      <c r="QGL11" s="743"/>
      <c r="QGM11" s="743"/>
      <c r="QGN11" s="743"/>
      <c r="QGO11" s="743"/>
      <c r="QGP11" s="743"/>
      <c r="QGQ11" s="743"/>
      <c r="QGR11" s="743"/>
      <c r="QGS11" s="743"/>
      <c r="QGT11" s="743"/>
      <c r="QGU11" s="743"/>
      <c r="QGV11" s="743"/>
      <c r="QGW11" s="743"/>
      <c r="QGX11" s="743"/>
      <c r="QGY11" s="743"/>
      <c r="QGZ11" s="743"/>
      <c r="QHA11" s="743"/>
      <c r="QHB11" s="743"/>
      <c r="QHC11" s="743"/>
      <c r="QHD11" s="743"/>
      <c r="QHE11" s="743"/>
      <c r="QHF11" s="743"/>
      <c r="QHG11" s="743"/>
      <c r="QHH11" s="743"/>
      <c r="QHI11" s="743"/>
      <c r="QHJ11" s="743"/>
      <c r="QHK11" s="743"/>
      <c r="QHL11" s="743"/>
      <c r="QHM11" s="743"/>
      <c r="QHN11" s="743"/>
      <c r="QHO11" s="743"/>
      <c r="QHP11" s="743"/>
      <c r="QHQ11" s="743"/>
      <c r="QHR11" s="743"/>
      <c r="QHS11" s="743"/>
      <c r="QHT11" s="743"/>
      <c r="QHU11" s="743"/>
      <c r="QHV11" s="743"/>
      <c r="QHW11" s="743"/>
      <c r="QHX11" s="743"/>
      <c r="QHY11" s="743"/>
      <c r="QHZ11" s="743"/>
      <c r="QIA11" s="743"/>
      <c r="QIB11" s="743"/>
      <c r="QIC11" s="743"/>
      <c r="QID11" s="743"/>
      <c r="QIE11" s="743"/>
      <c r="QIF11" s="743"/>
      <c r="QIG11" s="743"/>
      <c r="QIH11" s="743"/>
      <c r="QII11" s="743"/>
      <c r="QIJ11" s="743"/>
      <c r="QIK11" s="743"/>
      <c r="QIL11" s="743"/>
      <c r="QIM11" s="743"/>
      <c r="QIN11" s="743"/>
      <c r="QIO11" s="743"/>
      <c r="QIP11" s="743"/>
      <c r="QIQ11" s="743"/>
      <c r="QIR11" s="743"/>
      <c r="QIS11" s="743"/>
      <c r="QIT11" s="743"/>
      <c r="QIU11" s="743"/>
      <c r="QIV11" s="743"/>
      <c r="QIW11" s="743"/>
      <c r="QIX11" s="743"/>
      <c r="QIY11" s="743"/>
      <c r="QIZ11" s="743"/>
      <c r="QJA11" s="743"/>
      <c r="QJB11" s="743"/>
      <c r="QJC11" s="743"/>
      <c r="QJD11" s="743"/>
      <c r="QJE11" s="743"/>
      <c r="QJF11" s="743"/>
      <c r="QJG11" s="743"/>
      <c r="QJH11" s="743"/>
      <c r="QJI11" s="743"/>
      <c r="QJJ11" s="743"/>
      <c r="QJK11" s="743"/>
      <c r="QJL11" s="743"/>
      <c r="QJM11" s="743"/>
      <c r="QJN11" s="743"/>
      <c r="QJO11" s="743"/>
      <c r="QJP11" s="743"/>
      <c r="QJQ11" s="743"/>
      <c r="QJR11" s="743"/>
      <c r="QJS11" s="743"/>
      <c r="QJT11" s="743"/>
      <c r="QJU11" s="743"/>
      <c r="QJV11" s="743"/>
      <c r="QJW11" s="743"/>
      <c r="QJX11" s="743"/>
      <c r="QJY11" s="743"/>
      <c r="QJZ11" s="743"/>
      <c r="QKA11" s="743"/>
      <c r="QKB11" s="743"/>
      <c r="QKC11" s="743"/>
      <c r="QKD11" s="743"/>
      <c r="QKE11" s="743"/>
      <c r="QKF11" s="743"/>
      <c r="QKG11" s="743"/>
      <c r="QKH11" s="743"/>
      <c r="QKI11" s="743"/>
      <c r="QKJ11" s="743"/>
      <c r="QKK11" s="743"/>
      <c r="QKL11" s="743"/>
      <c r="QKM11" s="743"/>
      <c r="QKN11" s="743"/>
      <c r="QKO11" s="743"/>
      <c r="QKP11" s="743"/>
      <c r="QKQ11" s="743"/>
      <c r="QKR11" s="743"/>
      <c r="QKS11" s="743"/>
      <c r="QKT11" s="743"/>
      <c r="QKU11" s="743"/>
      <c r="QKV11" s="743"/>
      <c r="QKW11" s="743"/>
      <c r="QKX11" s="743"/>
      <c r="QKY11" s="743"/>
      <c r="QKZ11" s="743"/>
      <c r="QLA11" s="743"/>
      <c r="QLB11" s="743"/>
      <c r="QLC11" s="743"/>
      <c r="QLD11" s="743"/>
      <c r="QLE11" s="743"/>
      <c r="QLF11" s="743"/>
      <c r="QLG11" s="743"/>
      <c r="QLH11" s="743"/>
      <c r="QLI11" s="743"/>
      <c r="QLJ11" s="743"/>
      <c r="QLK11" s="743"/>
      <c r="QLL11" s="743"/>
      <c r="QLM11" s="743"/>
      <c r="QLN11" s="743"/>
      <c r="QLO11" s="743"/>
      <c r="QLP11" s="743"/>
      <c r="QLQ11" s="743"/>
      <c r="QLR11" s="743"/>
      <c r="QLS11" s="743"/>
      <c r="QLT11" s="743"/>
      <c r="QLU11" s="743"/>
      <c r="QLV11" s="743"/>
      <c r="QLW11" s="743"/>
      <c r="QLX11" s="743"/>
      <c r="QLY11" s="743"/>
      <c r="QLZ11" s="743"/>
      <c r="QMA11" s="743"/>
      <c r="QMB11" s="743"/>
      <c r="QMC11" s="743"/>
      <c r="QMD11" s="743"/>
      <c r="QME11" s="743"/>
      <c r="QMF11" s="743"/>
      <c r="QMG11" s="743"/>
      <c r="QMH11" s="743"/>
      <c r="QMI11" s="743"/>
      <c r="QMJ11" s="743"/>
      <c r="QMK11" s="743"/>
      <c r="QML11" s="743"/>
      <c r="QMM11" s="743"/>
      <c r="QMN11" s="743"/>
      <c r="QMO11" s="743"/>
      <c r="QMP11" s="743"/>
      <c r="QMQ11" s="743"/>
      <c r="QMR11" s="743"/>
      <c r="QMS11" s="743"/>
      <c r="QMT11" s="743"/>
      <c r="QMU11" s="743"/>
      <c r="QMV11" s="743"/>
      <c r="QMW11" s="743"/>
      <c r="QMX11" s="743"/>
      <c r="QMY11" s="743"/>
      <c r="QMZ11" s="743"/>
      <c r="QNA11" s="743"/>
      <c r="QNB11" s="743"/>
      <c r="QNC11" s="743"/>
      <c r="QND11" s="743"/>
      <c r="QNE11" s="743"/>
      <c r="QNF11" s="743"/>
      <c r="QNG11" s="743"/>
      <c r="QNH11" s="743"/>
      <c r="QNI11" s="743"/>
      <c r="QNJ11" s="743"/>
      <c r="QNK11" s="743"/>
      <c r="QNL11" s="743"/>
      <c r="QNM11" s="743"/>
      <c r="QNN11" s="743"/>
      <c r="QNO11" s="743"/>
      <c r="QNP11" s="743"/>
      <c r="QNQ11" s="743"/>
      <c r="QNR11" s="743"/>
      <c r="QNS11" s="743"/>
      <c r="QNT11" s="743"/>
      <c r="QNU11" s="743"/>
      <c r="QNV11" s="743"/>
      <c r="QNW11" s="743"/>
      <c r="QNX11" s="743"/>
      <c r="QNY11" s="743"/>
      <c r="QNZ11" s="743"/>
      <c r="QOA11" s="743"/>
      <c r="QOB11" s="743"/>
      <c r="QOC11" s="743"/>
      <c r="QOD11" s="743"/>
      <c r="QOE11" s="743"/>
      <c r="QOF11" s="743"/>
      <c r="QOG11" s="743"/>
      <c r="QOH11" s="743"/>
      <c r="QOI11" s="743"/>
      <c r="QOJ11" s="743"/>
      <c r="QOK11" s="743"/>
      <c r="QOL11" s="743"/>
      <c r="QOM11" s="743"/>
      <c r="QON11" s="743"/>
      <c r="QOO11" s="743"/>
      <c r="QOP11" s="743"/>
      <c r="QOQ11" s="743"/>
      <c r="QOR11" s="743"/>
      <c r="QOS11" s="743"/>
      <c r="QOT11" s="743"/>
      <c r="QOU11" s="743"/>
      <c r="QOV11" s="743"/>
      <c r="QOW11" s="743"/>
      <c r="QOX11" s="743"/>
      <c r="QOY11" s="743"/>
      <c r="QOZ11" s="743"/>
      <c r="QPA11" s="743"/>
      <c r="QPB11" s="743"/>
      <c r="QPC11" s="743"/>
      <c r="QPD11" s="743"/>
      <c r="QPE11" s="743"/>
      <c r="QPF11" s="743"/>
      <c r="QPG11" s="743"/>
      <c r="QPH11" s="743"/>
      <c r="QPI11" s="743"/>
      <c r="QPJ11" s="743"/>
      <c r="QPK11" s="743"/>
      <c r="QPL11" s="743"/>
      <c r="QPM11" s="743"/>
      <c r="QPN11" s="743"/>
      <c r="QPO11" s="743"/>
      <c r="QPP11" s="743"/>
      <c r="QPQ11" s="743"/>
      <c r="QPR11" s="743"/>
      <c r="QPS11" s="743"/>
      <c r="QPT11" s="743"/>
      <c r="QPU11" s="743"/>
      <c r="QPV11" s="743"/>
      <c r="QPW11" s="743"/>
      <c r="QPX11" s="743"/>
      <c r="QPY11" s="743"/>
      <c r="QPZ11" s="743"/>
      <c r="QQA11" s="743"/>
      <c r="QQB11" s="743"/>
      <c r="QQC11" s="743"/>
      <c r="QQD11" s="743"/>
      <c r="QQE11" s="743"/>
      <c r="QQF11" s="743"/>
      <c r="QQG11" s="743"/>
      <c r="QQH11" s="743"/>
      <c r="QQI11" s="743"/>
      <c r="QQJ11" s="743"/>
      <c r="QQK11" s="743"/>
      <c r="QQL11" s="743"/>
      <c r="QQM11" s="743"/>
      <c r="QQN11" s="743"/>
      <c r="QQO11" s="743"/>
      <c r="QQP11" s="743"/>
      <c r="QQQ11" s="743"/>
      <c r="QQR11" s="743"/>
      <c r="QQS11" s="743"/>
      <c r="QQT11" s="743"/>
      <c r="QQU11" s="743"/>
      <c r="QQV11" s="743"/>
      <c r="QQW11" s="743"/>
      <c r="QQX11" s="743"/>
      <c r="QQY11" s="743"/>
      <c r="QQZ11" s="743"/>
      <c r="QRA11" s="743"/>
      <c r="QRB11" s="743"/>
      <c r="QRC11" s="743"/>
      <c r="QRD11" s="743"/>
      <c r="QRE11" s="743"/>
      <c r="QRF11" s="743"/>
      <c r="QRG11" s="743"/>
      <c r="QRH11" s="743"/>
      <c r="QRI11" s="743"/>
      <c r="QRJ11" s="743"/>
      <c r="QRK11" s="743"/>
      <c r="QRL11" s="743"/>
      <c r="QRM11" s="743"/>
      <c r="QRN11" s="743"/>
      <c r="QRO11" s="743"/>
      <c r="QRP11" s="743"/>
      <c r="QRQ11" s="743"/>
      <c r="QRR11" s="743"/>
      <c r="QRS11" s="743"/>
      <c r="QRT11" s="743"/>
      <c r="QRU11" s="743"/>
      <c r="QRV11" s="743"/>
      <c r="QRW11" s="743"/>
      <c r="QRX11" s="743"/>
      <c r="QRY11" s="743"/>
      <c r="QRZ11" s="743"/>
      <c r="QSA11" s="743"/>
      <c r="QSB11" s="743"/>
      <c r="QSC11" s="743"/>
      <c r="QSD11" s="743"/>
      <c r="QSE11" s="743"/>
      <c r="QSF11" s="743"/>
      <c r="QSG11" s="743"/>
      <c r="QSH11" s="743"/>
      <c r="QSI11" s="743"/>
      <c r="QSJ11" s="743"/>
      <c r="QSK11" s="743"/>
      <c r="QSL11" s="743"/>
      <c r="QSM11" s="743"/>
      <c r="QSN11" s="743"/>
      <c r="QSO11" s="743"/>
      <c r="QSP11" s="743"/>
      <c r="QSQ11" s="743"/>
      <c r="QSR11" s="743"/>
      <c r="QSS11" s="743"/>
      <c r="QST11" s="743"/>
      <c r="QSU11" s="743"/>
      <c r="QSV11" s="743"/>
      <c r="QSW11" s="743"/>
      <c r="QSX11" s="743"/>
      <c r="QSY11" s="743"/>
      <c r="QSZ11" s="743"/>
      <c r="QTA11" s="743"/>
      <c r="QTB11" s="743"/>
      <c r="QTC11" s="743"/>
      <c r="QTD11" s="743"/>
      <c r="QTE11" s="743"/>
      <c r="QTF11" s="743"/>
      <c r="QTG11" s="743"/>
      <c r="QTH11" s="743"/>
      <c r="QTI11" s="743"/>
      <c r="QTJ11" s="743"/>
      <c r="QTK11" s="743"/>
      <c r="QTL11" s="743"/>
      <c r="QTM11" s="743"/>
      <c r="QTN11" s="743"/>
      <c r="QTO11" s="743"/>
      <c r="QTP11" s="743"/>
      <c r="QTQ11" s="743"/>
      <c r="QTR11" s="743"/>
      <c r="QTS11" s="743"/>
      <c r="QTT11" s="743"/>
      <c r="QTU11" s="743"/>
      <c r="QTV11" s="743"/>
      <c r="QTW11" s="743"/>
      <c r="QTX11" s="743"/>
      <c r="QTY11" s="743"/>
      <c r="QTZ11" s="743"/>
      <c r="QUA11" s="743"/>
      <c r="QUB11" s="743"/>
      <c r="QUC11" s="743"/>
      <c r="QUD11" s="743"/>
      <c r="QUE11" s="743"/>
      <c r="QUF11" s="743"/>
      <c r="QUG11" s="743"/>
      <c r="QUH11" s="743"/>
      <c r="QUI11" s="743"/>
      <c r="QUJ11" s="743"/>
      <c r="QUK11" s="743"/>
      <c r="QUL11" s="743"/>
      <c r="QUM11" s="743"/>
      <c r="QUN11" s="743"/>
      <c r="QUO11" s="743"/>
      <c r="QUP11" s="743"/>
      <c r="QUQ11" s="743"/>
      <c r="QUR11" s="743"/>
      <c r="QUS11" s="743"/>
      <c r="QUT11" s="743"/>
      <c r="QUU11" s="743"/>
      <c r="QUV11" s="743"/>
      <c r="QUW11" s="743"/>
      <c r="QUX11" s="743"/>
      <c r="QUY11" s="743"/>
      <c r="QUZ11" s="743"/>
      <c r="QVA11" s="743"/>
      <c r="QVB11" s="743"/>
      <c r="QVC11" s="743"/>
      <c r="QVD11" s="743"/>
      <c r="QVE11" s="743"/>
      <c r="QVF11" s="743"/>
      <c r="QVG11" s="743"/>
      <c r="QVH11" s="743"/>
      <c r="QVI11" s="743"/>
      <c r="QVJ11" s="743"/>
      <c r="QVK11" s="743"/>
      <c r="QVL11" s="743"/>
      <c r="QVM11" s="743"/>
      <c r="QVN11" s="743"/>
      <c r="QVO11" s="743"/>
      <c r="QVP11" s="743"/>
      <c r="QVQ11" s="743"/>
      <c r="QVR11" s="743"/>
      <c r="QVS11" s="743"/>
      <c r="QVT11" s="743"/>
      <c r="QVU11" s="743"/>
      <c r="QVV11" s="743"/>
      <c r="QVW11" s="743"/>
      <c r="QVX11" s="743"/>
      <c r="QVY11" s="743"/>
      <c r="QVZ11" s="743"/>
      <c r="QWA11" s="743"/>
      <c r="QWB11" s="743"/>
      <c r="QWC11" s="743"/>
      <c r="QWD11" s="743"/>
      <c r="QWE11" s="743"/>
      <c r="QWF11" s="743"/>
      <c r="QWG11" s="743"/>
      <c r="QWH11" s="743"/>
      <c r="QWI11" s="743"/>
      <c r="QWJ11" s="743"/>
      <c r="QWK11" s="743"/>
      <c r="QWL11" s="743"/>
      <c r="QWM11" s="743"/>
      <c r="QWN11" s="743"/>
      <c r="QWO11" s="743"/>
      <c r="QWP11" s="743"/>
      <c r="QWQ11" s="743"/>
      <c r="QWR11" s="743"/>
      <c r="QWS11" s="743"/>
      <c r="QWT11" s="743"/>
      <c r="QWU11" s="743"/>
      <c r="QWV11" s="743"/>
      <c r="QWW11" s="743"/>
      <c r="QWX11" s="743"/>
      <c r="QWY11" s="743"/>
      <c r="QWZ11" s="743"/>
      <c r="QXA11" s="743"/>
      <c r="QXB11" s="743"/>
      <c r="QXC11" s="743"/>
      <c r="QXD11" s="743"/>
      <c r="QXE11" s="743"/>
      <c r="QXF11" s="743"/>
      <c r="QXG11" s="743"/>
      <c r="QXH11" s="743"/>
      <c r="QXI11" s="743"/>
      <c r="QXJ11" s="743"/>
      <c r="QXK11" s="743"/>
      <c r="QXL11" s="743"/>
      <c r="QXM11" s="743"/>
      <c r="QXN11" s="743"/>
      <c r="QXO11" s="743"/>
      <c r="QXP11" s="743"/>
      <c r="QXQ11" s="743"/>
      <c r="QXR11" s="743"/>
      <c r="QXS11" s="743"/>
      <c r="QXT11" s="743"/>
      <c r="QXU11" s="743"/>
      <c r="QXV11" s="743"/>
      <c r="QXW11" s="743"/>
      <c r="QXX11" s="743"/>
      <c r="QXY11" s="743"/>
      <c r="QXZ11" s="743"/>
      <c r="QYA11" s="743"/>
      <c r="QYB11" s="743"/>
      <c r="QYC11" s="743"/>
      <c r="QYD11" s="743"/>
      <c r="QYE11" s="743"/>
      <c r="QYF11" s="743"/>
      <c r="QYG11" s="743"/>
      <c r="QYH11" s="743"/>
      <c r="QYI11" s="743"/>
      <c r="QYJ11" s="743"/>
      <c r="QYK11" s="743"/>
      <c r="QYL11" s="743"/>
      <c r="QYM11" s="743"/>
      <c r="QYN11" s="743"/>
      <c r="QYO11" s="743"/>
      <c r="QYP11" s="743"/>
      <c r="QYQ11" s="743"/>
      <c r="QYR11" s="743"/>
      <c r="QYS11" s="743"/>
      <c r="QYT11" s="743"/>
      <c r="QYU11" s="743"/>
      <c r="QYV11" s="743"/>
      <c r="QYW11" s="743"/>
      <c r="QYX11" s="743"/>
      <c r="QYY11" s="743"/>
      <c r="QYZ11" s="743"/>
      <c r="QZA11" s="743"/>
      <c r="QZB11" s="743"/>
      <c r="QZC11" s="743"/>
      <c r="QZD11" s="743"/>
      <c r="QZE11" s="743"/>
      <c r="QZF11" s="743"/>
      <c r="QZG11" s="743"/>
      <c r="QZH11" s="743"/>
      <c r="QZI11" s="743"/>
      <c r="QZJ11" s="743"/>
      <c r="QZK11" s="743"/>
      <c r="QZL11" s="743"/>
      <c r="QZM11" s="743"/>
      <c r="QZN11" s="743"/>
      <c r="QZO11" s="743"/>
      <c r="QZP11" s="743"/>
      <c r="QZQ11" s="743"/>
      <c r="QZR11" s="743"/>
      <c r="QZS11" s="743"/>
      <c r="QZT11" s="743"/>
      <c r="QZU11" s="743"/>
      <c r="QZV11" s="743"/>
      <c r="QZW11" s="743"/>
      <c r="QZX11" s="743"/>
      <c r="QZY11" s="743"/>
      <c r="QZZ11" s="743"/>
      <c r="RAA11" s="743"/>
      <c r="RAB11" s="743"/>
      <c r="RAC11" s="743"/>
      <c r="RAD11" s="743"/>
      <c r="RAE11" s="743"/>
      <c r="RAF11" s="743"/>
      <c r="RAG11" s="743"/>
      <c r="RAH11" s="743"/>
      <c r="RAI11" s="743"/>
      <c r="RAJ11" s="743"/>
      <c r="RAK11" s="743"/>
      <c r="RAL11" s="743"/>
      <c r="RAM11" s="743"/>
      <c r="RAN11" s="743"/>
      <c r="RAO11" s="743"/>
      <c r="RAP11" s="743"/>
      <c r="RAQ11" s="743"/>
      <c r="RAR11" s="743"/>
      <c r="RAS11" s="743"/>
      <c r="RAT11" s="743"/>
      <c r="RAU11" s="743"/>
      <c r="RAV11" s="743"/>
      <c r="RAW11" s="743"/>
      <c r="RAX11" s="743"/>
      <c r="RAY11" s="743"/>
      <c r="RAZ11" s="743"/>
      <c r="RBA11" s="743"/>
      <c r="RBB11" s="743"/>
      <c r="RBC11" s="743"/>
      <c r="RBD11" s="743"/>
      <c r="RBE11" s="743"/>
      <c r="RBF11" s="743"/>
      <c r="RBG11" s="743"/>
      <c r="RBH11" s="743"/>
      <c r="RBI11" s="743"/>
      <c r="RBJ11" s="743"/>
      <c r="RBK11" s="743"/>
      <c r="RBL11" s="743"/>
      <c r="RBM11" s="743"/>
      <c r="RBN11" s="743"/>
      <c r="RBO11" s="743"/>
      <c r="RBP11" s="743"/>
      <c r="RBQ11" s="743"/>
      <c r="RBR11" s="743"/>
      <c r="RBS11" s="743"/>
      <c r="RBT11" s="743"/>
      <c r="RBU11" s="743"/>
      <c r="RBV11" s="743"/>
      <c r="RBW11" s="743"/>
      <c r="RBX11" s="743"/>
      <c r="RBY11" s="743"/>
      <c r="RBZ11" s="743"/>
      <c r="RCA11" s="743"/>
      <c r="RCB11" s="743"/>
      <c r="RCC11" s="743"/>
      <c r="RCD11" s="743"/>
      <c r="RCE11" s="743"/>
      <c r="RCF11" s="743"/>
      <c r="RCG11" s="743"/>
      <c r="RCH11" s="743"/>
      <c r="RCI11" s="743"/>
      <c r="RCJ11" s="743"/>
      <c r="RCK11" s="743"/>
      <c r="RCL11" s="743"/>
      <c r="RCM11" s="743"/>
      <c r="RCN11" s="743"/>
      <c r="RCO11" s="743"/>
      <c r="RCP11" s="743"/>
      <c r="RCQ11" s="743"/>
      <c r="RCR11" s="743"/>
      <c r="RCS11" s="743"/>
      <c r="RCT11" s="743"/>
      <c r="RCU11" s="743"/>
      <c r="RCV11" s="743"/>
      <c r="RCW11" s="743"/>
      <c r="RCX11" s="743"/>
      <c r="RCY11" s="743"/>
      <c r="RCZ11" s="743"/>
      <c r="RDA11" s="743"/>
      <c r="RDB11" s="743"/>
      <c r="RDC11" s="743"/>
      <c r="RDD11" s="743"/>
      <c r="RDE11" s="743"/>
      <c r="RDF11" s="743"/>
      <c r="RDG11" s="743"/>
      <c r="RDH11" s="743"/>
      <c r="RDI11" s="743"/>
      <c r="RDJ11" s="743"/>
      <c r="RDK11" s="743"/>
      <c r="RDL11" s="743"/>
      <c r="RDM11" s="743"/>
      <c r="RDN11" s="743"/>
      <c r="RDO11" s="743"/>
      <c r="RDP11" s="743"/>
      <c r="RDQ11" s="743"/>
      <c r="RDR11" s="743"/>
      <c r="RDS11" s="743"/>
      <c r="RDT11" s="743"/>
      <c r="RDU11" s="743"/>
      <c r="RDV11" s="743"/>
      <c r="RDW11" s="743"/>
      <c r="RDX11" s="743"/>
      <c r="RDY11" s="743"/>
      <c r="RDZ11" s="743"/>
      <c r="REA11" s="743"/>
      <c r="REB11" s="743"/>
      <c r="REC11" s="743"/>
      <c r="RED11" s="743"/>
      <c r="REE11" s="743"/>
      <c r="REF11" s="743"/>
      <c r="REG11" s="743"/>
      <c r="REH11" s="743"/>
      <c r="REI11" s="743"/>
      <c r="REJ11" s="743"/>
      <c r="REK11" s="743"/>
      <c r="REL11" s="743"/>
      <c r="REM11" s="743"/>
      <c r="REN11" s="743"/>
      <c r="REO11" s="743"/>
      <c r="REP11" s="743"/>
      <c r="REQ11" s="743"/>
      <c r="RER11" s="743"/>
      <c r="RES11" s="743"/>
      <c r="RET11" s="743"/>
      <c r="REU11" s="743"/>
      <c r="REV11" s="743"/>
      <c r="REW11" s="743"/>
      <c r="REX11" s="743"/>
      <c r="REY11" s="743"/>
      <c r="REZ11" s="743"/>
      <c r="RFA11" s="743"/>
      <c r="RFB11" s="743"/>
      <c r="RFC11" s="743"/>
      <c r="RFD11" s="743"/>
      <c r="RFE11" s="743"/>
      <c r="RFF11" s="743"/>
      <c r="RFG11" s="743"/>
      <c r="RFH11" s="743"/>
      <c r="RFI11" s="743"/>
      <c r="RFJ11" s="743"/>
      <c r="RFK11" s="743"/>
      <c r="RFL11" s="743"/>
      <c r="RFM11" s="743"/>
      <c r="RFN11" s="743"/>
      <c r="RFO11" s="743"/>
      <c r="RFP11" s="743"/>
      <c r="RFQ11" s="743"/>
      <c r="RFR11" s="743"/>
      <c r="RFS11" s="743"/>
      <c r="RFT11" s="743"/>
      <c r="RFU11" s="743"/>
      <c r="RFV11" s="743"/>
      <c r="RFW11" s="743"/>
      <c r="RFX11" s="743"/>
      <c r="RFY11" s="743"/>
      <c r="RFZ11" s="743"/>
      <c r="RGA11" s="743"/>
      <c r="RGB11" s="743"/>
      <c r="RGC11" s="743"/>
      <c r="RGD11" s="743"/>
      <c r="RGE11" s="743"/>
      <c r="RGF11" s="743"/>
      <c r="RGG11" s="743"/>
      <c r="RGH11" s="743"/>
      <c r="RGI11" s="743"/>
      <c r="RGJ11" s="743"/>
      <c r="RGK11" s="743"/>
      <c r="RGL11" s="743"/>
      <c r="RGM11" s="743"/>
      <c r="RGN11" s="743"/>
      <c r="RGO11" s="743"/>
      <c r="RGP11" s="743"/>
      <c r="RGQ11" s="743"/>
      <c r="RGR11" s="743"/>
      <c r="RGS11" s="743"/>
      <c r="RGT11" s="743"/>
      <c r="RGU11" s="743"/>
      <c r="RGV11" s="743"/>
      <c r="RGW11" s="743"/>
      <c r="RGX11" s="743"/>
      <c r="RGY11" s="743"/>
      <c r="RGZ11" s="743"/>
      <c r="RHA11" s="743"/>
      <c r="RHB11" s="743"/>
      <c r="RHC11" s="743"/>
      <c r="RHD11" s="743"/>
      <c r="RHE11" s="743"/>
      <c r="RHF11" s="743"/>
      <c r="RHG11" s="743"/>
      <c r="RHH11" s="743"/>
      <c r="RHI11" s="743"/>
      <c r="RHJ11" s="743"/>
      <c r="RHK11" s="743"/>
      <c r="RHL11" s="743"/>
      <c r="RHM11" s="743"/>
      <c r="RHN11" s="743"/>
      <c r="RHO11" s="743"/>
      <c r="RHP11" s="743"/>
      <c r="RHQ11" s="743"/>
      <c r="RHR11" s="743"/>
      <c r="RHS11" s="743"/>
      <c r="RHT11" s="743"/>
      <c r="RHU11" s="743"/>
      <c r="RHV11" s="743"/>
      <c r="RHW11" s="743"/>
      <c r="RHX11" s="743"/>
      <c r="RHY11" s="743"/>
      <c r="RHZ11" s="743"/>
      <c r="RIA11" s="743"/>
      <c r="RIB11" s="743"/>
      <c r="RIC11" s="743"/>
      <c r="RID11" s="743"/>
      <c r="RIE11" s="743"/>
      <c r="RIF11" s="743"/>
      <c r="RIG11" s="743"/>
      <c r="RIH11" s="743"/>
      <c r="RII11" s="743"/>
      <c r="RIJ11" s="743"/>
      <c r="RIK11" s="743"/>
      <c r="RIL11" s="743"/>
      <c r="RIM11" s="743"/>
      <c r="RIN11" s="743"/>
      <c r="RIO11" s="743"/>
      <c r="RIP11" s="743"/>
      <c r="RIQ11" s="743"/>
      <c r="RIR11" s="743"/>
      <c r="RIS11" s="743"/>
      <c r="RIT11" s="743"/>
      <c r="RIU11" s="743"/>
      <c r="RIV11" s="743"/>
      <c r="RIW11" s="743"/>
      <c r="RIX11" s="743"/>
      <c r="RIY11" s="743"/>
      <c r="RIZ11" s="743"/>
      <c r="RJA11" s="743"/>
      <c r="RJB11" s="743"/>
      <c r="RJC11" s="743"/>
      <c r="RJD11" s="743"/>
      <c r="RJE11" s="743"/>
      <c r="RJF11" s="743"/>
      <c r="RJG11" s="743"/>
      <c r="RJH11" s="743"/>
      <c r="RJI11" s="743"/>
      <c r="RJJ11" s="743"/>
      <c r="RJK11" s="743"/>
      <c r="RJL11" s="743"/>
      <c r="RJM11" s="743"/>
      <c r="RJN11" s="743"/>
      <c r="RJO11" s="743"/>
      <c r="RJP11" s="743"/>
      <c r="RJQ11" s="743"/>
      <c r="RJR11" s="743"/>
      <c r="RJS11" s="743"/>
      <c r="RJT11" s="743"/>
      <c r="RJU11" s="743"/>
      <c r="RJV11" s="743"/>
      <c r="RJW11" s="743"/>
      <c r="RJX11" s="743"/>
      <c r="RJY11" s="743"/>
      <c r="RJZ11" s="743"/>
      <c r="RKA11" s="743"/>
      <c r="RKB11" s="743"/>
      <c r="RKC11" s="743"/>
      <c r="RKD11" s="743"/>
      <c r="RKE11" s="743"/>
      <c r="RKF11" s="743"/>
      <c r="RKG11" s="743"/>
      <c r="RKH11" s="743"/>
      <c r="RKI11" s="743"/>
      <c r="RKJ11" s="743"/>
      <c r="RKK11" s="743"/>
      <c r="RKL11" s="743"/>
      <c r="RKM11" s="743"/>
      <c r="RKN11" s="743"/>
      <c r="RKO11" s="743"/>
      <c r="RKP11" s="743"/>
      <c r="RKQ11" s="743"/>
      <c r="RKR11" s="743"/>
      <c r="RKS11" s="743"/>
      <c r="RKT11" s="743"/>
      <c r="RKU11" s="743"/>
      <c r="RKV11" s="743"/>
      <c r="RKW11" s="743"/>
      <c r="RKX11" s="743"/>
      <c r="RKY11" s="743"/>
      <c r="RKZ11" s="743"/>
      <c r="RLA11" s="743"/>
      <c r="RLB11" s="743"/>
      <c r="RLC11" s="743"/>
      <c r="RLD11" s="743"/>
      <c r="RLE11" s="743"/>
      <c r="RLF11" s="743"/>
      <c r="RLG11" s="743"/>
      <c r="RLH11" s="743"/>
      <c r="RLI11" s="743"/>
      <c r="RLJ11" s="743"/>
      <c r="RLK11" s="743"/>
      <c r="RLL11" s="743"/>
      <c r="RLM11" s="743"/>
      <c r="RLN11" s="743"/>
      <c r="RLO11" s="743"/>
      <c r="RLP11" s="743"/>
      <c r="RLQ11" s="743"/>
      <c r="RLR11" s="743"/>
      <c r="RLS11" s="743"/>
      <c r="RLT11" s="743"/>
      <c r="RLU11" s="743"/>
      <c r="RLV11" s="743"/>
      <c r="RLW11" s="743"/>
      <c r="RLX11" s="743"/>
      <c r="RLY11" s="743"/>
      <c r="RLZ11" s="743"/>
      <c r="RMA11" s="743"/>
      <c r="RMB11" s="743"/>
      <c r="RMC11" s="743"/>
      <c r="RMD11" s="743"/>
      <c r="RME11" s="743"/>
      <c r="RMF11" s="743"/>
      <c r="RMG11" s="743"/>
      <c r="RMH11" s="743"/>
      <c r="RMI11" s="743"/>
      <c r="RMJ11" s="743"/>
      <c r="RMK11" s="743"/>
      <c r="RML11" s="743"/>
      <c r="RMM11" s="743"/>
      <c r="RMN11" s="743"/>
      <c r="RMO11" s="743"/>
      <c r="RMP11" s="743"/>
      <c r="RMQ11" s="743"/>
      <c r="RMR11" s="743"/>
      <c r="RMS11" s="743"/>
      <c r="RMT11" s="743"/>
      <c r="RMU11" s="743"/>
      <c r="RMV11" s="743"/>
      <c r="RMW11" s="743"/>
      <c r="RMX11" s="743"/>
      <c r="RMY11" s="743"/>
      <c r="RMZ11" s="743"/>
      <c r="RNA11" s="743"/>
      <c r="RNB11" s="743"/>
      <c r="RNC11" s="743"/>
      <c r="RND11" s="743"/>
      <c r="RNE11" s="743"/>
      <c r="RNF11" s="743"/>
      <c r="RNG11" s="743"/>
      <c r="RNH11" s="743"/>
      <c r="RNI11" s="743"/>
      <c r="RNJ11" s="743"/>
      <c r="RNK11" s="743"/>
      <c r="RNL11" s="743"/>
      <c r="RNM11" s="743"/>
      <c r="RNN11" s="743"/>
      <c r="RNO11" s="743"/>
      <c r="RNP11" s="743"/>
      <c r="RNQ11" s="743"/>
      <c r="RNR11" s="743"/>
      <c r="RNS11" s="743"/>
      <c r="RNT11" s="743"/>
      <c r="RNU11" s="743"/>
      <c r="RNV11" s="743"/>
      <c r="RNW11" s="743"/>
      <c r="RNX11" s="743"/>
      <c r="RNY11" s="743"/>
      <c r="RNZ11" s="743"/>
      <c r="ROA11" s="743"/>
      <c r="ROB11" s="743"/>
      <c r="ROC11" s="743"/>
      <c r="ROD11" s="743"/>
      <c r="ROE11" s="743"/>
      <c r="ROF11" s="743"/>
      <c r="ROG11" s="743"/>
      <c r="ROH11" s="743"/>
      <c r="ROI11" s="743"/>
      <c r="ROJ11" s="743"/>
      <c r="ROK11" s="743"/>
      <c r="ROL11" s="743"/>
      <c r="ROM11" s="743"/>
      <c r="RON11" s="743"/>
      <c r="ROO11" s="743"/>
      <c r="ROP11" s="743"/>
      <c r="ROQ11" s="743"/>
      <c r="ROR11" s="743"/>
      <c r="ROS11" s="743"/>
      <c r="ROT11" s="743"/>
      <c r="ROU11" s="743"/>
      <c r="ROV11" s="743"/>
      <c r="ROW11" s="743"/>
      <c r="ROX11" s="743"/>
      <c r="ROY11" s="743"/>
      <c r="ROZ11" s="743"/>
      <c r="RPA11" s="743"/>
      <c r="RPB11" s="743"/>
      <c r="RPC11" s="743"/>
      <c r="RPD11" s="743"/>
      <c r="RPE11" s="743"/>
      <c r="RPF11" s="743"/>
      <c r="RPG11" s="743"/>
      <c r="RPH11" s="743"/>
      <c r="RPI11" s="743"/>
      <c r="RPJ11" s="743"/>
      <c r="RPK11" s="743"/>
      <c r="RPL11" s="743"/>
      <c r="RPM11" s="743"/>
      <c r="RPN11" s="743"/>
      <c r="RPO11" s="743"/>
      <c r="RPP11" s="743"/>
      <c r="RPQ11" s="743"/>
      <c r="RPR11" s="743"/>
      <c r="RPS11" s="743"/>
      <c r="RPT11" s="743"/>
      <c r="RPU11" s="743"/>
      <c r="RPV11" s="743"/>
      <c r="RPW11" s="743"/>
      <c r="RPX11" s="743"/>
      <c r="RPY11" s="743"/>
      <c r="RPZ11" s="743"/>
      <c r="RQA11" s="743"/>
      <c r="RQB11" s="743"/>
      <c r="RQC11" s="743"/>
      <c r="RQD11" s="743"/>
      <c r="RQE11" s="743"/>
      <c r="RQF11" s="743"/>
      <c r="RQG11" s="743"/>
      <c r="RQH11" s="743"/>
      <c r="RQI11" s="743"/>
      <c r="RQJ11" s="743"/>
      <c r="RQK11" s="743"/>
      <c r="RQL11" s="743"/>
      <c r="RQM11" s="743"/>
      <c r="RQN11" s="743"/>
      <c r="RQO11" s="743"/>
      <c r="RQP11" s="743"/>
      <c r="RQQ11" s="743"/>
      <c r="RQR11" s="743"/>
      <c r="RQS11" s="743"/>
      <c r="RQT11" s="743"/>
      <c r="RQU11" s="743"/>
      <c r="RQV11" s="743"/>
      <c r="RQW11" s="743"/>
      <c r="RQX11" s="743"/>
      <c r="RQY11" s="743"/>
      <c r="RQZ11" s="743"/>
      <c r="RRA11" s="743"/>
      <c r="RRB11" s="743"/>
      <c r="RRC11" s="743"/>
      <c r="RRD11" s="743"/>
      <c r="RRE11" s="743"/>
      <c r="RRF11" s="743"/>
      <c r="RRG11" s="743"/>
      <c r="RRH11" s="743"/>
      <c r="RRI11" s="743"/>
      <c r="RRJ11" s="743"/>
      <c r="RRK11" s="743"/>
      <c r="RRL11" s="743"/>
      <c r="RRM11" s="743"/>
      <c r="RRN11" s="743"/>
      <c r="RRO11" s="743"/>
      <c r="RRP11" s="743"/>
      <c r="RRQ11" s="743"/>
      <c r="RRR11" s="743"/>
      <c r="RRS11" s="743"/>
      <c r="RRT11" s="743"/>
      <c r="RRU11" s="743"/>
      <c r="RRV11" s="743"/>
      <c r="RRW11" s="743"/>
      <c r="RRX11" s="743"/>
      <c r="RRY11" s="743"/>
      <c r="RRZ11" s="743"/>
      <c r="RSA11" s="743"/>
      <c r="RSB11" s="743"/>
      <c r="RSC11" s="743"/>
      <c r="RSD11" s="743"/>
      <c r="RSE11" s="743"/>
      <c r="RSF11" s="743"/>
      <c r="RSG11" s="743"/>
      <c r="RSH11" s="743"/>
      <c r="RSI11" s="743"/>
      <c r="RSJ11" s="743"/>
      <c r="RSK11" s="743"/>
      <c r="RSL11" s="743"/>
      <c r="RSM11" s="743"/>
      <c r="RSN11" s="743"/>
      <c r="RSO11" s="743"/>
      <c r="RSP11" s="743"/>
      <c r="RSQ11" s="743"/>
      <c r="RSR11" s="743"/>
      <c r="RSS11" s="743"/>
      <c r="RST11" s="743"/>
      <c r="RSU11" s="743"/>
      <c r="RSV11" s="743"/>
      <c r="RSW11" s="743"/>
      <c r="RSX11" s="743"/>
      <c r="RSY11" s="743"/>
      <c r="RSZ11" s="743"/>
      <c r="RTA11" s="743"/>
      <c r="RTB11" s="743"/>
      <c r="RTC11" s="743"/>
      <c r="RTD11" s="743"/>
      <c r="RTE11" s="743"/>
      <c r="RTF11" s="743"/>
      <c r="RTG11" s="743"/>
      <c r="RTH11" s="743"/>
      <c r="RTI11" s="743"/>
      <c r="RTJ11" s="743"/>
      <c r="RTK11" s="743"/>
      <c r="RTL11" s="743"/>
      <c r="RTM11" s="743"/>
      <c r="RTN11" s="743"/>
      <c r="RTO11" s="743"/>
      <c r="RTP11" s="743"/>
      <c r="RTQ11" s="743"/>
      <c r="RTR11" s="743"/>
      <c r="RTS11" s="743"/>
      <c r="RTT11" s="743"/>
      <c r="RTU11" s="743"/>
      <c r="RTV11" s="743"/>
      <c r="RTW11" s="743"/>
      <c r="RTX11" s="743"/>
      <c r="RTY11" s="743"/>
      <c r="RTZ11" s="743"/>
      <c r="RUA11" s="743"/>
      <c r="RUB11" s="743"/>
      <c r="RUC11" s="743"/>
      <c r="RUD11" s="743"/>
      <c r="RUE11" s="743"/>
      <c r="RUF11" s="743"/>
      <c r="RUG11" s="743"/>
      <c r="RUH11" s="743"/>
      <c r="RUI11" s="743"/>
      <c r="RUJ11" s="743"/>
      <c r="RUK11" s="743"/>
      <c r="RUL11" s="743"/>
      <c r="RUM11" s="743"/>
      <c r="RUN11" s="743"/>
      <c r="RUO11" s="743"/>
      <c r="RUP11" s="743"/>
      <c r="RUQ11" s="743"/>
      <c r="RUR11" s="743"/>
      <c r="RUS11" s="743"/>
      <c r="RUT11" s="743"/>
      <c r="RUU11" s="743"/>
      <c r="RUV11" s="743"/>
      <c r="RUW11" s="743"/>
      <c r="RUX11" s="743"/>
      <c r="RUY11" s="743"/>
      <c r="RUZ11" s="743"/>
      <c r="RVA11" s="743"/>
      <c r="RVB11" s="743"/>
      <c r="RVC11" s="743"/>
      <c r="RVD11" s="743"/>
      <c r="RVE11" s="743"/>
      <c r="RVF11" s="743"/>
      <c r="RVG11" s="743"/>
      <c r="RVH11" s="743"/>
      <c r="RVI11" s="743"/>
      <c r="RVJ11" s="743"/>
      <c r="RVK11" s="743"/>
      <c r="RVL11" s="743"/>
      <c r="RVM11" s="743"/>
      <c r="RVN11" s="743"/>
      <c r="RVO11" s="743"/>
      <c r="RVP11" s="743"/>
      <c r="RVQ11" s="743"/>
      <c r="RVR11" s="743"/>
      <c r="RVS11" s="743"/>
      <c r="RVT11" s="743"/>
      <c r="RVU11" s="743"/>
      <c r="RVV11" s="743"/>
      <c r="RVW11" s="743"/>
      <c r="RVX11" s="743"/>
      <c r="RVY11" s="743"/>
      <c r="RVZ11" s="743"/>
      <c r="RWA11" s="743"/>
      <c r="RWB11" s="743"/>
      <c r="RWC11" s="743"/>
      <c r="RWD11" s="743"/>
      <c r="RWE11" s="743"/>
      <c r="RWF11" s="743"/>
      <c r="RWG11" s="743"/>
      <c r="RWH11" s="743"/>
      <c r="RWI11" s="743"/>
      <c r="RWJ11" s="743"/>
      <c r="RWK11" s="743"/>
      <c r="RWL11" s="743"/>
      <c r="RWM11" s="743"/>
      <c r="RWN11" s="743"/>
      <c r="RWO11" s="743"/>
      <c r="RWP11" s="743"/>
      <c r="RWQ11" s="743"/>
      <c r="RWR11" s="743"/>
      <c r="RWS11" s="743"/>
      <c r="RWT11" s="743"/>
      <c r="RWU11" s="743"/>
      <c r="RWV11" s="743"/>
      <c r="RWW11" s="743"/>
      <c r="RWX11" s="743"/>
      <c r="RWY11" s="743"/>
      <c r="RWZ11" s="743"/>
      <c r="RXA11" s="743"/>
      <c r="RXB11" s="743"/>
      <c r="RXC11" s="743"/>
      <c r="RXD11" s="743"/>
      <c r="RXE11" s="743"/>
      <c r="RXF11" s="743"/>
      <c r="RXG11" s="743"/>
      <c r="RXH11" s="743"/>
      <c r="RXI11" s="743"/>
      <c r="RXJ11" s="743"/>
      <c r="RXK11" s="743"/>
      <c r="RXL11" s="743"/>
      <c r="RXM11" s="743"/>
      <c r="RXN11" s="743"/>
      <c r="RXO11" s="743"/>
      <c r="RXP11" s="743"/>
      <c r="RXQ11" s="743"/>
      <c r="RXR11" s="743"/>
      <c r="RXS11" s="743"/>
      <c r="RXT11" s="743"/>
      <c r="RXU11" s="743"/>
      <c r="RXV11" s="743"/>
      <c r="RXW11" s="743"/>
      <c r="RXX11" s="743"/>
      <c r="RXY11" s="743"/>
      <c r="RXZ11" s="743"/>
      <c r="RYA11" s="743"/>
      <c r="RYB11" s="743"/>
      <c r="RYC11" s="743"/>
      <c r="RYD11" s="743"/>
      <c r="RYE11" s="743"/>
      <c r="RYF11" s="743"/>
      <c r="RYG11" s="743"/>
      <c r="RYH11" s="743"/>
      <c r="RYI11" s="743"/>
      <c r="RYJ11" s="743"/>
      <c r="RYK11" s="743"/>
      <c r="RYL11" s="743"/>
      <c r="RYM11" s="743"/>
      <c r="RYN11" s="743"/>
      <c r="RYO11" s="743"/>
      <c r="RYP11" s="743"/>
      <c r="RYQ11" s="743"/>
      <c r="RYR11" s="743"/>
      <c r="RYS11" s="743"/>
      <c r="RYT11" s="743"/>
      <c r="RYU11" s="743"/>
      <c r="RYV11" s="743"/>
      <c r="RYW11" s="743"/>
      <c r="RYX11" s="743"/>
      <c r="RYY11" s="743"/>
      <c r="RYZ11" s="743"/>
      <c r="RZA11" s="743"/>
      <c r="RZB11" s="743"/>
      <c r="RZC11" s="743"/>
      <c r="RZD11" s="743"/>
      <c r="RZE11" s="743"/>
      <c r="RZF11" s="743"/>
      <c r="RZG11" s="743"/>
      <c r="RZH11" s="743"/>
      <c r="RZI11" s="743"/>
      <c r="RZJ11" s="743"/>
      <c r="RZK11" s="743"/>
      <c r="RZL11" s="743"/>
      <c r="RZM11" s="743"/>
      <c r="RZN11" s="743"/>
      <c r="RZO11" s="743"/>
      <c r="RZP11" s="743"/>
      <c r="RZQ11" s="743"/>
      <c r="RZR11" s="743"/>
      <c r="RZS11" s="743"/>
      <c r="RZT11" s="743"/>
      <c r="RZU11" s="743"/>
      <c r="RZV11" s="743"/>
      <c r="RZW11" s="743"/>
      <c r="RZX11" s="743"/>
      <c r="RZY11" s="743"/>
      <c r="RZZ11" s="743"/>
      <c r="SAA11" s="743"/>
      <c r="SAB11" s="743"/>
      <c r="SAC11" s="743"/>
      <c r="SAD11" s="743"/>
      <c r="SAE11" s="743"/>
      <c r="SAF11" s="743"/>
      <c r="SAG11" s="743"/>
      <c r="SAH11" s="743"/>
      <c r="SAI11" s="743"/>
      <c r="SAJ11" s="743"/>
      <c r="SAK11" s="743"/>
      <c r="SAL11" s="743"/>
      <c r="SAM11" s="743"/>
      <c r="SAN11" s="743"/>
      <c r="SAO11" s="743"/>
      <c r="SAP11" s="743"/>
      <c r="SAQ11" s="743"/>
      <c r="SAR11" s="743"/>
      <c r="SAS11" s="743"/>
      <c r="SAT11" s="743"/>
      <c r="SAU11" s="743"/>
      <c r="SAV11" s="743"/>
      <c r="SAW11" s="743"/>
      <c r="SAX11" s="743"/>
      <c r="SAY11" s="743"/>
      <c r="SAZ11" s="743"/>
      <c r="SBA11" s="743"/>
      <c r="SBB11" s="743"/>
      <c r="SBC11" s="743"/>
      <c r="SBD11" s="743"/>
      <c r="SBE11" s="743"/>
      <c r="SBF11" s="743"/>
      <c r="SBG11" s="743"/>
      <c r="SBH11" s="743"/>
      <c r="SBI11" s="743"/>
      <c r="SBJ11" s="743"/>
      <c r="SBK11" s="743"/>
      <c r="SBL11" s="743"/>
      <c r="SBM11" s="743"/>
      <c r="SBN11" s="743"/>
      <c r="SBO11" s="743"/>
      <c r="SBP11" s="743"/>
      <c r="SBQ11" s="743"/>
      <c r="SBR11" s="743"/>
      <c r="SBS11" s="743"/>
      <c r="SBT11" s="743"/>
      <c r="SBU11" s="743"/>
      <c r="SBV11" s="743"/>
      <c r="SBW11" s="743"/>
      <c r="SBX11" s="743"/>
      <c r="SBY11" s="743"/>
      <c r="SBZ11" s="743"/>
      <c r="SCA11" s="743"/>
      <c r="SCB11" s="743"/>
      <c r="SCC11" s="743"/>
      <c r="SCD11" s="743"/>
      <c r="SCE11" s="743"/>
      <c r="SCF11" s="743"/>
      <c r="SCG11" s="743"/>
      <c r="SCH11" s="743"/>
      <c r="SCI11" s="743"/>
      <c r="SCJ11" s="743"/>
      <c r="SCK11" s="743"/>
      <c r="SCL11" s="743"/>
      <c r="SCM11" s="743"/>
      <c r="SCN11" s="743"/>
      <c r="SCO11" s="743"/>
      <c r="SCP11" s="743"/>
      <c r="SCQ11" s="743"/>
      <c r="SCR11" s="743"/>
      <c r="SCS11" s="743"/>
      <c r="SCT11" s="743"/>
      <c r="SCU11" s="743"/>
      <c r="SCV11" s="743"/>
      <c r="SCW11" s="743"/>
      <c r="SCX11" s="743"/>
      <c r="SCY11" s="743"/>
      <c r="SCZ11" s="743"/>
      <c r="SDA11" s="743"/>
      <c r="SDB11" s="743"/>
      <c r="SDC11" s="743"/>
      <c r="SDD11" s="743"/>
      <c r="SDE11" s="743"/>
      <c r="SDF11" s="743"/>
      <c r="SDG11" s="743"/>
      <c r="SDH11" s="743"/>
      <c r="SDI11" s="743"/>
      <c r="SDJ11" s="743"/>
      <c r="SDK11" s="743"/>
      <c r="SDL11" s="743"/>
      <c r="SDM11" s="743"/>
      <c r="SDN11" s="743"/>
      <c r="SDO11" s="743"/>
      <c r="SDP11" s="743"/>
      <c r="SDQ11" s="743"/>
      <c r="SDR11" s="743"/>
      <c r="SDS11" s="743"/>
      <c r="SDT11" s="743"/>
      <c r="SDU11" s="743"/>
      <c r="SDV11" s="743"/>
      <c r="SDW11" s="743"/>
      <c r="SDX11" s="743"/>
      <c r="SDY11" s="743"/>
      <c r="SDZ11" s="743"/>
      <c r="SEA11" s="743"/>
      <c r="SEB11" s="743"/>
      <c r="SEC11" s="743"/>
      <c r="SED11" s="743"/>
      <c r="SEE11" s="743"/>
      <c r="SEF11" s="743"/>
      <c r="SEG11" s="743"/>
      <c r="SEH11" s="743"/>
      <c r="SEI11" s="743"/>
      <c r="SEJ11" s="743"/>
      <c r="SEK11" s="743"/>
      <c r="SEL11" s="743"/>
      <c r="SEM11" s="743"/>
      <c r="SEN11" s="743"/>
      <c r="SEO11" s="743"/>
      <c r="SEP11" s="743"/>
      <c r="SEQ11" s="743"/>
      <c r="SER11" s="743"/>
      <c r="SES11" s="743"/>
      <c r="SET11" s="743"/>
      <c r="SEU11" s="743"/>
      <c r="SEV11" s="743"/>
      <c r="SEW11" s="743"/>
      <c r="SEX11" s="743"/>
      <c r="SEY11" s="743"/>
      <c r="SEZ11" s="743"/>
      <c r="SFA11" s="743"/>
      <c r="SFB11" s="743"/>
      <c r="SFC11" s="743"/>
      <c r="SFD11" s="743"/>
      <c r="SFE11" s="743"/>
      <c r="SFF11" s="743"/>
      <c r="SFG11" s="743"/>
      <c r="SFH11" s="743"/>
      <c r="SFI11" s="743"/>
      <c r="SFJ11" s="743"/>
      <c r="SFK11" s="743"/>
      <c r="SFL11" s="743"/>
      <c r="SFM11" s="743"/>
      <c r="SFN11" s="743"/>
      <c r="SFO11" s="743"/>
      <c r="SFP11" s="743"/>
      <c r="SFQ11" s="743"/>
      <c r="SFR11" s="743"/>
      <c r="SFS11" s="743"/>
      <c r="SFT11" s="743"/>
      <c r="SFU11" s="743"/>
      <c r="SFV11" s="743"/>
      <c r="SFW11" s="743"/>
      <c r="SFX11" s="743"/>
      <c r="SFY11" s="743"/>
      <c r="SFZ11" s="743"/>
      <c r="SGA11" s="743"/>
      <c r="SGB11" s="743"/>
      <c r="SGC11" s="743"/>
      <c r="SGD11" s="743"/>
      <c r="SGE11" s="743"/>
      <c r="SGF11" s="743"/>
      <c r="SGG11" s="743"/>
      <c r="SGH11" s="743"/>
      <c r="SGI11" s="743"/>
      <c r="SGJ11" s="743"/>
      <c r="SGK11" s="743"/>
      <c r="SGL11" s="743"/>
      <c r="SGM11" s="743"/>
      <c r="SGN11" s="743"/>
      <c r="SGO11" s="743"/>
      <c r="SGP11" s="743"/>
      <c r="SGQ11" s="743"/>
      <c r="SGR11" s="743"/>
      <c r="SGS11" s="743"/>
      <c r="SGT11" s="743"/>
      <c r="SGU11" s="743"/>
      <c r="SGV11" s="743"/>
      <c r="SGW11" s="743"/>
      <c r="SGX11" s="743"/>
      <c r="SGY11" s="743"/>
      <c r="SGZ11" s="743"/>
      <c r="SHA11" s="743"/>
      <c r="SHB11" s="743"/>
      <c r="SHC11" s="743"/>
      <c r="SHD11" s="743"/>
      <c r="SHE11" s="743"/>
      <c r="SHF11" s="743"/>
      <c r="SHG11" s="743"/>
      <c r="SHH11" s="743"/>
      <c r="SHI11" s="743"/>
      <c r="SHJ11" s="743"/>
      <c r="SHK11" s="743"/>
      <c r="SHL11" s="743"/>
      <c r="SHM11" s="743"/>
      <c r="SHN11" s="743"/>
      <c r="SHO11" s="743"/>
      <c r="SHP11" s="743"/>
      <c r="SHQ11" s="743"/>
      <c r="SHR11" s="743"/>
      <c r="SHS11" s="743"/>
      <c r="SHT11" s="743"/>
      <c r="SHU11" s="743"/>
      <c r="SHV11" s="743"/>
      <c r="SHW11" s="743"/>
      <c r="SHX11" s="743"/>
      <c r="SHY11" s="743"/>
      <c r="SHZ11" s="743"/>
      <c r="SIA11" s="743"/>
      <c r="SIB11" s="743"/>
      <c r="SIC11" s="743"/>
      <c r="SID11" s="743"/>
      <c r="SIE11" s="743"/>
      <c r="SIF11" s="743"/>
      <c r="SIG11" s="743"/>
      <c r="SIH11" s="743"/>
      <c r="SII11" s="743"/>
      <c r="SIJ11" s="743"/>
      <c r="SIK11" s="743"/>
      <c r="SIL11" s="743"/>
      <c r="SIM11" s="743"/>
      <c r="SIN11" s="743"/>
      <c r="SIO11" s="743"/>
      <c r="SIP11" s="743"/>
      <c r="SIQ11" s="743"/>
      <c r="SIR11" s="743"/>
      <c r="SIS11" s="743"/>
      <c r="SIT11" s="743"/>
      <c r="SIU11" s="743"/>
      <c r="SIV11" s="743"/>
      <c r="SIW11" s="743"/>
      <c r="SIX11" s="743"/>
      <c r="SIY11" s="743"/>
      <c r="SIZ11" s="743"/>
      <c r="SJA11" s="743"/>
      <c r="SJB11" s="743"/>
      <c r="SJC11" s="743"/>
      <c r="SJD11" s="743"/>
      <c r="SJE11" s="743"/>
      <c r="SJF11" s="743"/>
      <c r="SJG11" s="743"/>
      <c r="SJH11" s="743"/>
      <c r="SJI11" s="743"/>
      <c r="SJJ11" s="743"/>
      <c r="SJK11" s="743"/>
      <c r="SJL11" s="743"/>
      <c r="SJM11" s="743"/>
      <c r="SJN11" s="743"/>
      <c r="SJO11" s="743"/>
      <c r="SJP11" s="743"/>
      <c r="SJQ11" s="743"/>
      <c r="SJR11" s="743"/>
      <c r="SJS11" s="743"/>
      <c r="SJT11" s="743"/>
      <c r="SJU11" s="743"/>
      <c r="SJV11" s="743"/>
      <c r="SJW11" s="743"/>
      <c r="SJX11" s="743"/>
      <c r="SJY11" s="743"/>
      <c r="SJZ11" s="743"/>
      <c r="SKA11" s="743"/>
      <c r="SKB11" s="743"/>
      <c r="SKC11" s="743"/>
      <c r="SKD11" s="743"/>
      <c r="SKE11" s="743"/>
      <c r="SKF11" s="743"/>
      <c r="SKG11" s="743"/>
      <c r="SKH11" s="743"/>
      <c r="SKI11" s="743"/>
      <c r="SKJ11" s="743"/>
      <c r="SKK11" s="743"/>
      <c r="SKL11" s="743"/>
      <c r="SKM11" s="743"/>
      <c r="SKN11" s="743"/>
      <c r="SKO11" s="743"/>
      <c r="SKP11" s="743"/>
      <c r="SKQ11" s="743"/>
      <c r="SKR11" s="743"/>
      <c r="SKS11" s="743"/>
      <c r="SKT11" s="743"/>
      <c r="SKU11" s="743"/>
      <c r="SKV11" s="743"/>
      <c r="SKW11" s="743"/>
      <c r="SKX11" s="743"/>
      <c r="SKY11" s="743"/>
      <c r="SKZ11" s="743"/>
      <c r="SLA11" s="743"/>
      <c r="SLB11" s="743"/>
      <c r="SLC11" s="743"/>
      <c r="SLD11" s="743"/>
      <c r="SLE11" s="743"/>
      <c r="SLF11" s="743"/>
      <c r="SLG11" s="743"/>
      <c r="SLH11" s="743"/>
      <c r="SLI11" s="743"/>
      <c r="SLJ11" s="743"/>
      <c r="SLK11" s="743"/>
      <c r="SLL11" s="743"/>
      <c r="SLM11" s="743"/>
      <c r="SLN11" s="743"/>
      <c r="SLO11" s="743"/>
      <c r="SLP11" s="743"/>
      <c r="SLQ11" s="743"/>
      <c r="SLR11" s="743"/>
      <c r="SLS11" s="743"/>
      <c r="SLT11" s="743"/>
      <c r="SLU11" s="743"/>
      <c r="SLV11" s="743"/>
      <c r="SLW11" s="743"/>
      <c r="SLX11" s="743"/>
      <c r="SLY11" s="743"/>
      <c r="SLZ11" s="743"/>
      <c r="SMA11" s="743"/>
      <c r="SMB11" s="743"/>
      <c r="SMC11" s="743"/>
      <c r="SMD11" s="743"/>
      <c r="SME11" s="743"/>
      <c r="SMF11" s="743"/>
      <c r="SMG11" s="743"/>
      <c r="SMH11" s="743"/>
      <c r="SMI11" s="743"/>
      <c r="SMJ11" s="743"/>
      <c r="SMK11" s="743"/>
      <c r="SML11" s="743"/>
      <c r="SMM11" s="743"/>
      <c r="SMN11" s="743"/>
      <c r="SMO11" s="743"/>
      <c r="SMP11" s="743"/>
      <c r="SMQ11" s="743"/>
      <c r="SMR11" s="743"/>
      <c r="SMS11" s="743"/>
      <c r="SMT11" s="743"/>
      <c r="SMU11" s="743"/>
      <c r="SMV11" s="743"/>
      <c r="SMW11" s="743"/>
      <c r="SMX11" s="743"/>
      <c r="SMY11" s="743"/>
      <c r="SMZ11" s="743"/>
      <c r="SNA11" s="743"/>
      <c r="SNB11" s="743"/>
      <c r="SNC11" s="743"/>
      <c r="SND11" s="743"/>
      <c r="SNE11" s="743"/>
      <c r="SNF11" s="743"/>
      <c r="SNG11" s="743"/>
      <c r="SNH11" s="743"/>
      <c r="SNI11" s="743"/>
      <c r="SNJ11" s="743"/>
      <c r="SNK11" s="743"/>
      <c r="SNL11" s="743"/>
      <c r="SNM11" s="743"/>
      <c r="SNN11" s="743"/>
      <c r="SNO11" s="743"/>
      <c r="SNP11" s="743"/>
      <c r="SNQ11" s="743"/>
      <c r="SNR11" s="743"/>
      <c r="SNS11" s="743"/>
      <c r="SNT11" s="743"/>
      <c r="SNU11" s="743"/>
      <c r="SNV11" s="743"/>
      <c r="SNW11" s="743"/>
      <c r="SNX11" s="743"/>
      <c r="SNY11" s="743"/>
      <c r="SNZ11" s="743"/>
      <c r="SOA11" s="743"/>
      <c r="SOB11" s="743"/>
      <c r="SOC11" s="743"/>
      <c r="SOD11" s="743"/>
      <c r="SOE11" s="743"/>
      <c r="SOF11" s="743"/>
      <c r="SOG11" s="743"/>
      <c r="SOH11" s="743"/>
      <c r="SOI11" s="743"/>
      <c r="SOJ11" s="743"/>
      <c r="SOK11" s="743"/>
      <c r="SOL11" s="743"/>
      <c r="SOM11" s="743"/>
      <c r="SON11" s="743"/>
      <c r="SOO11" s="743"/>
      <c r="SOP11" s="743"/>
      <c r="SOQ11" s="743"/>
      <c r="SOR11" s="743"/>
      <c r="SOS11" s="743"/>
      <c r="SOT11" s="743"/>
      <c r="SOU11" s="743"/>
      <c r="SOV11" s="743"/>
      <c r="SOW11" s="743"/>
      <c r="SOX11" s="743"/>
      <c r="SOY11" s="743"/>
      <c r="SOZ11" s="743"/>
      <c r="SPA11" s="743"/>
      <c r="SPB11" s="743"/>
      <c r="SPC11" s="743"/>
      <c r="SPD11" s="743"/>
      <c r="SPE11" s="743"/>
      <c r="SPF11" s="743"/>
      <c r="SPG11" s="743"/>
      <c r="SPH11" s="743"/>
      <c r="SPI11" s="743"/>
      <c r="SPJ11" s="743"/>
      <c r="SPK11" s="743"/>
      <c r="SPL11" s="743"/>
      <c r="SPM11" s="743"/>
      <c r="SPN11" s="743"/>
      <c r="SPO11" s="743"/>
      <c r="SPP11" s="743"/>
      <c r="SPQ11" s="743"/>
      <c r="SPR11" s="743"/>
      <c r="SPS11" s="743"/>
      <c r="SPT11" s="743"/>
      <c r="SPU11" s="743"/>
      <c r="SPV11" s="743"/>
      <c r="SPW11" s="743"/>
      <c r="SPX11" s="743"/>
      <c r="SPY11" s="743"/>
      <c r="SPZ11" s="743"/>
      <c r="SQA11" s="743"/>
      <c r="SQB11" s="743"/>
      <c r="SQC11" s="743"/>
      <c r="SQD11" s="743"/>
      <c r="SQE11" s="743"/>
      <c r="SQF11" s="743"/>
      <c r="SQG11" s="743"/>
      <c r="SQH11" s="743"/>
      <c r="SQI11" s="743"/>
      <c r="SQJ11" s="743"/>
      <c r="SQK11" s="743"/>
      <c r="SQL11" s="743"/>
      <c r="SQM11" s="743"/>
      <c r="SQN11" s="743"/>
      <c r="SQO11" s="743"/>
      <c r="SQP11" s="743"/>
      <c r="SQQ11" s="743"/>
      <c r="SQR11" s="743"/>
      <c r="SQS11" s="743"/>
      <c r="SQT11" s="743"/>
      <c r="SQU11" s="743"/>
      <c r="SQV11" s="743"/>
      <c r="SQW11" s="743"/>
      <c r="SQX11" s="743"/>
      <c r="SQY11" s="743"/>
      <c r="SQZ11" s="743"/>
      <c r="SRA11" s="743"/>
      <c r="SRB11" s="743"/>
      <c r="SRC11" s="743"/>
      <c r="SRD11" s="743"/>
      <c r="SRE11" s="743"/>
      <c r="SRF11" s="743"/>
      <c r="SRG11" s="743"/>
      <c r="SRH11" s="743"/>
      <c r="SRI11" s="743"/>
      <c r="SRJ11" s="743"/>
      <c r="SRK11" s="743"/>
      <c r="SRL11" s="743"/>
      <c r="SRM11" s="743"/>
      <c r="SRN11" s="743"/>
      <c r="SRO11" s="743"/>
      <c r="SRP11" s="743"/>
      <c r="SRQ11" s="743"/>
      <c r="SRR11" s="743"/>
      <c r="SRS11" s="743"/>
      <c r="SRT11" s="743"/>
      <c r="SRU11" s="743"/>
      <c r="SRV11" s="743"/>
      <c r="SRW11" s="743"/>
      <c r="SRX11" s="743"/>
      <c r="SRY11" s="743"/>
      <c r="SRZ11" s="743"/>
      <c r="SSA11" s="743"/>
      <c r="SSB11" s="743"/>
      <c r="SSC11" s="743"/>
      <c r="SSD11" s="743"/>
      <c r="SSE11" s="743"/>
      <c r="SSF11" s="743"/>
      <c r="SSG11" s="743"/>
      <c r="SSH11" s="743"/>
      <c r="SSI11" s="743"/>
      <c r="SSJ11" s="743"/>
      <c r="SSK11" s="743"/>
      <c r="SSL11" s="743"/>
      <c r="SSM11" s="743"/>
      <c r="SSN11" s="743"/>
      <c r="SSO11" s="743"/>
      <c r="SSP11" s="743"/>
      <c r="SSQ11" s="743"/>
      <c r="SSR11" s="743"/>
      <c r="SSS11" s="743"/>
      <c r="SST11" s="743"/>
      <c r="SSU11" s="743"/>
      <c r="SSV11" s="743"/>
      <c r="SSW11" s="743"/>
      <c r="SSX11" s="743"/>
      <c r="SSY11" s="743"/>
      <c r="SSZ11" s="743"/>
      <c r="STA11" s="743"/>
      <c r="STB11" s="743"/>
      <c r="STC11" s="743"/>
      <c r="STD11" s="743"/>
      <c r="STE11" s="743"/>
      <c r="STF11" s="743"/>
      <c r="STG11" s="743"/>
      <c r="STH11" s="743"/>
      <c r="STI11" s="743"/>
      <c r="STJ11" s="743"/>
      <c r="STK11" s="743"/>
      <c r="STL11" s="743"/>
      <c r="STM11" s="743"/>
      <c r="STN11" s="743"/>
      <c r="STO11" s="743"/>
      <c r="STP11" s="743"/>
      <c r="STQ11" s="743"/>
      <c r="STR11" s="743"/>
      <c r="STS11" s="743"/>
      <c r="STT11" s="743"/>
      <c r="STU11" s="743"/>
      <c r="STV11" s="743"/>
      <c r="STW11" s="743"/>
      <c r="STX11" s="743"/>
      <c r="STY11" s="743"/>
      <c r="STZ11" s="743"/>
      <c r="SUA11" s="743"/>
      <c r="SUB11" s="743"/>
      <c r="SUC11" s="743"/>
      <c r="SUD11" s="743"/>
      <c r="SUE11" s="743"/>
      <c r="SUF11" s="743"/>
      <c r="SUG11" s="743"/>
      <c r="SUH11" s="743"/>
      <c r="SUI11" s="743"/>
      <c r="SUJ11" s="743"/>
      <c r="SUK11" s="743"/>
      <c r="SUL11" s="743"/>
      <c r="SUM11" s="743"/>
      <c r="SUN11" s="743"/>
      <c r="SUO11" s="743"/>
      <c r="SUP11" s="743"/>
      <c r="SUQ11" s="743"/>
      <c r="SUR11" s="743"/>
      <c r="SUS11" s="743"/>
      <c r="SUT11" s="743"/>
      <c r="SUU11" s="743"/>
      <c r="SUV11" s="743"/>
      <c r="SUW11" s="743"/>
      <c r="SUX11" s="743"/>
      <c r="SUY11" s="743"/>
      <c r="SUZ11" s="743"/>
      <c r="SVA11" s="743"/>
      <c r="SVB11" s="743"/>
      <c r="SVC11" s="743"/>
      <c r="SVD11" s="743"/>
      <c r="SVE11" s="743"/>
      <c r="SVF11" s="743"/>
      <c r="SVG11" s="743"/>
      <c r="SVH11" s="743"/>
      <c r="SVI11" s="743"/>
      <c r="SVJ11" s="743"/>
      <c r="SVK11" s="743"/>
      <c r="SVL11" s="743"/>
      <c r="SVM11" s="743"/>
      <c r="SVN11" s="743"/>
      <c r="SVO11" s="743"/>
      <c r="SVP11" s="743"/>
      <c r="SVQ11" s="743"/>
      <c r="SVR11" s="743"/>
      <c r="SVS11" s="743"/>
      <c r="SVT11" s="743"/>
      <c r="SVU11" s="743"/>
      <c r="SVV11" s="743"/>
      <c r="SVW11" s="743"/>
      <c r="SVX11" s="743"/>
      <c r="SVY11" s="743"/>
      <c r="SVZ11" s="743"/>
      <c r="SWA11" s="743"/>
      <c r="SWB11" s="743"/>
      <c r="SWC11" s="743"/>
      <c r="SWD11" s="743"/>
      <c r="SWE11" s="743"/>
      <c r="SWF11" s="743"/>
      <c r="SWG11" s="743"/>
      <c r="SWH11" s="743"/>
      <c r="SWI11" s="743"/>
      <c r="SWJ11" s="743"/>
      <c r="SWK11" s="743"/>
      <c r="SWL11" s="743"/>
      <c r="SWM11" s="743"/>
      <c r="SWN11" s="743"/>
      <c r="SWO11" s="743"/>
      <c r="SWP11" s="743"/>
      <c r="SWQ11" s="743"/>
      <c r="SWR11" s="743"/>
      <c r="SWS11" s="743"/>
      <c r="SWT11" s="743"/>
      <c r="SWU11" s="743"/>
      <c r="SWV11" s="743"/>
      <c r="SWW11" s="743"/>
      <c r="SWX11" s="743"/>
      <c r="SWY11" s="743"/>
      <c r="SWZ11" s="743"/>
      <c r="SXA11" s="743"/>
      <c r="SXB11" s="743"/>
      <c r="SXC11" s="743"/>
      <c r="SXD11" s="743"/>
      <c r="SXE11" s="743"/>
      <c r="SXF11" s="743"/>
      <c r="SXG11" s="743"/>
      <c r="SXH11" s="743"/>
      <c r="SXI11" s="743"/>
      <c r="SXJ11" s="743"/>
      <c r="SXK11" s="743"/>
      <c r="SXL11" s="743"/>
      <c r="SXM11" s="743"/>
      <c r="SXN11" s="743"/>
      <c r="SXO11" s="743"/>
      <c r="SXP11" s="743"/>
      <c r="SXQ11" s="743"/>
      <c r="SXR11" s="743"/>
      <c r="SXS11" s="743"/>
      <c r="SXT11" s="743"/>
      <c r="SXU11" s="743"/>
      <c r="SXV11" s="743"/>
      <c r="SXW11" s="743"/>
      <c r="SXX11" s="743"/>
      <c r="SXY11" s="743"/>
      <c r="SXZ11" s="743"/>
      <c r="SYA11" s="743"/>
      <c r="SYB11" s="743"/>
      <c r="SYC11" s="743"/>
      <c r="SYD11" s="743"/>
      <c r="SYE11" s="743"/>
      <c r="SYF11" s="743"/>
      <c r="SYG11" s="743"/>
      <c r="SYH11" s="743"/>
      <c r="SYI11" s="743"/>
      <c r="SYJ11" s="743"/>
      <c r="SYK11" s="743"/>
      <c r="SYL11" s="743"/>
      <c r="SYM11" s="743"/>
      <c r="SYN11" s="743"/>
      <c r="SYO11" s="743"/>
      <c r="SYP11" s="743"/>
      <c r="SYQ11" s="743"/>
      <c r="SYR11" s="743"/>
      <c r="SYS11" s="743"/>
      <c r="SYT11" s="743"/>
      <c r="SYU11" s="743"/>
      <c r="SYV11" s="743"/>
      <c r="SYW11" s="743"/>
      <c r="SYX11" s="743"/>
      <c r="SYY11" s="743"/>
      <c r="SYZ11" s="743"/>
      <c r="SZA11" s="743"/>
      <c r="SZB11" s="743"/>
      <c r="SZC11" s="743"/>
      <c r="SZD11" s="743"/>
      <c r="SZE11" s="743"/>
      <c r="SZF11" s="743"/>
      <c r="SZG11" s="743"/>
      <c r="SZH11" s="743"/>
      <c r="SZI11" s="743"/>
      <c r="SZJ11" s="743"/>
      <c r="SZK11" s="743"/>
      <c r="SZL11" s="743"/>
      <c r="SZM11" s="743"/>
      <c r="SZN11" s="743"/>
      <c r="SZO11" s="743"/>
      <c r="SZP11" s="743"/>
      <c r="SZQ11" s="743"/>
      <c r="SZR11" s="743"/>
      <c r="SZS11" s="743"/>
      <c r="SZT11" s="743"/>
      <c r="SZU11" s="743"/>
      <c r="SZV11" s="743"/>
      <c r="SZW11" s="743"/>
      <c r="SZX11" s="743"/>
      <c r="SZY11" s="743"/>
      <c r="SZZ11" s="743"/>
      <c r="TAA11" s="743"/>
      <c r="TAB11" s="743"/>
      <c r="TAC11" s="743"/>
      <c r="TAD11" s="743"/>
      <c r="TAE11" s="743"/>
      <c r="TAF11" s="743"/>
      <c r="TAG11" s="743"/>
      <c r="TAH11" s="743"/>
      <c r="TAI11" s="743"/>
      <c r="TAJ11" s="743"/>
      <c r="TAK11" s="743"/>
      <c r="TAL11" s="743"/>
      <c r="TAM11" s="743"/>
      <c r="TAN11" s="743"/>
      <c r="TAO11" s="743"/>
      <c r="TAP11" s="743"/>
      <c r="TAQ11" s="743"/>
      <c r="TAR11" s="743"/>
      <c r="TAS11" s="743"/>
      <c r="TAT11" s="743"/>
      <c r="TAU11" s="743"/>
      <c r="TAV11" s="743"/>
      <c r="TAW11" s="743"/>
      <c r="TAX11" s="743"/>
      <c r="TAY11" s="743"/>
      <c r="TAZ11" s="743"/>
      <c r="TBA11" s="743"/>
      <c r="TBB11" s="743"/>
      <c r="TBC11" s="743"/>
      <c r="TBD11" s="743"/>
      <c r="TBE11" s="743"/>
      <c r="TBF11" s="743"/>
      <c r="TBG11" s="743"/>
      <c r="TBH11" s="743"/>
      <c r="TBI11" s="743"/>
      <c r="TBJ11" s="743"/>
      <c r="TBK11" s="743"/>
      <c r="TBL11" s="743"/>
      <c r="TBM11" s="743"/>
      <c r="TBN11" s="743"/>
      <c r="TBO11" s="743"/>
      <c r="TBP11" s="743"/>
      <c r="TBQ11" s="743"/>
      <c r="TBR11" s="743"/>
      <c r="TBS11" s="743"/>
      <c r="TBT11" s="743"/>
      <c r="TBU11" s="743"/>
      <c r="TBV11" s="743"/>
      <c r="TBW11" s="743"/>
      <c r="TBX11" s="743"/>
      <c r="TBY11" s="743"/>
      <c r="TBZ11" s="743"/>
      <c r="TCA11" s="743"/>
      <c r="TCB11" s="743"/>
      <c r="TCC11" s="743"/>
      <c r="TCD11" s="743"/>
      <c r="TCE11" s="743"/>
      <c r="TCF11" s="743"/>
      <c r="TCG11" s="743"/>
      <c r="TCH11" s="743"/>
      <c r="TCI11" s="743"/>
      <c r="TCJ11" s="743"/>
      <c r="TCK11" s="743"/>
      <c r="TCL11" s="743"/>
      <c r="TCM11" s="743"/>
      <c r="TCN11" s="743"/>
      <c r="TCO11" s="743"/>
      <c r="TCP11" s="743"/>
      <c r="TCQ11" s="743"/>
      <c r="TCR11" s="743"/>
      <c r="TCS11" s="743"/>
      <c r="TCT11" s="743"/>
      <c r="TCU11" s="743"/>
      <c r="TCV11" s="743"/>
      <c r="TCW11" s="743"/>
      <c r="TCX11" s="743"/>
      <c r="TCY11" s="743"/>
      <c r="TCZ11" s="743"/>
      <c r="TDA11" s="743"/>
      <c r="TDB11" s="743"/>
      <c r="TDC11" s="743"/>
      <c r="TDD11" s="743"/>
      <c r="TDE11" s="743"/>
      <c r="TDF11" s="743"/>
      <c r="TDG11" s="743"/>
      <c r="TDH11" s="743"/>
      <c r="TDI11" s="743"/>
      <c r="TDJ11" s="743"/>
      <c r="TDK11" s="743"/>
      <c r="TDL11" s="743"/>
      <c r="TDM11" s="743"/>
      <c r="TDN11" s="743"/>
      <c r="TDO11" s="743"/>
      <c r="TDP11" s="743"/>
      <c r="TDQ11" s="743"/>
      <c r="TDR11" s="743"/>
      <c r="TDS11" s="743"/>
      <c r="TDT11" s="743"/>
      <c r="TDU11" s="743"/>
      <c r="TDV11" s="743"/>
      <c r="TDW11" s="743"/>
      <c r="TDX11" s="743"/>
      <c r="TDY11" s="743"/>
      <c r="TDZ11" s="743"/>
      <c r="TEA11" s="743"/>
      <c r="TEB11" s="743"/>
      <c r="TEC11" s="743"/>
      <c r="TED11" s="743"/>
      <c r="TEE11" s="743"/>
      <c r="TEF11" s="743"/>
      <c r="TEG11" s="743"/>
      <c r="TEH11" s="743"/>
      <c r="TEI11" s="743"/>
      <c r="TEJ11" s="743"/>
      <c r="TEK11" s="743"/>
      <c r="TEL11" s="743"/>
      <c r="TEM11" s="743"/>
      <c r="TEN11" s="743"/>
      <c r="TEO11" s="743"/>
      <c r="TEP11" s="743"/>
      <c r="TEQ11" s="743"/>
      <c r="TER11" s="743"/>
      <c r="TES11" s="743"/>
      <c r="TET11" s="743"/>
      <c r="TEU11" s="743"/>
      <c r="TEV11" s="743"/>
      <c r="TEW11" s="743"/>
      <c r="TEX11" s="743"/>
      <c r="TEY11" s="743"/>
      <c r="TEZ11" s="743"/>
      <c r="TFA11" s="743"/>
      <c r="TFB11" s="743"/>
      <c r="TFC11" s="743"/>
      <c r="TFD11" s="743"/>
      <c r="TFE11" s="743"/>
      <c r="TFF11" s="743"/>
      <c r="TFG11" s="743"/>
      <c r="TFH11" s="743"/>
      <c r="TFI11" s="743"/>
      <c r="TFJ11" s="743"/>
      <c r="TFK11" s="743"/>
      <c r="TFL11" s="743"/>
      <c r="TFM11" s="743"/>
      <c r="TFN11" s="743"/>
      <c r="TFO11" s="743"/>
      <c r="TFP11" s="743"/>
      <c r="TFQ11" s="743"/>
      <c r="TFR11" s="743"/>
      <c r="TFS11" s="743"/>
      <c r="TFT11" s="743"/>
      <c r="TFU11" s="743"/>
      <c r="TFV11" s="743"/>
      <c r="TFW11" s="743"/>
      <c r="TFX11" s="743"/>
      <c r="TFY11" s="743"/>
      <c r="TFZ11" s="743"/>
      <c r="TGA11" s="743"/>
      <c r="TGB11" s="743"/>
      <c r="TGC11" s="743"/>
      <c r="TGD11" s="743"/>
      <c r="TGE11" s="743"/>
      <c r="TGF11" s="743"/>
      <c r="TGG11" s="743"/>
      <c r="TGH11" s="743"/>
      <c r="TGI11" s="743"/>
      <c r="TGJ11" s="743"/>
      <c r="TGK11" s="743"/>
      <c r="TGL11" s="743"/>
      <c r="TGM11" s="743"/>
      <c r="TGN11" s="743"/>
      <c r="TGO11" s="743"/>
      <c r="TGP11" s="743"/>
      <c r="TGQ11" s="743"/>
      <c r="TGR11" s="743"/>
      <c r="TGS11" s="743"/>
      <c r="TGT11" s="743"/>
      <c r="TGU11" s="743"/>
      <c r="TGV11" s="743"/>
      <c r="TGW11" s="743"/>
      <c r="TGX11" s="743"/>
      <c r="TGY11" s="743"/>
      <c r="TGZ11" s="743"/>
      <c r="THA11" s="743"/>
      <c r="THB11" s="743"/>
      <c r="THC11" s="743"/>
      <c r="THD11" s="743"/>
      <c r="THE11" s="743"/>
      <c r="THF11" s="743"/>
      <c r="THG11" s="743"/>
      <c r="THH11" s="743"/>
      <c r="THI11" s="743"/>
      <c r="THJ11" s="743"/>
      <c r="THK11" s="743"/>
      <c r="THL11" s="743"/>
      <c r="THM11" s="743"/>
      <c r="THN11" s="743"/>
      <c r="THO11" s="743"/>
      <c r="THP11" s="743"/>
      <c r="THQ11" s="743"/>
      <c r="THR11" s="743"/>
      <c r="THS11" s="743"/>
      <c r="THT11" s="743"/>
      <c r="THU11" s="743"/>
      <c r="THV11" s="743"/>
      <c r="THW11" s="743"/>
      <c r="THX11" s="743"/>
      <c r="THY11" s="743"/>
      <c r="THZ11" s="743"/>
      <c r="TIA11" s="743"/>
      <c r="TIB11" s="743"/>
      <c r="TIC11" s="743"/>
      <c r="TID11" s="743"/>
      <c r="TIE11" s="743"/>
      <c r="TIF11" s="743"/>
      <c r="TIG11" s="743"/>
      <c r="TIH11" s="743"/>
      <c r="TII11" s="743"/>
      <c r="TIJ11" s="743"/>
      <c r="TIK11" s="743"/>
      <c r="TIL11" s="743"/>
      <c r="TIM11" s="743"/>
      <c r="TIN11" s="743"/>
      <c r="TIO11" s="743"/>
      <c r="TIP11" s="743"/>
      <c r="TIQ11" s="743"/>
      <c r="TIR11" s="743"/>
      <c r="TIS11" s="743"/>
      <c r="TIT11" s="743"/>
      <c r="TIU11" s="743"/>
      <c r="TIV11" s="743"/>
      <c r="TIW11" s="743"/>
      <c r="TIX11" s="743"/>
      <c r="TIY11" s="743"/>
      <c r="TIZ11" s="743"/>
      <c r="TJA11" s="743"/>
      <c r="TJB11" s="743"/>
      <c r="TJC11" s="743"/>
      <c r="TJD11" s="743"/>
      <c r="TJE11" s="743"/>
      <c r="TJF11" s="743"/>
      <c r="TJG11" s="743"/>
      <c r="TJH11" s="743"/>
      <c r="TJI11" s="743"/>
      <c r="TJJ11" s="743"/>
      <c r="TJK11" s="743"/>
      <c r="TJL11" s="743"/>
      <c r="TJM11" s="743"/>
      <c r="TJN11" s="743"/>
      <c r="TJO11" s="743"/>
      <c r="TJP11" s="743"/>
      <c r="TJQ11" s="743"/>
      <c r="TJR11" s="743"/>
      <c r="TJS11" s="743"/>
      <c r="TJT11" s="743"/>
      <c r="TJU11" s="743"/>
      <c r="TJV11" s="743"/>
      <c r="TJW11" s="743"/>
      <c r="TJX11" s="743"/>
      <c r="TJY11" s="743"/>
      <c r="TJZ11" s="743"/>
      <c r="TKA11" s="743"/>
      <c r="TKB11" s="743"/>
      <c r="TKC11" s="743"/>
      <c r="TKD11" s="743"/>
      <c r="TKE11" s="743"/>
      <c r="TKF11" s="743"/>
      <c r="TKG11" s="743"/>
      <c r="TKH11" s="743"/>
      <c r="TKI11" s="743"/>
      <c r="TKJ11" s="743"/>
      <c r="TKK11" s="743"/>
      <c r="TKL11" s="743"/>
      <c r="TKM11" s="743"/>
      <c r="TKN11" s="743"/>
      <c r="TKO11" s="743"/>
      <c r="TKP11" s="743"/>
      <c r="TKQ11" s="743"/>
      <c r="TKR11" s="743"/>
      <c r="TKS11" s="743"/>
      <c r="TKT11" s="743"/>
      <c r="TKU11" s="743"/>
      <c r="TKV11" s="743"/>
      <c r="TKW11" s="743"/>
      <c r="TKX11" s="743"/>
      <c r="TKY11" s="743"/>
      <c r="TKZ11" s="743"/>
      <c r="TLA11" s="743"/>
      <c r="TLB11" s="743"/>
      <c r="TLC11" s="743"/>
      <c r="TLD11" s="743"/>
      <c r="TLE11" s="743"/>
      <c r="TLF11" s="743"/>
      <c r="TLG11" s="743"/>
      <c r="TLH11" s="743"/>
      <c r="TLI11" s="743"/>
      <c r="TLJ11" s="743"/>
      <c r="TLK11" s="743"/>
      <c r="TLL11" s="743"/>
      <c r="TLM11" s="743"/>
      <c r="TLN11" s="743"/>
      <c r="TLO11" s="743"/>
      <c r="TLP11" s="743"/>
      <c r="TLQ11" s="743"/>
      <c r="TLR11" s="743"/>
      <c r="TLS11" s="743"/>
      <c r="TLT11" s="743"/>
      <c r="TLU11" s="743"/>
      <c r="TLV11" s="743"/>
      <c r="TLW11" s="743"/>
      <c r="TLX11" s="743"/>
      <c r="TLY11" s="743"/>
      <c r="TLZ11" s="743"/>
      <c r="TMA11" s="743"/>
      <c r="TMB11" s="743"/>
      <c r="TMC11" s="743"/>
      <c r="TMD11" s="743"/>
      <c r="TME11" s="743"/>
      <c r="TMF11" s="743"/>
      <c r="TMG11" s="743"/>
      <c r="TMH11" s="743"/>
      <c r="TMI11" s="743"/>
      <c r="TMJ11" s="743"/>
      <c r="TMK11" s="743"/>
      <c r="TML11" s="743"/>
      <c r="TMM11" s="743"/>
      <c r="TMN11" s="743"/>
      <c r="TMO11" s="743"/>
      <c r="TMP11" s="743"/>
      <c r="TMQ11" s="743"/>
      <c r="TMR11" s="743"/>
      <c r="TMS11" s="743"/>
      <c r="TMT11" s="743"/>
      <c r="TMU11" s="743"/>
      <c r="TMV11" s="743"/>
      <c r="TMW11" s="743"/>
      <c r="TMX11" s="743"/>
      <c r="TMY11" s="743"/>
      <c r="TMZ11" s="743"/>
      <c r="TNA11" s="743"/>
      <c r="TNB11" s="743"/>
      <c r="TNC11" s="743"/>
      <c r="TND11" s="743"/>
      <c r="TNE11" s="743"/>
      <c r="TNF11" s="743"/>
      <c r="TNG11" s="743"/>
      <c r="TNH11" s="743"/>
      <c r="TNI11" s="743"/>
      <c r="TNJ11" s="743"/>
      <c r="TNK11" s="743"/>
      <c r="TNL11" s="743"/>
      <c r="TNM11" s="743"/>
      <c r="TNN11" s="743"/>
      <c r="TNO11" s="743"/>
      <c r="TNP11" s="743"/>
      <c r="TNQ11" s="743"/>
      <c r="TNR11" s="743"/>
      <c r="TNS11" s="743"/>
      <c r="TNT11" s="743"/>
      <c r="TNU11" s="743"/>
      <c r="TNV11" s="743"/>
      <c r="TNW11" s="743"/>
      <c r="TNX11" s="743"/>
      <c r="TNY11" s="743"/>
      <c r="TNZ11" s="743"/>
      <c r="TOA11" s="743"/>
      <c r="TOB11" s="743"/>
      <c r="TOC11" s="743"/>
      <c r="TOD11" s="743"/>
      <c r="TOE11" s="743"/>
      <c r="TOF11" s="743"/>
      <c r="TOG11" s="743"/>
      <c r="TOH11" s="743"/>
      <c r="TOI11" s="743"/>
      <c r="TOJ11" s="743"/>
      <c r="TOK11" s="743"/>
      <c r="TOL11" s="743"/>
      <c r="TOM11" s="743"/>
      <c r="TON11" s="743"/>
      <c r="TOO11" s="743"/>
      <c r="TOP11" s="743"/>
      <c r="TOQ11" s="743"/>
      <c r="TOR11" s="743"/>
      <c r="TOS11" s="743"/>
      <c r="TOT11" s="743"/>
      <c r="TOU11" s="743"/>
      <c r="TOV11" s="743"/>
      <c r="TOW11" s="743"/>
      <c r="TOX11" s="743"/>
      <c r="TOY11" s="743"/>
      <c r="TOZ11" s="743"/>
      <c r="TPA11" s="743"/>
      <c r="TPB11" s="743"/>
      <c r="TPC11" s="743"/>
      <c r="TPD11" s="743"/>
      <c r="TPE11" s="743"/>
      <c r="TPF11" s="743"/>
      <c r="TPG11" s="743"/>
      <c r="TPH11" s="743"/>
      <c r="TPI11" s="743"/>
      <c r="TPJ11" s="743"/>
      <c r="TPK11" s="743"/>
      <c r="TPL11" s="743"/>
      <c r="TPM11" s="743"/>
      <c r="TPN11" s="743"/>
      <c r="TPO11" s="743"/>
      <c r="TPP11" s="743"/>
      <c r="TPQ11" s="743"/>
      <c r="TPR11" s="743"/>
      <c r="TPS11" s="743"/>
      <c r="TPT11" s="743"/>
      <c r="TPU11" s="743"/>
      <c r="TPV11" s="743"/>
      <c r="TPW11" s="743"/>
      <c r="TPX11" s="743"/>
      <c r="TPY11" s="743"/>
      <c r="TPZ11" s="743"/>
      <c r="TQA11" s="743"/>
      <c r="TQB11" s="743"/>
      <c r="TQC11" s="743"/>
      <c r="TQD11" s="743"/>
      <c r="TQE11" s="743"/>
      <c r="TQF11" s="743"/>
      <c r="TQG11" s="743"/>
      <c r="TQH11" s="743"/>
      <c r="TQI11" s="743"/>
      <c r="TQJ11" s="743"/>
      <c r="TQK11" s="743"/>
      <c r="TQL11" s="743"/>
      <c r="TQM11" s="743"/>
      <c r="TQN11" s="743"/>
      <c r="TQO11" s="743"/>
      <c r="TQP11" s="743"/>
      <c r="TQQ11" s="743"/>
      <c r="TQR11" s="743"/>
      <c r="TQS11" s="743"/>
      <c r="TQT11" s="743"/>
      <c r="TQU11" s="743"/>
      <c r="TQV11" s="743"/>
      <c r="TQW11" s="743"/>
      <c r="TQX11" s="743"/>
      <c r="TQY11" s="743"/>
      <c r="TQZ11" s="743"/>
      <c r="TRA11" s="743"/>
      <c r="TRB11" s="743"/>
      <c r="TRC11" s="743"/>
      <c r="TRD11" s="743"/>
      <c r="TRE11" s="743"/>
      <c r="TRF11" s="743"/>
      <c r="TRG11" s="743"/>
      <c r="TRH11" s="743"/>
      <c r="TRI11" s="743"/>
      <c r="TRJ11" s="743"/>
      <c r="TRK11" s="743"/>
      <c r="TRL11" s="743"/>
      <c r="TRM11" s="743"/>
      <c r="TRN11" s="743"/>
      <c r="TRO11" s="743"/>
      <c r="TRP11" s="743"/>
      <c r="TRQ11" s="743"/>
      <c r="TRR11" s="743"/>
      <c r="TRS11" s="743"/>
      <c r="TRT11" s="743"/>
      <c r="TRU11" s="743"/>
      <c r="TRV11" s="743"/>
      <c r="TRW11" s="743"/>
      <c r="TRX11" s="743"/>
      <c r="TRY11" s="743"/>
      <c r="TRZ11" s="743"/>
      <c r="TSA11" s="743"/>
      <c r="TSB11" s="743"/>
      <c r="TSC11" s="743"/>
      <c r="TSD11" s="743"/>
      <c r="TSE11" s="743"/>
      <c r="TSF11" s="743"/>
      <c r="TSG11" s="743"/>
      <c r="TSH11" s="743"/>
      <c r="TSI11" s="743"/>
      <c r="TSJ11" s="743"/>
      <c r="TSK11" s="743"/>
      <c r="TSL11" s="743"/>
      <c r="TSM11" s="743"/>
      <c r="TSN11" s="743"/>
      <c r="TSO11" s="743"/>
      <c r="TSP11" s="743"/>
      <c r="TSQ11" s="743"/>
      <c r="TSR11" s="743"/>
      <c r="TSS11" s="743"/>
      <c r="TST11" s="743"/>
      <c r="TSU11" s="743"/>
      <c r="TSV11" s="743"/>
      <c r="TSW11" s="743"/>
      <c r="TSX11" s="743"/>
      <c r="TSY11" s="743"/>
      <c r="TSZ11" s="743"/>
      <c r="TTA11" s="743"/>
      <c r="TTB11" s="743"/>
      <c r="TTC11" s="743"/>
      <c r="TTD11" s="743"/>
      <c r="TTE11" s="743"/>
      <c r="TTF11" s="743"/>
      <c r="TTG11" s="743"/>
      <c r="TTH11" s="743"/>
      <c r="TTI11" s="743"/>
      <c r="TTJ11" s="743"/>
      <c r="TTK11" s="743"/>
      <c r="TTL11" s="743"/>
      <c r="TTM11" s="743"/>
      <c r="TTN11" s="743"/>
      <c r="TTO11" s="743"/>
      <c r="TTP11" s="743"/>
      <c r="TTQ11" s="743"/>
      <c r="TTR11" s="743"/>
      <c r="TTS11" s="743"/>
      <c r="TTT11" s="743"/>
      <c r="TTU11" s="743"/>
      <c r="TTV11" s="743"/>
      <c r="TTW11" s="743"/>
      <c r="TTX11" s="743"/>
      <c r="TTY11" s="743"/>
      <c r="TTZ11" s="743"/>
      <c r="TUA11" s="743"/>
      <c r="TUB11" s="743"/>
      <c r="TUC11" s="743"/>
      <c r="TUD11" s="743"/>
      <c r="TUE11" s="743"/>
      <c r="TUF11" s="743"/>
      <c r="TUG11" s="743"/>
      <c r="TUH11" s="743"/>
      <c r="TUI11" s="743"/>
      <c r="TUJ11" s="743"/>
      <c r="TUK11" s="743"/>
      <c r="TUL11" s="743"/>
      <c r="TUM11" s="743"/>
      <c r="TUN11" s="743"/>
      <c r="TUO11" s="743"/>
      <c r="TUP11" s="743"/>
      <c r="TUQ11" s="743"/>
      <c r="TUR11" s="743"/>
      <c r="TUS11" s="743"/>
      <c r="TUT11" s="743"/>
      <c r="TUU11" s="743"/>
      <c r="TUV11" s="743"/>
      <c r="TUW11" s="743"/>
      <c r="TUX11" s="743"/>
      <c r="TUY11" s="743"/>
      <c r="TUZ11" s="743"/>
      <c r="TVA11" s="743"/>
      <c r="TVB11" s="743"/>
      <c r="TVC11" s="743"/>
      <c r="TVD11" s="743"/>
      <c r="TVE11" s="743"/>
      <c r="TVF11" s="743"/>
      <c r="TVG11" s="743"/>
      <c r="TVH11" s="743"/>
      <c r="TVI11" s="743"/>
      <c r="TVJ11" s="743"/>
      <c r="TVK11" s="743"/>
      <c r="TVL11" s="743"/>
      <c r="TVM11" s="743"/>
      <c r="TVN11" s="743"/>
      <c r="TVO11" s="743"/>
      <c r="TVP11" s="743"/>
      <c r="TVQ11" s="743"/>
      <c r="TVR11" s="743"/>
      <c r="TVS11" s="743"/>
      <c r="TVT11" s="743"/>
      <c r="TVU11" s="743"/>
      <c r="TVV11" s="743"/>
      <c r="TVW11" s="743"/>
      <c r="TVX11" s="743"/>
      <c r="TVY11" s="743"/>
      <c r="TVZ11" s="743"/>
      <c r="TWA11" s="743"/>
      <c r="TWB11" s="743"/>
      <c r="TWC11" s="743"/>
      <c r="TWD11" s="743"/>
      <c r="TWE11" s="743"/>
      <c r="TWF11" s="743"/>
      <c r="TWG11" s="743"/>
      <c r="TWH11" s="743"/>
      <c r="TWI11" s="743"/>
      <c r="TWJ11" s="743"/>
      <c r="TWK11" s="743"/>
      <c r="TWL11" s="743"/>
      <c r="TWM11" s="743"/>
      <c r="TWN11" s="743"/>
      <c r="TWO11" s="743"/>
      <c r="TWP11" s="743"/>
      <c r="TWQ11" s="743"/>
      <c r="TWR11" s="743"/>
      <c r="TWS11" s="743"/>
      <c r="TWT11" s="743"/>
      <c r="TWU11" s="743"/>
      <c r="TWV11" s="743"/>
      <c r="TWW11" s="743"/>
      <c r="TWX11" s="743"/>
      <c r="TWY11" s="743"/>
      <c r="TWZ11" s="743"/>
      <c r="TXA11" s="743"/>
      <c r="TXB11" s="743"/>
      <c r="TXC11" s="743"/>
      <c r="TXD11" s="743"/>
      <c r="TXE11" s="743"/>
      <c r="TXF11" s="743"/>
      <c r="TXG11" s="743"/>
      <c r="TXH11" s="743"/>
      <c r="TXI11" s="743"/>
      <c r="TXJ11" s="743"/>
      <c r="TXK11" s="743"/>
      <c r="TXL11" s="743"/>
      <c r="TXM11" s="743"/>
      <c r="TXN11" s="743"/>
      <c r="TXO11" s="743"/>
      <c r="TXP11" s="743"/>
      <c r="TXQ11" s="743"/>
      <c r="TXR11" s="743"/>
      <c r="TXS11" s="743"/>
      <c r="TXT11" s="743"/>
      <c r="TXU11" s="743"/>
      <c r="TXV11" s="743"/>
      <c r="TXW11" s="743"/>
      <c r="TXX11" s="743"/>
      <c r="TXY11" s="743"/>
      <c r="TXZ11" s="743"/>
      <c r="TYA11" s="743"/>
      <c r="TYB11" s="743"/>
      <c r="TYC11" s="743"/>
      <c r="TYD11" s="743"/>
      <c r="TYE11" s="743"/>
      <c r="TYF11" s="743"/>
      <c r="TYG11" s="743"/>
      <c r="TYH11" s="743"/>
      <c r="TYI11" s="743"/>
      <c r="TYJ11" s="743"/>
      <c r="TYK11" s="743"/>
      <c r="TYL11" s="743"/>
      <c r="TYM11" s="743"/>
      <c r="TYN11" s="743"/>
      <c r="TYO11" s="743"/>
      <c r="TYP11" s="743"/>
      <c r="TYQ11" s="743"/>
      <c r="TYR11" s="743"/>
      <c r="TYS11" s="743"/>
      <c r="TYT11" s="743"/>
      <c r="TYU11" s="743"/>
      <c r="TYV11" s="743"/>
      <c r="TYW11" s="743"/>
      <c r="TYX11" s="743"/>
      <c r="TYY11" s="743"/>
      <c r="TYZ11" s="743"/>
      <c r="TZA11" s="743"/>
      <c r="TZB11" s="743"/>
      <c r="TZC11" s="743"/>
      <c r="TZD11" s="743"/>
      <c r="TZE11" s="743"/>
      <c r="TZF11" s="743"/>
      <c r="TZG11" s="743"/>
      <c r="TZH11" s="743"/>
      <c r="TZI11" s="743"/>
      <c r="TZJ11" s="743"/>
      <c r="TZK11" s="743"/>
      <c r="TZL11" s="743"/>
      <c r="TZM11" s="743"/>
      <c r="TZN11" s="743"/>
      <c r="TZO11" s="743"/>
      <c r="TZP11" s="743"/>
      <c r="TZQ11" s="743"/>
      <c r="TZR11" s="743"/>
      <c r="TZS11" s="743"/>
      <c r="TZT11" s="743"/>
      <c r="TZU11" s="743"/>
      <c r="TZV11" s="743"/>
      <c r="TZW11" s="743"/>
      <c r="TZX11" s="743"/>
      <c r="TZY11" s="743"/>
      <c r="TZZ11" s="743"/>
      <c r="UAA11" s="743"/>
      <c r="UAB11" s="743"/>
      <c r="UAC11" s="743"/>
      <c r="UAD11" s="743"/>
      <c r="UAE11" s="743"/>
      <c r="UAF11" s="743"/>
      <c r="UAG11" s="743"/>
      <c r="UAH11" s="743"/>
      <c r="UAI11" s="743"/>
      <c r="UAJ11" s="743"/>
      <c r="UAK11" s="743"/>
      <c r="UAL11" s="743"/>
      <c r="UAM11" s="743"/>
      <c r="UAN11" s="743"/>
      <c r="UAO11" s="743"/>
      <c r="UAP11" s="743"/>
      <c r="UAQ11" s="743"/>
      <c r="UAR11" s="743"/>
      <c r="UAS11" s="743"/>
      <c r="UAT11" s="743"/>
      <c r="UAU11" s="743"/>
      <c r="UAV11" s="743"/>
      <c r="UAW11" s="743"/>
      <c r="UAX11" s="743"/>
      <c r="UAY11" s="743"/>
      <c r="UAZ11" s="743"/>
      <c r="UBA11" s="743"/>
      <c r="UBB11" s="743"/>
      <c r="UBC11" s="743"/>
      <c r="UBD11" s="743"/>
      <c r="UBE11" s="743"/>
      <c r="UBF11" s="743"/>
      <c r="UBG11" s="743"/>
      <c r="UBH11" s="743"/>
      <c r="UBI11" s="743"/>
      <c r="UBJ11" s="743"/>
      <c r="UBK11" s="743"/>
      <c r="UBL11" s="743"/>
      <c r="UBM11" s="743"/>
      <c r="UBN11" s="743"/>
      <c r="UBO11" s="743"/>
      <c r="UBP11" s="743"/>
      <c r="UBQ11" s="743"/>
      <c r="UBR11" s="743"/>
      <c r="UBS11" s="743"/>
      <c r="UBT11" s="743"/>
      <c r="UBU11" s="743"/>
      <c r="UBV11" s="743"/>
      <c r="UBW11" s="743"/>
      <c r="UBX11" s="743"/>
      <c r="UBY11" s="743"/>
      <c r="UBZ11" s="743"/>
      <c r="UCA11" s="743"/>
      <c r="UCB11" s="743"/>
      <c r="UCC11" s="743"/>
      <c r="UCD11" s="743"/>
      <c r="UCE11" s="743"/>
      <c r="UCF11" s="743"/>
      <c r="UCG11" s="743"/>
      <c r="UCH11" s="743"/>
      <c r="UCI11" s="743"/>
      <c r="UCJ11" s="743"/>
      <c r="UCK11" s="743"/>
      <c r="UCL11" s="743"/>
      <c r="UCM11" s="743"/>
      <c r="UCN11" s="743"/>
      <c r="UCO11" s="743"/>
      <c r="UCP11" s="743"/>
      <c r="UCQ11" s="743"/>
      <c r="UCR11" s="743"/>
      <c r="UCS11" s="743"/>
      <c r="UCT11" s="743"/>
      <c r="UCU11" s="743"/>
      <c r="UCV11" s="743"/>
      <c r="UCW11" s="743"/>
      <c r="UCX11" s="743"/>
      <c r="UCY11" s="743"/>
      <c r="UCZ11" s="743"/>
      <c r="UDA11" s="743"/>
      <c r="UDB11" s="743"/>
      <c r="UDC11" s="743"/>
      <c r="UDD11" s="743"/>
      <c r="UDE11" s="743"/>
      <c r="UDF11" s="743"/>
      <c r="UDG11" s="743"/>
      <c r="UDH11" s="743"/>
      <c r="UDI11" s="743"/>
      <c r="UDJ11" s="743"/>
      <c r="UDK11" s="743"/>
      <c r="UDL11" s="743"/>
      <c r="UDM11" s="743"/>
      <c r="UDN11" s="743"/>
      <c r="UDO11" s="743"/>
      <c r="UDP11" s="743"/>
      <c r="UDQ11" s="743"/>
      <c r="UDR11" s="743"/>
      <c r="UDS11" s="743"/>
      <c r="UDT11" s="743"/>
      <c r="UDU11" s="743"/>
      <c r="UDV11" s="743"/>
      <c r="UDW11" s="743"/>
      <c r="UDX11" s="743"/>
      <c r="UDY11" s="743"/>
      <c r="UDZ11" s="743"/>
      <c r="UEA11" s="743"/>
      <c r="UEB11" s="743"/>
      <c r="UEC11" s="743"/>
      <c r="UED11" s="743"/>
      <c r="UEE11" s="743"/>
      <c r="UEF11" s="743"/>
      <c r="UEG11" s="743"/>
      <c r="UEH11" s="743"/>
      <c r="UEI11" s="743"/>
      <c r="UEJ11" s="743"/>
      <c r="UEK11" s="743"/>
      <c r="UEL11" s="743"/>
      <c r="UEM11" s="743"/>
      <c r="UEN11" s="743"/>
      <c r="UEO11" s="743"/>
      <c r="UEP11" s="743"/>
      <c r="UEQ11" s="743"/>
      <c r="UER11" s="743"/>
      <c r="UES11" s="743"/>
      <c r="UET11" s="743"/>
      <c r="UEU11" s="743"/>
      <c r="UEV11" s="743"/>
      <c r="UEW11" s="743"/>
      <c r="UEX11" s="743"/>
      <c r="UEY11" s="743"/>
      <c r="UEZ11" s="743"/>
      <c r="UFA11" s="743"/>
      <c r="UFB11" s="743"/>
      <c r="UFC11" s="743"/>
      <c r="UFD11" s="743"/>
      <c r="UFE11" s="743"/>
      <c r="UFF11" s="743"/>
      <c r="UFG11" s="743"/>
      <c r="UFH11" s="743"/>
      <c r="UFI11" s="743"/>
      <c r="UFJ11" s="743"/>
      <c r="UFK11" s="743"/>
      <c r="UFL11" s="743"/>
      <c r="UFM11" s="743"/>
      <c r="UFN11" s="743"/>
      <c r="UFO11" s="743"/>
      <c r="UFP11" s="743"/>
      <c r="UFQ11" s="743"/>
      <c r="UFR11" s="743"/>
      <c r="UFS11" s="743"/>
      <c r="UFT11" s="743"/>
      <c r="UFU11" s="743"/>
      <c r="UFV11" s="743"/>
      <c r="UFW11" s="743"/>
      <c r="UFX11" s="743"/>
      <c r="UFY11" s="743"/>
      <c r="UFZ11" s="743"/>
      <c r="UGA11" s="743"/>
      <c r="UGB11" s="743"/>
      <c r="UGC11" s="743"/>
      <c r="UGD11" s="743"/>
      <c r="UGE11" s="743"/>
      <c r="UGF11" s="743"/>
      <c r="UGG11" s="743"/>
      <c r="UGH11" s="743"/>
      <c r="UGI11" s="743"/>
      <c r="UGJ11" s="743"/>
      <c r="UGK11" s="743"/>
      <c r="UGL11" s="743"/>
      <c r="UGM11" s="743"/>
      <c r="UGN11" s="743"/>
      <c r="UGO11" s="743"/>
      <c r="UGP11" s="743"/>
      <c r="UGQ11" s="743"/>
      <c r="UGR11" s="743"/>
      <c r="UGS11" s="743"/>
      <c r="UGT11" s="743"/>
      <c r="UGU11" s="743"/>
      <c r="UGV11" s="743"/>
      <c r="UGW11" s="743"/>
      <c r="UGX11" s="743"/>
      <c r="UGY11" s="743"/>
      <c r="UGZ11" s="743"/>
      <c r="UHA11" s="743"/>
      <c r="UHB11" s="743"/>
      <c r="UHC11" s="743"/>
      <c r="UHD11" s="743"/>
      <c r="UHE11" s="743"/>
      <c r="UHF11" s="743"/>
      <c r="UHG11" s="743"/>
      <c r="UHH11" s="743"/>
      <c r="UHI11" s="743"/>
      <c r="UHJ11" s="743"/>
      <c r="UHK11" s="743"/>
      <c r="UHL11" s="743"/>
      <c r="UHM11" s="743"/>
      <c r="UHN11" s="743"/>
      <c r="UHO11" s="743"/>
      <c r="UHP11" s="743"/>
      <c r="UHQ11" s="743"/>
      <c r="UHR11" s="743"/>
      <c r="UHS11" s="743"/>
      <c r="UHT11" s="743"/>
      <c r="UHU11" s="743"/>
      <c r="UHV11" s="743"/>
      <c r="UHW11" s="743"/>
      <c r="UHX11" s="743"/>
      <c r="UHY11" s="743"/>
      <c r="UHZ11" s="743"/>
      <c r="UIA11" s="743"/>
      <c r="UIB11" s="743"/>
      <c r="UIC11" s="743"/>
      <c r="UID11" s="743"/>
      <c r="UIE11" s="743"/>
      <c r="UIF11" s="743"/>
      <c r="UIG11" s="743"/>
      <c r="UIH11" s="743"/>
      <c r="UII11" s="743"/>
      <c r="UIJ11" s="743"/>
      <c r="UIK11" s="743"/>
      <c r="UIL11" s="743"/>
      <c r="UIM11" s="743"/>
      <c r="UIN11" s="743"/>
      <c r="UIO11" s="743"/>
      <c r="UIP11" s="743"/>
      <c r="UIQ11" s="743"/>
      <c r="UIR11" s="743"/>
      <c r="UIS11" s="743"/>
      <c r="UIT11" s="743"/>
      <c r="UIU11" s="743"/>
      <c r="UIV11" s="743"/>
      <c r="UIW11" s="743"/>
      <c r="UIX11" s="743"/>
      <c r="UIY11" s="743"/>
      <c r="UIZ11" s="743"/>
      <c r="UJA11" s="743"/>
      <c r="UJB11" s="743"/>
      <c r="UJC11" s="743"/>
      <c r="UJD11" s="743"/>
      <c r="UJE11" s="743"/>
      <c r="UJF11" s="743"/>
      <c r="UJG11" s="743"/>
      <c r="UJH11" s="743"/>
      <c r="UJI11" s="743"/>
      <c r="UJJ11" s="743"/>
      <c r="UJK11" s="743"/>
      <c r="UJL11" s="743"/>
      <c r="UJM11" s="743"/>
      <c r="UJN11" s="743"/>
      <c r="UJO11" s="743"/>
      <c r="UJP11" s="743"/>
      <c r="UJQ11" s="743"/>
      <c r="UJR11" s="743"/>
      <c r="UJS11" s="743"/>
      <c r="UJT11" s="743"/>
      <c r="UJU11" s="743"/>
      <c r="UJV11" s="743"/>
      <c r="UJW11" s="743"/>
      <c r="UJX11" s="743"/>
      <c r="UJY11" s="743"/>
      <c r="UJZ11" s="743"/>
      <c r="UKA11" s="743"/>
      <c r="UKB11" s="743"/>
      <c r="UKC11" s="743"/>
      <c r="UKD11" s="743"/>
      <c r="UKE11" s="743"/>
      <c r="UKF11" s="743"/>
      <c r="UKG11" s="743"/>
      <c r="UKH11" s="743"/>
      <c r="UKI11" s="743"/>
      <c r="UKJ11" s="743"/>
      <c r="UKK11" s="743"/>
      <c r="UKL11" s="743"/>
      <c r="UKM11" s="743"/>
      <c r="UKN11" s="743"/>
      <c r="UKO11" s="743"/>
      <c r="UKP11" s="743"/>
      <c r="UKQ11" s="743"/>
      <c r="UKR11" s="743"/>
      <c r="UKS11" s="743"/>
      <c r="UKT11" s="743"/>
      <c r="UKU11" s="743"/>
      <c r="UKV11" s="743"/>
      <c r="UKW11" s="743"/>
      <c r="UKX11" s="743"/>
      <c r="UKY11" s="743"/>
      <c r="UKZ11" s="743"/>
      <c r="ULA11" s="743"/>
      <c r="ULB11" s="743"/>
      <c r="ULC11" s="743"/>
      <c r="ULD11" s="743"/>
      <c r="ULE11" s="743"/>
      <c r="ULF11" s="743"/>
      <c r="ULG11" s="743"/>
      <c r="ULH11" s="743"/>
      <c r="ULI11" s="743"/>
      <c r="ULJ11" s="743"/>
      <c r="ULK11" s="743"/>
      <c r="ULL11" s="743"/>
      <c r="ULM11" s="743"/>
      <c r="ULN11" s="743"/>
      <c r="ULO11" s="743"/>
      <c r="ULP11" s="743"/>
      <c r="ULQ11" s="743"/>
      <c r="ULR11" s="743"/>
      <c r="ULS11" s="743"/>
      <c r="ULT11" s="743"/>
      <c r="ULU11" s="743"/>
      <c r="ULV11" s="743"/>
      <c r="ULW11" s="743"/>
      <c r="ULX11" s="743"/>
      <c r="ULY11" s="743"/>
      <c r="ULZ11" s="743"/>
      <c r="UMA11" s="743"/>
      <c r="UMB11" s="743"/>
      <c r="UMC11" s="743"/>
      <c r="UMD11" s="743"/>
      <c r="UME11" s="743"/>
      <c r="UMF11" s="743"/>
      <c r="UMG11" s="743"/>
      <c r="UMH11" s="743"/>
      <c r="UMI11" s="743"/>
      <c r="UMJ11" s="743"/>
      <c r="UMK11" s="743"/>
      <c r="UML11" s="743"/>
      <c r="UMM11" s="743"/>
      <c r="UMN11" s="743"/>
      <c r="UMO11" s="743"/>
      <c r="UMP11" s="743"/>
      <c r="UMQ11" s="743"/>
      <c r="UMR11" s="743"/>
      <c r="UMS11" s="743"/>
      <c r="UMT11" s="743"/>
      <c r="UMU11" s="743"/>
      <c r="UMV11" s="743"/>
      <c r="UMW11" s="743"/>
      <c r="UMX11" s="743"/>
      <c r="UMY11" s="743"/>
      <c r="UMZ11" s="743"/>
      <c r="UNA11" s="743"/>
      <c r="UNB11" s="743"/>
      <c r="UNC11" s="743"/>
      <c r="UND11" s="743"/>
      <c r="UNE11" s="743"/>
      <c r="UNF11" s="743"/>
      <c r="UNG11" s="743"/>
      <c r="UNH11" s="743"/>
      <c r="UNI11" s="743"/>
      <c r="UNJ11" s="743"/>
      <c r="UNK11" s="743"/>
      <c r="UNL11" s="743"/>
      <c r="UNM11" s="743"/>
      <c r="UNN11" s="743"/>
      <c r="UNO11" s="743"/>
      <c r="UNP11" s="743"/>
      <c r="UNQ11" s="743"/>
      <c r="UNR11" s="743"/>
      <c r="UNS11" s="743"/>
      <c r="UNT11" s="743"/>
      <c r="UNU11" s="743"/>
      <c r="UNV11" s="743"/>
      <c r="UNW11" s="743"/>
      <c r="UNX11" s="743"/>
      <c r="UNY11" s="743"/>
      <c r="UNZ11" s="743"/>
      <c r="UOA11" s="743"/>
      <c r="UOB11" s="743"/>
      <c r="UOC11" s="743"/>
      <c r="UOD11" s="743"/>
      <c r="UOE11" s="743"/>
      <c r="UOF11" s="743"/>
      <c r="UOG11" s="743"/>
      <c r="UOH11" s="743"/>
      <c r="UOI11" s="743"/>
      <c r="UOJ11" s="743"/>
      <c r="UOK11" s="743"/>
      <c r="UOL11" s="743"/>
      <c r="UOM11" s="743"/>
      <c r="UON11" s="743"/>
      <c r="UOO11" s="743"/>
      <c r="UOP11" s="743"/>
      <c r="UOQ11" s="743"/>
      <c r="UOR11" s="743"/>
      <c r="UOS11" s="743"/>
      <c r="UOT11" s="743"/>
      <c r="UOU11" s="743"/>
      <c r="UOV11" s="743"/>
      <c r="UOW11" s="743"/>
      <c r="UOX11" s="743"/>
      <c r="UOY11" s="743"/>
      <c r="UOZ11" s="743"/>
      <c r="UPA11" s="743"/>
      <c r="UPB11" s="743"/>
      <c r="UPC11" s="743"/>
      <c r="UPD11" s="743"/>
      <c r="UPE11" s="743"/>
      <c r="UPF11" s="743"/>
      <c r="UPG11" s="743"/>
      <c r="UPH11" s="743"/>
      <c r="UPI11" s="743"/>
      <c r="UPJ11" s="743"/>
      <c r="UPK11" s="743"/>
      <c r="UPL11" s="743"/>
      <c r="UPM11" s="743"/>
      <c r="UPN11" s="743"/>
      <c r="UPO11" s="743"/>
      <c r="UPP11" s="743"/>
      <c r="UPQ11" s="743"/>
      <c r="UPR11" s="743"/>
      <c r="UPS11" s="743"/>
      <c r="UPT11" s="743"/>
      <c r="UPU11" s="743"/>
      <c r="UPV11" s="743"/>
      <c r="UPW11" s="743"/>
      <c r="UPX11" s="743"/>
      <c r="UPY11" s="743"/>
      <c r="UPZ11" s="743"/>
      <c r="UQA11" s="743"/>
      <c r="UQB11" s="743"/>
      <c r="UQC11" s="743"/>
      <c r="UQD11" s="743"/>
      <c r="UQE11" s="743"/>
      <c r="UQF11" s="743"/>
      <c r="UQG11" s="743"/>
      <c r="UQH11" s="743"/>
      <c r="UQI11" s="743"/>
      <c r="UQJ11" s="743"/>
      <c r="UQK11" s="743"/>
      <c r="UQL11" s="743"/>
      <c r="UQM11" s="743"/>
      <c r="UQN11" s="743"/>
      <c r="UQO11" s="743"/>
      <c r="UQP11" s="743"/>
      <c r="UQQ11" s="743"/>
      <c r="UQR11" s="743"/>
      <c r="UQS11" s="743"/>
      <c r="UQT11" s="743"/>
      <c r="UQU11" s="743"/>
      <c r="UQV11" s="743"/>
      <c r="UQW11" s="743"/>
      <c r="UQX11" s="743"/>
      <c r="UQY11" s="743"/>
      <c r="UQZ11" s="743"/>
      <c r="URA11" s="743"/>
      <c r="URB11" s="743"/>
      <c r="URC11" s="743"/>
      <c r="URD11" s="743"/>
      <c r="URE11" s="743"/>
      <c r="URF11" s="743"/>
      <c r="URG11" s="743"/>
      <c r="URH11" s="743"/>
      <c r="URI11" s="743"/>
      <c r="URJ11" s="743"/>
      <c r="URK11" s="743"/>
      <c r="URL11" s="743"/>
      <c r="URM11" s="743"/>
      <c r="URN11" s="743"/>
      <c r="URO11" s="743"/>
      <c r="URP11" s="743"/>
      <c r="URQ11" s="743"/>
      <c r="URR11" s="743"/>
      <c r="URS11" s="743"/>
      <c r="URT11" s="743"/>
      <c r="URU11" s="743"/>
      <c r="URV11" s="743"/>
      <c r="URW11" s="743"/>
      <c r="URX11" s="743"/>
      <c r="URY11" s="743"/>
      <c r="URZ11" s="743"/>
      <c r="USA11" s="743"/>
      <c r="USB11" s="743"/>
      <c r="USC11" s="743"/>
      <c r="USD11" s="743"/>
      <c r="USE11" s="743"/>
      <c r="USF11" s="743"/>
      <c r="USG11" s="743"/>
      <c r="USH11" s="743"/>
      <c r="USI11" s="743"/>
      <c r="USJ11" s="743"/>
      <c r="USK11" s="743"/>
      <c r="USL11" s="743"/>
      <c r="USM11" s="743"/>
      <c r="USN11" s="743"/>
      <c r="USO11" s="743"/>
      <c r="USP11" s="743"/>
      <c r="USQ11" s="743"/>
      <c r="USR11" s="743"/>
      <c r="USS11" s="743"/>
      <c r="UST11" s="743"/>
      <c r="USU11" s="743"/>
      <c r="USV11" s="743"/>
      <c r="USW11" s="743"/>
      <c r="USX11" s="743"/>
      <c r="USY11" s="743"/>
      <c r="USZ11" s="743"/>
      <c r="UTA11" s="743"/>
      <c r="UTB11" s="743"/>
      <c r="UTC11" s="743"/>
      <c r="UTD11" s="743"/>
      <c r="UTE11" s="743"/>
      <c r="UTF11" s="743"/>
      <c r="UTG11" s="743"/>
      <c r="UTH11" s="743"/>
      <c r="UTI11" s="743"/>
      <c r="UTJ11" s="743"/>
      <c r="UTK11" s="743"/>
      <c r="UTL11" s="743"/>
      <c r="UTM11" s="743"/>
      <c r="UTN11" s="743"/>
      <c r="UTO11" s="743"/>
      <c r="UTP11" s="743"/>
      <c r="UTQ11" s="743"/>
      <c r="UTR11" s="743"/>
      <c r="UTS11" s="743"/>
      <c r="UTT11" s="743"/>
      <c r="UTU11" s="743"/>
      <c r="UTV11" s="743"/>
      <c r="UTW11" s="743"/>
      <c r="UTX11" s="743"/>
      <c r="UTY11" s="743"/>
      <c r="UTZ11" s="743"/>
      <c r="UUA11" s="743"/>
      <c r="UUB11" s="743"/>
      <c r="UUC11" s="743"/>
      <c r="UUD11" s="743"/>
      <c r="UUE11" s="743"/>
      <c r="UUF11" s="743"/>
      <c r="UUG11" s="743"/>
      <c r="UUH11" s="743"/>
      <c r="UUI11" s="743"/>
      <c r="UUJ11" s="743"/>
      <c r="UUK11" s="743"/>
      <c r="UUL11" s="743"/>
      <c r="UUM11" s="743"/>
      <c r="UUN11" s="743"/>
      <c r="UUO11" s="743"/>
      <c r="UUP11" s="743"/>
      <c r="UUQ11" s="743"/>
      <c r="UUR11" s="743"/>
      <c r="UUS11" s="743"/>
      <c r="UUT11" s="743"/>
      <c r="UUU11" s="743"/>
      <c r="UUV11" s="743"/>
      <c r="UUW11" s="743"/>
      <c r="UUX11" s="743"/>
      <c r="UUY11" s="743"/>
      <c r="UUZ11" s="743"/>
      <c r="UVA11" s="743"/>
      <c r="UVB11" s="743"/>
      <c r="UVC11" s="743"/>
      <c r="UVD11" s="743"/>
      <c r="UVE11" s="743"/>
      <c r="UVF11" s="743"/>
      <c r="UVG11" s="743"/>
      <c r="UVH11" s="743"/>
      <c r="UVI11" s="743"/>
      <c r="UVJ11" s="743"/>
      <c r="UVK11" s="743"/>
      <c r="UVL11" s="743"/>
      <c r="UVM11" s="743"/>
      <c r="UVN11" s="743"/>
      <c r="UVO11" s="743"/>
      <c r="UVP11" s="743"/>
      <c r="UVQ11" s="743"/>
      <c r="UVR11" s="743"/>
      <c r="UVS11" s="743"/>
      <c r="UVT11" s="743"/>
      <c r="UVU11" s="743"/>
      <c r="UVV11" s="743"/>
      <c r="UVW11" s="743"/>
      <c r="UVX11" s="743"/>
      <c r="UVY11" s="743"/>
      <c r="UVZ11" s="743"/>
      <c r="UWA11" s="743"/>
      <c r="UWB11" s="743"/>
      <c r="UWC11" s="743"/>
      <c r="UWD11" s="743"/>
      <c r="UWE11" s="743"/>
      <c r="UWF11" s="743"/>
      <c r="UWG11" s="743"/>
      <c r="UWH11" s="743"/>
      <c r="UWI11" s="743"/>
      <c r="UWJ11" s="743"/>
      <c r="UWK11" s="743"/>
      <c r="UWL11" s="743"/>
      <c r="UWM11" s="743"/>
      <c r="UWN11" s="743"/>
      <c r="UWO11" s="743"/>
      <c r="UWP11" s="743"/>
      <c r="UWQ11" s="743"/>
      <c r="UWR11" s="743"/>
      <c r="UWS11" s="743"/>
      <c r="UWT11" s="743"/>
      <c r="UWU11" s="743"/>
      <c r="UWV11" s="743"/>
      <c r="UWW11" s="743"/>
      <c r="UWX11" s="743"/>
      <c r="UWY11" s="743"/>
      <c r="UWZ11" s="743"/>
      <c r="UXA11" s="743"/>
      <c r="UXB11" s="743"/>
      <c r="UXC11" s="743"/>
      <c r="UXD11" s="743"/>
      <c r="UXE11" s="743"/>
      <c r="UXF11" s="743"/>
      <c r="UXG11" s="743"/>
      <c r="UXH11" s="743"/>
      <c r="UXI11" s="743"/>
      <c r="UXJ11" s="743"/>
      <c r="UXK11" s="743"/>
      <c r="UXL11" s="743"/>
      <c r="UXM11" s="743"/>
      <c r="UXN11" s="743"/>
      <c r="UXO11" s="743"/>
      <c r="UXP11" s="743"/>
      <c r="UXQ11" s="743"/>
      <c r="UXR11" s="743"/>
      <c r="UXS11" s="743"/>
      <c r="UXT11" s="743"/>
      <c r="UXU11" s="743"/>
      <c r="UXV11" s="743"/>
      <c r="UXW11" s="743"/>
      <c r="UXX11" s="743"/>
      <c r="UXY11" s="743"/>
      <c r="UXZ11" s="743"/>
      <c r="UYA11" s="743"/>
      <c r="UYB11" s="743"/>
      <c r="UYC11" s="743"/>
      <c r="UYD11" s="743"/>
      <c r="UYE11" s="743"/>
      <c r="UYF11" s="743"/>
      <c r="UYG11" s="743"/>
      <c r="UYH11" s="743"/>
      <c r="UYI11" s="743"/>
      <c r="UYJ11" s="743"/>
      <c r="UYK11" s="743"/>
      <c r="UYL11" s="743"/>
      <c r="UYM11" s="743"/>
      <c r="UYN11" s="743"/>
      <c r="UYO11" s="743"/>
      <c r="UYP11" s="743"/>
      <c r="UYQ11" s="743"/>
      <c r="UYR11" s="743"/>
      <c r="UYS11" s="743"/>
      <c r="UYT11" s="743"/>
      <c r="UYU11" s="743"/>
      <c r="UYV11" s="743"/>
      <c r="UYW11" s="743"/>
      <c r="UYX11" s="743"/>
      <c r="UYY11" s="743"/>
      <c r="UYZ11" s="743"/>
      <c r="UZA11" s="743"/>
      <c r="UZB11" s="743"/>
      <c r="UZC11" s="743"/>
      <c r="UZD11" s="743"/>
      <c r="UZE11" s="743"/>
      <c r="UZF11" s="743"/>
      <c r="UZG11" s="743"/>
      <c r="UZH11" s="743"/>
      <c r="UZI11" s="743"/>
      <c r="UZJ11" s="743"/>
      <c r="UZK11" s="743"/>
      <c r="UZL11" s="743"/>
      <c r="UZM11" s="743"/>
      <c r="UZN11" s="743"/>
      <c r="UZO11" s="743"/>
      <c r="UZP11" s="743"/>
      <c r="UZQ11" s="743"/>
      <c r="UZR11" s="743"/>
      <c r="UZS11" s="743"/>
      <c r="UZT11" s="743"/>
      <c r="UZU11" s="743"/>
      <c r="UZV11" s="743"/>
      <c r="UZW11" s="743"/>
      <c r="UZX11" s="743"/>
      <c r="UZY11" s="743"/>
      <c r="UZZ11" s="743"/>
      <c r="VAA11" s="743"/>
      <c r="VAB11" s="743"/>
      <c r="VAC11" s="743"/>
      <c r="VAD11" s="743"/>
      <c r="VAE11" s="743"/>
      <c r="VAF11" s="743"/>
      <c r="VAG11" s="743"/>
      <c r="VAH11" s="743"/>
      <c r="VAI11" s="743"/>
      <c r="VAJ11" s="743"/>
      <c r="VAK11" s="743"/>
      <c r="VAL11" s="743"/>
      <c r="VAM11" s="743"/>
      <c r="VAN11" s="743"/>
      <c r="VAO11" s="743"/>
      <c r="VAP11" s="743"/>
      <c r="VAQ11" s="743"/>
      <c r="VAR11" s="743"/>
      <c r="VAS11" s="743"/>
      <c r="VAT11" s="743"/>
      <c r="VAU11" s="743"/>
      <c r="VAV11" s="743"/>
      <c r="VAW11" s="743"/>
      <c r="VAX11" s="743"/>
      <c r="VAY11" s="743"/>
      <c r="VAZ11" s="743"/>
      <c r="VBA11" s="743"/>
      <c r="VBB11" s="743"/>
      <c r="VBC11" s="743"/>
      <c r="VBD11" s="743"/>
      <c r="VBE11" s="743"/>
      <c r="VBF11" s="743"/>
      <c r="VBG11" s="743"/>
      <c r="VBH11" s="743"/>
      <c r="VBI11" s="743"/>
      <c r="VBJ11" s="743"/>
      <c r="VBK11" s="743"/>
      <c r="VBL11" s="743"/>
      <c r="VBM11" s="743"/>
      <c r="VBN11" s="743"/>
      <c r="VBO11" s="743"/>
      <c r="VBP11" s="743"/>
      <c r="VBQ11" s="743"/>
      <c r="VBR11" s="743"/>
      <c r="VBS11" s="743"/>
      <c r="VBT11" s="743"/>
      <c r="VBU11" s="743"/>
      <c r="VBV11" s="743"/>
      <c r="VBW11" s="743"/>
      <c r="VBX11" s="743"/>
      <c r="VBY11" s="743"/>
      <c r="VBZ11" s="743"/>
      <c r="VCA11" s="743"/>
      <c r="VCB11" s="743"/>
      <c r="VCC11" s="743"/>
      <c r="VCD11" s="743"/>
      <c r="VCE11" s="743"/>
      <c r="VCF11" s="743"/>
      <c r="VCG11" s="743"/>
      <c r="VCH11" s="743"/>
      <c r="VCI11" s="743"/>
      <c r="VCJ11" s="743"/>
      <c r="VCK11" s="743"/>
      <c r="VCL11" s="743"/>
      <c r="VCM11" s="743"/>
      <c r="VCN11" s="743"/>
      <c r="VCO11" s="743"/>
      <c r="VCP11" s="743"/>
      <c r="VCQ11" s="743"/>
      <c r="VCR11" s="743"/>
      <c r="VCS11" s="743"/>
      <c r="VCT11" s="743"/>
      <c r="VCU11" s="743"/>
      <c r="VCV11" s="743"/>
      <c r="VCW11" s="743"/>
      <c r="VCX11" s="743"/>
      <c r="VCY11" s="743"/>
      <c r="VCZ11" s="743"/>
      <c r="VDA11" s="743"/>
      <c r="VDB11" s="743"/>
      <c r="VDC11" s="743"/>
      <c r="VDD11" s="743"/>
      <c r="VDE11" s="743"/>
      <c r="VDF11" s="743"/>
      <c r="VDG11" s="743"/>
      <c r="VDH11" s="743"/>
      <c r="VDI11" s="743"/>
      <c r="VDJ11" s="743"/>
      <c r="VDK11" s="743"/>
      <c r="VDL11" s="743"/>
      <c r="VDM11" s="743"/>
      <c r="VDN11" s="743"/>
      <c r="VDO11" s="743"/>
      <c r="VDP11" s="743"/>
      <c r="VDQ11" s="743"/>
      <c r="VDR11" s="743"/>
      <c r="VDS11" s="743"/>
      <c r="VDT11" s="743"/>
      <c r="VDU11" s="743"/>
      <c r="VDV11" s="743"/>
      <c r="VDW11" s="743"/>
      <c r="VDX11" s="743"/>
      <c r="VDY11" s="743"/>
      <c r="VDZ11" s="743"/>
      <c r="VEA11" s="743"/>
      <c r="VEB11" s="743"/>
      <c r="VEC11" s="743"/>
      <c r="VED11" s="743"/>
      <c r="VEE11" s="743"/>
      <c r="VEF11" s="743"/>
      <c r="VEG11" s="743"/>
      <c r="VEH11" s="743"/>
      <c r="VEI11" s="743"/>
      <c r="VEJ11" s="743"/>
      <c r="VEK11" s="743"/>
      <c r="VEL11" s="743"/>
      <c r="VEM11" s="743"/>
      <c r="VEN11" s="743"/>
      <c r="VEO11" s="743"/>
      <c r="VEP11" s="743"/>
      <c r="VEQ11" s="743"/>
      <c r="VER11" s="743"/>
      <c r="VES11" s="743"/>
      <c r="VET11" s="743"/>
      <c r="VEU11" s="743"/>
      <c r="VEV11" s="743"/>
      <c r="VEW11" s="743"/>
      <c r="VEX11" s="743"/>
      <c r="VEY11" s="743"/>
      <c r="VEZ11" s="743"/>
      <c r="VFA11" s="743"/>
      <c r="VFB11" s="743"/>
      <c r="VFC11" s="743"/>
      <c r="VFD11" s="743"/>
      <c r="VFE11" s="743"/>
      <c r="VFF11" s="743"/>
      <c r="VFG11" s="743"/>
      <c r="VFH11" s="743"/>
      <c r="VFI11" s="743"/>
      <c r="VFJ11" s="743"/>
      <c r="VFK11" s="743"/>
      <c r="VFL11" s="743"/>
      <c r="VFM11" s="743"/>
      <c r="VFN11" s="743"/>
      <c r="VFO11" s="743"/>
      <c r="VFP11" s="743"/>
      <c r="VFQ11" s="743"/>
      <c r="VFR11" s="743"/>
      <c r="VFS11" s="743"/>
      <c r="VFT11" s="743"/>
      <c r="VFU11" s="743"/>
      <c r="VFV11" s="743"/>
      <c r="VFW11" s="743"/>
      <c r="VFX11" s="743"/>
      <c r="VFY11" s="743"/>
      <c r="VFZ11" s="743"/>
      <c r="VGA11" s="743"/>
      <c r="VGB11" s="743"/>
      <c r="VGC11" s="743"/>
      <c r="VGD11" s="743"/>
      <c r="VGE11" s="743"/>
      <c r="VGF11" s="743"/>
      <c r="VGG11" s="743"/>
      <c r="VGH11" s="743"/>
      <c r="VGI11" s="743"/>
      <c r="VGJ11" s="743"/>
      <c r="VGK11" s="743"/>
      <c r="VGL11" s="743"/>
      <c r="VGM11" s="743"/>
      <c r="VGN11" s="743"/>
      <c r="VGO11" s="743"/>
      <c r="VGP11" s="743"/>
      <c r="VGQ11" s="743"/>
      <c r="VGR11" s="743"/>
      <c r="VGS11" s="743"/>
      <c r="VGT11" s="743"/>
      <c r="VGU11" s="743"/>
      <c r="VGV11" s="743"/>
      <c r="VGW11" s="743"/>
      <c r="VGX11" s="743"/>
      <c r="VGY11" s="743"/>
      <c r="VGZ11" s="743"/>
      <c r="VHA11" s="743"/>
      <c r="VHB11" s="743"/>
      <c r="VHC11" s="743"/>
      <c r="VHD11" s="743"/>
      <c r="VHE11" s="743"/>
      <c r="VHF11" s="743"/>
      <c r="VHG11" s="743"/>
      <c r="VHH11" s="743"/>
      <c r="VHI11" s="743"/>
      <c r="VHJ11" s="743"/>
      <c r="VHK11" s="743"/>
      <c r="VHL11" s="743"/>
      <c r="VHM11" s="743"/>
      <c r="VHN11" s="743"/>
      <c r="VHO11" s="743"/>
      <c r="VHP11" s="743"/>
      <c r="VHQ11" s="743"/>
      <c r="VHR11" s="743"/>
      <c r="VHS11" s="743"/>
      <c r="VHT11" s="743"/>
      <c r="VHU11" s="743"/>
      <c r="VHV11" s="743"/>
      <c r="VHW11" s="743"/>
      <c r="VHX11" s="743"/>
      <c r="VHY11" s="743"/>
      <c r="VHZ11" s="743"/>
      <c r="VIA11" s="743"/>
      <c r="VIB11" s="743"/>
      <c r="VIC11" s="743"/>
      <c r="VID11" s="743"/>
      <c r="VIE11" s="743"/>
      <c r="VIF11" s="743"/>
      <c r="VIG11" s="743"/>
      <c r="VIH11" s="743"/>
      <c r="VII11" s="743"/>
      <c r="VIJ11" s="743"/>
      <c r="VIK11" s="743"/>
      <c r="VIL11" s="743"/>
      <c r="VIM11" s="743"/>
      <c r="VIN11" s="743"/>
      <c r="VIO11" s="743"/>
      <c r="VIP11" s="743"/>
      <c r="VIQ11" s="743"/>
      <c r="VIR11" s="743"/>
      <c r="VIS11" s="743"/>
      <c r="VIT11" s="743"/>
      <c r="VIU11" s="743"/>
      <c r="VIV11" s="743"/>
      <c r="VIW11" s="743"/>
      <c r="VIX11" s="743"/>
      <c r="VIY11" s="743"/>
      <c r="VIZ11" s="743"/>
      <c r="VJA11" s="743"/>
      <c r="VJB11" s="743"/>
      <c r="VJC11" s="743"/>
      <c r="VJD11" s="743"/>
      <c r="VJE11" s="743"/>
      <c r="VJF11" s="743"/>
      <c r="VJG11" s="743"/>
      <c r="VJH11" s="743"/>
      <c r="VJI11" s="743"/>
      <c r="VJJ11" s="743"/>
      <c r="VJK11" s="743"/>
      <c r="VJL11" s="743"/>
      <c r="VJM11" s="743"/>
      <c r="VJN11" s="743"/>
      <c r="VJO11" s="743"/>
      <c r="VJP11" s="743"/>
      <c r="VJQ11" s="743"/>
      <c r="VJR11" s="743"/>
      <c r="VJS11" s="743"/>
      <c r="VJT11" s="743"/>
      <c r="VJU11" s="743"/>
      <c r="VJV11" s="743"/>
      <c r="VJW11" s="743"/>
      <c r="VJX11" s="743"/>
      <c r="VJY11" s="743"/>
      <c r="VJZ11" s="743"/>
      <c r="VKA11" s="743"/>
      <c r="VKB11" s="743"/>
      <c r="VKC11" s="743"/>
      <c r="VKD11" s="743"/>
      <c r="VKE11" s="743"/>
      <c r="VKF11" s="743"/>
      <c r="VKG11" s="743"/>
      <c r="VKH11" s="743"/>
      <c r="VKI11" s="743"/>
      <c r="VKJ11" s="743"/>
      <c r="VKK11" s="743"/>
      <c r="VKL11" s="743"/>
      <c r="VKM11" s="743"/>
      <c r="VKN11" s="743"/>
      <c r="VKO11" s="743"/>
      <c r="VKP11" s="743"/>
      <c r="VKQ11" s="743"/>
      <c r="VKR11" s="743"/>
      <c r="VKS11" s="743"/>
      <c r="VKT11" s="743"/>
      <c r="VKU11" s="743"/>
      <c r="VKV11" s="743"/>
      <c r="VKW11" s="743"/>
      <c r="VKX11" s="743"/>
      <c r="VKY11" s="743"/>
      <c r="VKZ11" s="743"/>
      <c r="VLA11" s="743"/>
      <c r="VLB11" s="743"/>
      <c r="VLC11" s="743"/>
      <c r="VLD11" s="743"/>
      <c r="VLE11" s="743"/>
      <c r="VLF11" s="743"/>
      <c r="VLG11" s="743"/>
      <c r="VLH11" s="743"/>
      <c r="VLI11" s="743"/>
      <c r="VLJ11" s="743"/>
      <c r="VLK11" s="743"/>
      <c r="VLL11" s="743"/>
      <c r="VLM11" s="743"/>
      <c r="VLN11" s="743"/>
      <c r="VLO11" s="743"/>
      <c r="VLP11" s="743"/>
      <c r="VLQ11" s="743"/>
      <c r="VLR11" s="743"/>
      <c r="VLS11" s="743"/>
      <c r="VLT11" s="743"/>
      <c r="VLU11" s="743"/>
      <c r="VLV11" s="743"/>
      <c r="VLW11" s="743"/>
      <c r="VLX11" s="743"/>
      <c r="VLY11" s="743"/>
      <c r="VLZ11" s="743"/>
      <c r="VMA11" s="743"/>
      <c r="VMB11" s="743"/>
      <c r="VMC11" s="743"/>
      <c r="VMD11" s="743"/>
      <c r="VME11" s="743"/>
      <c r="VMF11" s="743"/>
      <c r="VMG11" s="743"/>
      <c r="VMH11" s="743"/>
      <c r="VMI11" s="743"/>
      <c r="VMJ11" s="743"/>
      <c r="VMK11" s="743"/>
      <c r="VML11" s="743"/>
      <c r="VMM11" s="743"/>
      <c r="VMN11" s="743"/>
      <c r="VMO11" s="743"/>
      <c r="VMP11" s="743"/>
      <c r="VMQ11" s="743"/>
      <c r="VMR11" s="743"/>
      <c r="VMS11" s="743"/>
      <c r="VMT11" s="743"/>
      <c r="VMU11" s="743"/>
      <c r="VMV11" s="743"/>
      <c r="VMW11" s="743"/>
      <c r="VMX11" s="743"/>
      <c r="VMY11" s="743"/>
      <c r="VMZ11" s="743"/>
      <c r="VNA11" s="743"/>
      <c r="VNB11" s="743"/>
      <c r="VNC11" s="743"/>
      <c r="VND11" s="743"/>
      <c r="VNE11" s="743"/>
      <c r="VNF11" s="743"/>
      <c r="VNG11" s="743"/>
      <c r="VNH11" s="743"/>
      <c r="VNI11" s="743"/>
      <c r="VNJ11" s="743"/>
      <c r="VNK11" s="743"/>
      <c r="VNL11" s="743"/>
      <c r="VNM11" s="743"/>
      <c r="VNN11" s="743"/>
      <c r="VNO11" s="743"/>
      <c r="VNP11" s="743"/>
      <c r="VNQ11" s="743"/>
      <c r="VNR11" s="743"/>
      <c r="VNS11" s="743"/>
      <c r="VNT11" s="743"/>
      <c r="VNU11" s="743"/>
      <c r="VNV11" s="743"/>
      <c r="VNW11" s="743"/>
      <c r="VNX11" s="743"/>
      <c r="VNY11" s="743"/>
      <c r="VNZ11" s="743"/>
      <c r="VOA11" s="743"/>
      <c r="VOB11" s="743"/>
      <c r="VOC11" s="743"/>
      <c r="VOD11" s="743"/>
      <c r="VOE11" s="743"/>
      <c r="VOF11" s="743"/>
      <c r="VOG11" s="743"/>
      <c r="VOH11" s="743"/>
      <c r="VOI11" s="743"/>
      <c r="VOJ11" s="743"/>
      <c r="VOK11" s="743"/>
      <c r="VOL11" s="743"/>
      <c r="VOM11" s="743"/>
      <c r="VON11" s="743"/>
      <c r="VOO11" s="743"/>
      <c r="VOP11" s="743"/>
      <c r="VOQ11" s="743"/>
      <c r="VOR11" s="743"/>
      <c r="VOS11" s="743"/>
      <c r="VOT11" s="743"/>
      <c r="VOU11" s="743"/>
      <c r="VOV11" s="743"/>
      <c r="VOW11" s="743"/>
      <c r="VOX11" s="743"/>
      <c r="VOY11" s="743"/>
      <c r="VOZ11" s="743"/>
      <c r="VPA11" s="743"/>
      <c r="VPB11" s="743"/>
      <c r="VPC11" s="743"/>
      <c r="VPD11" s="743"/>
      <c r="VPE11" s="743"/>
      <c r="VPF11" s="743"/>
      <c r="VPG11" s="743"/>
      <c r="VPH11" s="743"/>
      <c r="VPI11" s="743"/>
      <c r="VPJ11" s="743"/>
      <c r="VPK11" s="743"/>
      <c r="VPL11" s="743"/>
      <c r="VPM11" s="743"/>
      <c r="VPN11" s="743"/>
      <c r="VPO11" s="743"/>
      <c r="VPP11" s="743"/>
      <c r="VPQ11" s="743"/>
      <c r="VPR11" s="743"/>
      <c r="VPS11" s="743"/>
      <c r="VPT11" s="743"/>
      <c r="VPU11" s="743"/>
      <c r="VPV11" s="743"/>
      <c r="VPW11" s="743"/>
      <c r="VPX11" s="743"/>
      <c r="VPY11" s="743"/>
      <c r="VPZ11" s="743"/>
      <c r="VQA11" s="743"/>
      <c r="VQB11" s="743"/>
      <c r="VQC11" s="743"/>
      <c r="VQD11" s="743"/>
      <c r="VQE11" s="743"/>
      <c r="VQF11" s="743"/>
      <c r="VQG11" s="743"/>
      <c r="VQH11" s="743"/>
      <c r="VQI11" s="743"/>
      <c r="VQJ11" s="743"/>
      <c r="VQK11" s="743"/>
      <c r="VQL11" s="743"/>
      <c r="VQM11" s="743"/>
      <c r="VQN11" s="743"/>
      <c r="VQO11" s="743"/>
      <c r="VQP11" s="743"/>
      <c r="VQQ11" s="743"/>
      <c r="VQR11" s="743"/>
      <c r="VQS11" s="743"/>
      <c r="VQT11" s="743"/>
      <c r="VQU11" s="743"/>
      <c r="VQV11" s="743"/>
      <c r="VQW11" s="743"/>
      <c r="VQX11" s="743"/>
      <c r="VQY11" s="743"/>
      <c r="VQZ11" s="743"/>
      <c r="VRA11" s="743"/>
      <c r="VRB11" s="743"/>
      <c r="VRC11" s="743"/>
      <c r="VRD11" s="743"/>
      <c r="VRE11" s="743"/>
      <c r="VRF11" s="743"/>
      <c r="VRG11" s="743"/>
      <c r="VRH11" s="743"/>
      <c r="VRI11" s="743"/>
      <c r="VRJ11" s="743"/>
      <c r="VRK11" s="743"/>
      <c r="VRL11" s="743"/>
      <c r="VRM11" s="743"/>
      <c r="VRN11" s="743"/>
      <c r="VRO11" s="743"/>
      <c r="VRP11" s="743"/>
      <c r="VRQ11" s="743"/>
      <c r="VRR11" s="743"/>
      <c r="VRS11" s="743"/>
      <c r="VRT11" s="743"/>
      <c r="VRU11" s="743"/>
      <c r="VRV11" s="743"/>
      <c r="VRW11" s="743"/>
      <c r="VRX11" s="743"/>
      <c r="VRY11" s="743"/>
      <c r="VRZ11" s="743"/>
      <c r="VSA11" s="743"/>
      <c r="VSB11" s="743"/>
      <c r="VSC11" s="743"/>
      <c r="VSD11" s="743"/>
      <c r="VSE11" s="743"/>
      <c r="VSF11" s="743"/>
      <c r="VSG11" s="743"/>
      <c r="VSH11" s="743"/>
      <c r="VSI11" s="743"/>
      <c r="VSJ11" s="743"/>
      <c r="VSK11" s="743"/>
      <c r="VSL11" s="743"/>
      <c r="VSM11" s="743"/>
      <c r="VSN11" s="743"/>
      <c r="VSO11" s="743"/>
      <c r="VSP11" s="743"/>
      <c r="VSQ11" s="743"/>
      <c r="VSR11" s="743"/>
      <c r="VSS11" s="743"/>
      <c r="VST11" s="743"/>
      <c r="VSU11" s="743"/>
      <c r="VSV11" s="743"/>
      <c r="VSW11" s="743"/>
      <c r="VSX11" s="743"/>
      <c r="VSY11" s="743"/>
      <c r="VSZ11" s="743"/>
      <c r="VTA11" s="743"/>
      <c r="VTB11" s="743"/>
      <c r="VTC11" s="743"/>
      <c r="VTD11" s="743"/>
      <c r="VTE11" s="743"/>
      <c r="VTF11" s="743"/>
      <c r="VTG11" s="743"/>
      <c r="VTH11" s="743"/>
      <c r="VTI11" s="743"/>
      <c r="VTJ11" s="743"/>
      <c r="VTK11" s="743"/>
      <c r="VTL11" s="743"/>
      <c r="VTM11" s="743"/>
      <c r="VTN11" s="743"/>
      <c r="VTO11" s="743"/>
      <c r="VTP11" s="743"/>
      <c r="VTQ11" s="743"/>
      <c r="VTR11" s="743"/>
      <c r="VTS11" s="743"/>
      <c r="VTT11" s="743"/>
      <c r="VTU11" s="743"/>
      <c r="VTV11" s="743"/>
      <c r="VTW11" s="743"/>
      <c r="VTX11" s="743"/>
      <c r="VTY11" s="743"/>
      <c r="VTZ11" s="743"/>
      <c r="VUA11" s="743"/>
      <c r="VUB11" s="743"/>
      <c r="VUC11" s="743"/>
      <c r="VUD11" s="743"/>
      <c r="VUE11" s="743"/>
      <c r="VUF11" s="743"/>
      <c r="VUG11" s="743"/>
      <c r="VUH11" s="743"/>
      <c r="VUI11" s="743"/>
      <c r="VUJ11" s="743"/>
      <c r="VUK11" s="743"/>
      <c r="VUL11" s="743"/>
      <c r="VUM11" s="743"/>
      <c r="VUN11" s="743"/>
      <c r="VUO11" s="743"/>
      <c r="VUP11" s="743"/>
      <c r="VUQ11" s="743"/>
      <c r="VUR11" s="743"/>
      <c r="VUS11" s="743"/>
      <c r="VUT11" s="743"/>
      <c r="VUU11" s="743"/>
      <c r="VUV11" s="743"/>
      <c r="VUW11" s="743"/>
      <c r="VUX11" s="743"/>
      <c r="VUY11" s="743"/>
      <c r="VUZ11" s="743"/>
      <c r="VVA11" s="743"/>
      <c r="VVB11" s="743"/>
      <c r="VVC11" s="743"/>
      <c r="VVD11" s="743"/>
      <c r="VVE11" s="743"/>
      <c r="VVF11" s="743"/>
      <c r="VVG11" s="743"/>
      <c r="VVH11" s="743"/>
      <c r="VVI11" s="743"/>
      <c r="VVJ11" s="743"/>
      <c r="VVK11" s="743"/>
      <c r="VVL11" s="743"/>
      <c r="VVM11" s="743"/>
      <c r="VVN11" s="743"/>
      <c r="VVO11" s="743"/>
      <c r="VVP11" s="743"/>
      <c r="VVQ11" s="743"/>
      <c r="VVR11" s="743"/>
      <c r="VVS11" s="743"/>
      <c r="VVT11" s="743"/>
      <c r="VVU11" s="743"/>
      <c r="VVV11" s="743"/>
      <c r="VVW11" s="743"/>
      <c r="VVX11" s="743"/>
      <c r="VVY11" s="743"/>
      <c r="VVZ11" s="743"/>
      <c r="VWA11" s="743"/>
      <c r="VWB11" s="743"/>
      <c r="VWC11" s="743"/>
      <c r="VWD11" s="743"/>
      <c r="VWE11" s="743"/>
      <c r="VWF11" s="743"/>
      <c r="VWG11" s="743"/>
      <c r="VWH11" s="743"/>
      <c r="VWI11" s="743"/>
      <c r="VWJ11" s="743"/>
      <c r="VWK11" s="743"/>
      <c r="VWL11" s="743"/>
      <c r="VWM11" s="743"/>
      <c r="VWN11" s="743"/>
      <c r="VWO11" s="743"/>
      <c r="VWP11" s="743"/>
      <c r="VWQ11" s="743"/>
      <c r="VWR11" s="743"/>
      <c r="VWS11" s="743"/>
      <c r="VWT11" s="743"/>
      <c r="VWU11" s="743"/>
      <c r="VWV11" s="743"/>
      <c r="VWW11" s="743"/>
      <c r="VWX11" s="743"/>
      <c r="VWY11" s="743"/>
      <c r="VWZ11" s="743"/>
      <c r="VXA11" s="743"/>
      <c r="VXB11" s="743"/>
      <c r="VXC11" s="743"/>
      <c r="VXD11" s="743"/>
      <c r="VXE11" s="743"/>
      <c r="VXF11" s="743"/>
      <c r="VXG11" s="743"/>
      <c r="VXH11" s="743"/>
      <c r="VXI11" s="743"/>
      <c r="VXJ11" s="743"/>
      <c r="VXK11" s="743"/>
      <c r="VXL11" s="743"/>
      <c r="VXM11" s="743"/>
      <c r="VXN11" s="743"/>
      <c r="VXO11" s="743"/>
      <c r="VXP11" s="743"/>
      <c r="VXQ11" s="743"/>
      <c r="VXR11" s="743"/>
      <c r="VXS11" s="743"/>
      <c r="VXT11" s="743"/>
      <c r="VXU11" s="743"/>
      <c r="VXV11" s="743"/>
      <c r="VXW11" s="743"/>
      <c r="VXX11" s="743"/>
      <c r="VXY11" s="743"/>
      <c r="VXZ11" s="743"/>
      <c r="VYA11" s="743"/>
      <c r="VYB11" s="743"/>
      <c r="VYC11" s="743"/>
      <c r="VYD11" s="743"/>
      <c r="VYE11" s="743"/>
      <c r="VYF11" s="743"/>
      <c r="VYG11" s="743"/>
      <c r="VYH11" s="743"/>
      <c r="VYI11" s="743"/>
      <c r="VYJ11" s="743"/>
      <c r="VYK11" s="743"/>
      <c r="VYL11" s="743"/>
      <c r="VYM11" s="743"/>
      <c r="VYN11" s="743"/>
      <c r="VYO11" s="743"/>
      <c r="VYP11" s="743"/>
      <c r="VYQ11" s="743"/>
      <c r="VYR11" s="743"/>
      <c r="VYS11" s="743"/>
      <c r="VYT11" s="743"/>
      <c r="VYU11" s="743"/>
      <c r="VYV11" s="743"/>
      <c r="VYW11" s="743"/>
      <c r="VYX11" s="743"/>
      <c r="VYY11" s="743"/>
      <c r="VYZ11" s="743"/>
      <c r="VZA11" s="743"/>
      <c r="VZB11" s="743"/>
      <c r="VZC11" s="743"/>
      <c r="VZD11" s="743"/>
      <c r="VZE11" s="743"/>
      <c r="VZF11" s="743"/>
      <c r="VZG11" s="743"/>
      <c r="VZH11" s="743"/>
      <c r="VZI11" s="743"/>
      <c r="VZJ11" s="743"/>
      <c r="VZK11" s="743"/>
      <c r="VZL11" s="743"/>
      <c r="VZM11" s="743"/>
      <c r="VZN11" s="743"/>
      <c r="VZO11" s="743"/>
      <c r="VZP11" s="743"/>
      <c r="VZQ11" s="743"/>
      <c r="VZR11" s="743"/>
      <c r="VZS11" s="743"/>
      <c r="VZT11" s="743"/>
      <c r="VZU11" s="743"/>
      <c r="VZV11" s="743"/>
      <c r="VZW11" s="743"/>
      <c r="VZX11" s="743"/>
      <c r="VZY11" s="743"/>
      <c r="VZZ11" s="743"/>
      <c r="WAA11" s="743"/>
      <c r="WAB11" s="743"/>
      <c r="WAC11" s="743"/>
      <c r="WAD11" s="743"/>
      <c r="WAE11" s="743"/>
      <c r="WAF11" s="743"/>
      <c r="WAG11" s="743"/>
      <c r="WAH11" s="743"/>
      <c r="WAI11" s="743"/>
      <c r="WAJ11" s="743"/>
      <c r="WAK11" s="743"/>
      <c r="WAL11" s="743"/>
      <c r="WAM11" s="743"/>
      <c r="WAN11" s="743"/>
      <c r="WAO11" s="743"/>
      <c r="WAP11" s="743"/>
      <c r="WAQ11" s="743"/>
      <c r="WAR11" s="743"/>
      <c r="WAS11" s="743"/>
      <c r="WAT11" s="743"/>
      <c r="WAU11" s="743"/>
      <c r="WAV11" s="743"/>
      <c r="WAW11" s="743"/>
      <c r="WAX11" s="743"/>
      <c r="WAY11" s="743"/>
      <c r="WAZ11" s="743"/>
      <c r="WBA11" s="743"/>
      <c r="WBB11" s="743"/>
      <c r="WBC11" s="743"/>
      <c r="WBD11" s="743"/>
      <c r="WBE11" s="743"/>
      <c r="WBF11" s="743"/>
      <c r="WBG11" s="743"/>
      <c r="WBH11" s="743"/>
      <c r="WBI11" s="743"/>
      <c r="WBJ11" s="743"/>
      <c r="WBK11" s="743"/>
      <c r="WBL11" s="743"/>
      <c r="WBM11" s="743"/>
      <c r="WBN11" s="743"/>
      <c r="WBO11" s="743"/>
      <c r="WBP11" s="743"/>
      <c r="WBQ11" s="743"/>
      <c r="WBR11" s="743"/>
      <c r="WBS11" s="743"/>
      <c r="WBT11" s="743"/>
      <c r="WBU11" s="743"/>
      <c r="WBV11" s="743"/>
      <c r="WBW11" s="743"/>
      <c r="WBX11" s="743"/>
      <c r="WBY11" s="743"/>
      <c r="WBZ11" s="743"/>
      <c r="WCA11" s="743"/>
      <c r="WCB11" s="743"/>
      <c r="WCC11" s="743"/>
      <c r="WCD11" s="743"/>
      <c r="WCE11" s="743"/>
      <c r="WCF11" s="743"/>
      <c r="WCG11" s="743"/>
      <c r="WCH11" s="743"/>
      <c r="WCI11" s="743"/>
      <c r="WCJ11" s="743"/>
      <c r="WCK11" s="743"/>
      <c r="WCL11" s="743"/>
      <c r="WCM11" s="743"/>
      <c r="WCN11" s="743"/>
      <c r="WCO11" s="743"/>
      <c r="WCP11" s="743"/>
      <c r="WCQ11" s="743"/>
      <c r="WCR11" s="743"/>
      <c r="WCS11" s="743"/>
      <c r="WCT11" s="743"/>
      <c r="WCU11" s="743"/>
      <c r="WCV11" s="743"/>
      <c r="WCW11" s="743"/>
      <c r="WCX11" s="743"/>
      <c r="WCY11" s="743"/>
      <c r="WCZ11" s="743"/>
      <c r="WDA11" s="743"/>
      <c r="WDB11" s="743"/>
      <c r="WDC11" s="743"/>
      <c r="WDD11" s="743"/>
      <c r="WDE11" s="743"/>
      <c r="WDF11" s="743"/>
      <c r="WDG11" s="743"/>
      <c r="WDH11" s="743"/>
      <c r="WDI11" s="743"/>
      <c r="WDJ11" s="743"/>
      <c r="WDK11" s="743"/>
      <c r="WDL11" s="743"/>
      <c r="WDM11" s="743"/>
      <c r="WDN11" s="743"/>
      <c r="WDO11" s="743"/>
      <c r="WDP11" s="743"/>
      <c r="WDQ11" s="743"/>
      <c r="WDR11" s="743"/>
      <c r="WDS11" s="743"/>
      <c r="WDT11" s="743"/>
      <c r="WDU11" s="743"/>
      <c r="WDV11" s="743"/>
      <c r="WDW11" s="743"/>
      <c r="WDX11" s="743"/>
      <c r="WDY11" s="743"/>
      <c r="WDZ11" s="743"/>
      <c r="WEA11" s="743"/>
      <c r="WEB11" s="743"/>
      <c r="WEC11" s="743"/>
      <c r="WED11" s="743"/>
      <c r="WEE11" s="743"/>
      <c r="WEF11" s="743"/>
      <c r="WEG11" s="743"/>
      <c r="WEH11" s="743"/>
      <c r="WEI11" s="743"/>
      <c r="WEJ11" s="743"/>
      <c r="WEK11" s="743"/>
      <c r="WEL11" s="743"/>
      <c r="WEM11" s="743"/>
      <c r="WEN11" s="743"/>
      <c r="WEO11" s="743"/>
      <c r="WEP11" s="743"/>
      <c r="WEQ11" s="743"/>
      <c r="WER11" s="743"/>
      <c r="WES11" s="743"/>
      <c r="WET11" s="743"/>
      <c r="WEU11" s="743"/>
      <c r="WEV11" s="743"/>
      <c r="WEW11" s="743"/>
      <c r="WEX11" s="743"/>
      <c r="WEY11" s="743"/>
      <c r="WEZ11" s="743"/>
      <c r="WFA11" s="743"/>
      <c r="WFB11" s="743"/>
      <c r="WFC11" s="743"/>
      <c r="WFD11" s="743"/>
      <c r="WFE11" s="743"/>
      <c r="WFF11" s="743"/>
      <c r="WFG11" s="743"/>
      <c r="WFH11" s="743"/>
      <c r="WFI11" s="743"/>
      <c r="WFJ11" s="743"/>
      <c r="WFK11" s="743"/>
      <c r="WFL11" s="743"/>
      <c r="WFM11" s="743"/>
      <c r="WFN11" s="743"/>
      <c r="WFO11" s="743"/>
      <c r="WFP11" s="743"/>
      <c r="WFQ11" s="743"/>
      <c r="WFR11" s="743"/>
      <c r="WFS11" s="743"/>
      <c r="WFT11" s="743"/>
      <c r="WFU11" s="743"/>
      <c r="WFV11" s="743"/>
      <c r="WFW11" s="743"/>
      <c r="WFX11" s="743"/>
      <c r="WFY11" s="743"/>
      <c r="WFZ11" s="743"/>
      <c r="WGA11" s="743"/>
      <c r="WGB11" s="743"/>
      <c r="WGC11" s="743"/>
      <c r="WGD11" s="743"/>
      <c r="WGE11" s="743"/>
      <c r="WGF11" s="743"/>
      <c r="WGG11" s="743"/>
      <c r="WGH11" s="743"/>
      <c r="WGI11" s="743"/>
      <c r="WGJ11" s="743"/>
      <c r="WGK11" s="743"/>
      <c r="WGL11" s="743"/>
      <c r="WGM11" s="743"/>
      <c r="WGN11" s="743"/>
      <c r="WGO11" s="743"/>
      <c r="WGP11" s="743"/>
      <c r="WGQ11" s="743"/>
      <c r="WGR11" s="743"/>
      <c r="WGS11" s="743"/>
      <c r="WGT11" s="743"/>
      <c r="WGU11" s="743"/>
      <c r="WGV11" s="743"/>
      <c r="WGW11" s="743"/>
      <c r="WGX11" s="743"/>
      <c r="WGY11" s="743"/>
      <c r="WGZ11" s="743"/>
      <c r="WHA11" s="743"/>
      <c r="WHB11" s="743"/>
      <c r="WHC11" s="743"/>
      <c r="WHD11" s="743"/>
      <c r="WHE11" s="743"/>
      <c r="WHF11" s="743"/>
      <c r="WHG11" s="743"/>
      <c r="WHH11" s="743"/>
      <c r="WHI11" s="743"/>
      <c r="WHJ11" s="743"/>
      <c r="WHK11" s="743"/>
      <c r="WHL11" s="743"/>
      <c r="WHM11" s="743"/>
      <c r="WHN11" s="743"/>
      <c r="WHO11" s="743"/>
      <c r="WHP11" s="743"/>
      <c r="WHQ11" s="743"/>
      <c r="WHR11" s="743"/>
      <c r="WHS11" s="743"/>
      <c r="WHT11" s="743"/>
      <c r="WHU11" s="743"/>
      <c r="WHV11" s="743"/>
      <c r="WHW11" s="743"/>
      <c r="WHX11" s="743"/>
      <c r="WHY11" s="743"/>
      <c r="WHZ11" s="743"/>
      <c r="WIA11" s="743"/>
      <c r="WIB11" s="743"/>
      <c r="WIC11" s="743"/>
      <c r="WID11" s="743"/>
      <c r="WIE11" s="743"/>
      <c r="WIF11" s="743"/>
      <c r="WIG11" s="743"/>
      <c r="WIH11" s="743"/>
      <c r="WII11" s="743"/>
      <c r="WIJ11" s="743"/>
      <c r="WIK11" s="743"/>
      <c r="WIL11" s="743"/>
      <c r="WIM11" s="743"/>
      <c r="WIN11" s="743"/>
      <c r="WIO11" s="743"/>
      <c r="WIP11" s="743"/>
      <c r="WIQ11" s="743"/>
      <c r="WIR11" s="743"/>
      <c r="WIS11" s="743"/>
      <c r="WIT11" s="743"/>
      <c r="WIU11" s="743"/>
      <c r="WIV11" s="743"/>
      <c r="WIW11" s="743"/>
      <c r="WIX11" s="743"/>
      <c r="WIY11" s="743"/>
      <c r="WIZ11" s="743"/>
      <c r="WJA11" s="743"/>
      <c r="WJB11" s="743"/>
      <c r="WJC11" s="743"/>
      <c r="WJD11" s="743"/>
      <c r="WJE11" s="743"/>
      <c r="WJF11" s="743"/>
      <c r="WJG11" s="743"/>
      <c r="WJH11" s="743"/>
      <c r="WJI11" s="743"/>
      <c r="WJJ11" s="743"/>
      <c r="WJK11" s="743"/>
      <c r="WJL11" s="743"/>
      <c r="WJM11" s="743"/>
      <c r="WJN11" s="743"/>
      <c r="WJO11" s="743"/>
      <c r="WJP11" s="743"/>
      <c r="WJQ11" s="743"/>
      <c r="WJR11" s="743"/>
      <c r="WJS11" s="743"/>
      <c r="WJT11" s="743"/>
      <c r="WJU11" s="743"/>
      <c r="WJV11" s="743"/>
      <c r="WJW11" s="743"/>
      <c r="WJX11" s="743"/>
      <c r="WJY11" s="743"/>
      <c r="WJZ11" s="743"/>
      <c r="WKA11" s="743"/>
      <c r="WKB11" s="743"/>
      <c r="WKC11" s="743"/>
      <c r="WKD11" s="743"/>
      <c r="WKE11" s="743"/>
      <c r="WKF11" s="743"/>
      <c r="WKG11" s="743"/>
      <c r="WKH11" s="743"/>
      <c r="WKI11" s="743"/>
      <c r="WKJ11" s="743"/>
      <c r="WKK11" s="743"/>
      <c r="WKL11" s="743"/>
      <c r="WKM11" s="743"/>
      <c r="WKN11" s="743"/>
      <c r="WKO11" s="743"/>
      <c r="WKP11" s="743"/>
      <c r="WKQ11" s="743"/>
      <c r="WKR11" s="743"/>
      <c r="WKS11" s="743"/>
      <c r="WKT11" s="743"/>
      <c r="WKU11" s="743"/>
      <c r="WKV11" s="743"/>
      <c r="WKW11" s="743"/>
      <c r="WKX11" s="743"/>
      <c r="WKY11" s="743"/>
      <c r="WKZ11" s="743"/>
      <c r="WLA11" s="743"/>
      <c r="WLB11" s="743"/>
      <c r="WLC11" s="743"/>
      <c r="WLD11" s="743"/>
      <c r="WLE11" s="743"/>
      <c r="WLF11" s="743"/>
      <c r="WLG11" s="743"/>
      <c r="WLH11" s="743"/>
      <c r="WLI11" s="743"/>
      <c r="WLJ11" s="743"/>
      <c r="WLK11" s="743"/>
      <c r="WLL11" s="743"/>
      <c r="WLM11" s="743"/>
      <c r="WLN11" s="743"/>
      <c r="WLO11" s="743"/>
      <c r="WLP11" s="743"/>
      <c r="WLQ11" s="743"/>
      <c r="WLR11" s="743"/>
      <c r="WLS11" s="743"/>
      <c r="WLT11" s="743"/>
      <c r="WLU11" s="743"/>
      <c r="WLV11" s="743"/>
      <c r="WLW11" s="743"/>
      <c r="WLX11" s="743"/>
      <c r="WLY11" s="743"/>
      <c r="WLZ11" s="743"/>
      <c r="WMA11" s="743"/>
      <c r="WMB11" s="743"/>
      <c r="WMC11" s="743"/>
      <c r="WMD11" s="743"/>
      <c r="WME11" s="743"/>
      <c r="WMF11" s="743"/>
      <c r="WMG11" s="743"/>
      <c r="WMH11" s="743"/>
      <c r="WMI11" s="743"/>
      <c r="WMJ11" s="743"/>
      <c r="WMK11" s="743"/>
      <c r="WML11" s="743"/>
      <c r="WMM11" s="743"/>
      <c r="WMN11" s="743"/>
      <c r="WMO11" s="743"/>
      <c r="WMP11" s="743"/>
      <c r="WMQ11" s="743"/>
      <c r="WMR11" s="743"/>
      <c r="WMS11" s="743"/>
      <c r="WMT11" s="743"/>
      <c r="WMU11" s="743"/>
      <c r="WMV11" s="743"/>
      <c r="WMW11" s="743"/>
      <c r="WMX11" s="743"/>
      <c r="WMY11" s="743"/>
      <c r="WMZ11" s="743"/>
      <c r="WNA11" s="743"/>
      <c r="WNB11" s="743"/>
      <c r="WNC11" s="743"/>
      <c r="WND11" s="743"/>
      <c r="WNE11" s="743"/>
      <c r="WNF11" s="743"/>
      <c r="WNG11" s="743"/>
      <c r="WNH11" s="743"/>
      <c r="WNI11" s="743"/>
      <c r="WNJ11" s="743"/>
      <c r="WNK11" s="743"/>
      <c r="WNL11" s="743"/>
      <c r="WNM11" s="743"/>
      <c r="WNN11" s="743"/>
      <c r="WNO11" s="743"/>
      <c r="WNP11" s="743"/>
      <c r="WNQ11" s="743"/>
      <c r="WNR11" s="743"/>
      <c r="WNS11" s="743"/>
      <c r="WNT11" s="743"/>
      <c r="WNU11" s="743"/>
      <c r="WNV11" s="743"/>
      <c r="WNW11" s="743"/>
      <c r="WNX11" s="743"/>
      <c r="WNY11" s="743"/>
      <c r="WNZ11" s="743"/>
      <c r="WOA11" s="743"/>
      <c r="WOB11" s="743"/>
      <c r="WOC11" s="743"/>
      <c r="WOD11" s="743"/>
      <c r="WOE11" s="743"/>
      <c r="WOF11" s="743"/>
      <c r="WOG11" s="743"/>
      <c r="WOH11" s="743"/>
      <c r="WOI11" s="743"/>
      <c r="WOJ11" s="743"/>
      <c r="WOK11" s="743"/>
      <c r="WOL11" s="743"/>
      <c r="WOM11" s="743"/>
      <c r="WON11" s="743"/>
      <c r="WOO11" s="743"/>
      <c r="WOP11" s="743"/>
      <c r="WOQ11" s="743"/>
      <c r="WOR11" s="743"/>
      <c r="WOS11" s="743"/>
      <c r="WOT11" s="743"/>
      <c r="WOU11" s="743"/>
      <c r="WOV11" s="743"/>
      <c r="WOW11" s="743"/>
      <c r="WOX11" s="743"/>
      <c r="WOY11" s="743"/>
      <c r="WOZ11" s="743"/>
      <c r="WPA11" s="743"/>
      <c r="WPB11" s="743"/>
      <c r="WPC11" s="743"/>
      <c r="WPD11" s="743"/>
      <c r="WPE11" s="743"/>
      <c r="WPF11" s="743"/>
      <c r="WPG11" s="743"/>
      <c r="WPH11" s="743"/>
      <c r="WPI11" s="743"/>
      <c r="WPJ11" s="743"/>
      <c r="WPK11" s="743"/>
      <c r="WPL11" s="743"/>
      <c r="WPM11" s="743"/>
      <c r="WPN11" s="743"/>
      <c r="WPO11" s="743"/>
      <c r="WPP11" s="743"/>
      <c r="WPQ11" s="743"/>
      <c r="WPR11" s="743"/>
      <c r="WPS11" s="743"/>
      <c r="WPT11" s="743"/>
      <c r="WPU11" s="743"/>
      <c r="WPV11" s="743"/>
      <c r="WPW11" s="743"/>
      <c r="WPX11" s="743"/>
      <c r="WPY11" s="743"/>
      <c r="WPZ11" s="743"/>
      <c r="WQA11" s="743"/>
      <c r="WQB11" s="743"/>
      <c r="WQC11" s="743"/>
      <c r="WQD11" s="743"/>
      <c r="WQE11" s="743"/>
      <c r="WQF11" s="743"/>
      <c r="WQG11" s="743"/>
      <c r="WQH11" s="743"/>
      <c r="WQI11" s="743"/>
      <c r="WQJ11" s="743"/>
      <c r="WQK11" s="743"/>
      <c r="WQL11" s="743"/>
      <c r="WQM11" s="743"/>
      <c r="WQN11" s="743"/>
      <c r="WQO11" s="743"/>
      <c r="WQP11" s="743"/>
      <c r="WQQ11" s="743"/>
      <c r="WQR11" s="743"/>
      <c r="WQS11" s="743"/>
      <c r="WQT11" s="743"/>
      <c r="WQU11" s="743"/>
      <c r="WQV11" s="743"/>
      <c r="WQW11" s="743"/>
      <c r="WQX11" s="743"/>
      <c r="WQY11" s="743"/>
      <c r="WQZ11" s="743"/>
      <c r="WRA11" s="743"/>
      <c r="WRB11" s="743"/>
      <c r="WRC11" s="743"/>
      <c r="WRD11" s="743"/>
      <c r="WRE11" s="743"/>
      <c r="WRF11" s="743"/>
      <c r="WRG11" s="743"/>
      <c r="WRH11" s="743"/>
      <c r="WRI11" s="743"/>
      <c r="WRJ11" s="743"/>
      <c r="WRK11" s="743"/>
      <c r="WRL11" s="743"/>
      <c r="WRM11" s="743"/>
      <c r="WRN11" s="743"/>
      <c r="WRO11" s="743"/>
      <c r="WRP11" s="743"/>
      <c r="WRQ11" s="743"/>
      <c r="WRR11" s="743"/>
      <c r="WRS11" s="743"/>
      <c r="WRT11" s="743"/>
      <c r="WRU11" s="743"/>
      <c r="WRV11" s="743"/>
      <c r="WRW11" s="743"/>
      <c r="WRX11" s="743"/>
      <c r="WRY11" s="743"/>
      <c r="WRZ11" s="743"/>
      <c r="WSA11" s="743"/>
      <c r="WSB11" s="743"/>
      <c r="WSC11" s="743"/>
      <c r="WSD11" s="743"/>
      <c r="WSE11" s="743"/>
      <c r="WSF11" s="743"/>
      <c r="WSG11" s="743"/>
      <c r="WSH11" s="743"/>
      <c r="WSI11" s="743"/>
      <c r="WSJ11" s="743"/>
      <c r="WSK11" s="743"/>
      <c r="WSL11" s="743"/>
      <c r="WSM11" s="743"/>
      <c r="WSN11" s="743"/>
      <c r="WSO11" s="743"/>
      <c r="WSP11" s="743"/>
      <c r="WSQ11" s="743"/>
      <c r="WSR11" s="743"/>
      <c r="WSS11" s="743"/>
      <c r="WST11" s="743"/>
      <c r="WSU11" s="743"/>
      <c r="WSV11" s="743"/>
      <c r="WSW11" s="743"/>
      <c r="WSX11" s="743"/>
      <c r="WSY11" s="743"/>
      <c r="WSZ11" s="743"/>
      <c r="WTA11" s="743"/>
      <c r="WTB11" s="743"/>
      <c r="WTC11" s="743"/>
      <c r="WTD11" s="743"/>
      <c r="WTE11" s="743"/>
      <c r="WTF11" s="743"/>
      <c r="WTG11" s="743"/>
      <c r="WTH11" s="743"/>
      <c r="WTI11" s="743"/>
      <c r="WTJ11" s="743"/>
      <c r="WTK11" s="743"/>
      <c r="WTL11" s="743"/>
      <c r="WTM11" s="743"/>
      <c r="WTN11" s="743"/>
      <c r="WTO11" s="743"/>
      <c r="WTP11" s="743"/>
      <c r="WTQ11" s="743"/>
      <c r="WTR11" s="743"/>
      <c r="WTS11" s="743"/>
      <c r="WTT11" s="743"/>
      <c r="WTU11" s="743"/>
      <c r="WTV11" s="743"/>
      <c r="WTW11" s="743"/>
      <c r="WTX11" s="743"/>
      <c r="WTY11" s="743"/>
      <c r="WTZ11" s="743"/>
      <c r="WUA11" s="743"/>
      <c r="WUB11" s="743"/>
      <c r="WUC11" s="743"/>
      <c r="WUD11" s="743"/>
      <c r="WUE11" s="743"/>
      <c r="WUF11" s="743"/>
      <c r="WUG11" s="743"/>
      <c r="WUH11" s="743"/>
      <c r="WUI11" s="743"/>
      <c r="WUJ11" s="743"/>
      <c r="WUK11" s="743"/>
      <c r="WUL11" s="743"/>
      <c r="WUM11" s="743"/>
      <c r="WUN11" s="743"/>
      <c r="WUO11" s="743"/>
      <c r="WUP11" s="743"/>
      <c r="WUQ11" s="743"/>
      <c r="WUR11" s="743"/>
      <c r="WUS11" s="743"/>
      <c r="WUT11" s="743"/>
      <c r="WUU11" s="743"/>
      <c r="WUV11" s="743"/>
      <c r="WUW11" s="743"/>
      <c r="WUX11" s="743"/>
      <c r="WUY11" s="743"/>
      <c r="WUZ11" s="743"/>
      <c r="WVA11" s="743"/>
      <c r="WVB11" s="743"/>
      <c r="WVC11" s="743"/>
      <c r="WVD11" s="743"/>
      <c r="WVE11" s="743"/>
      <c r="WVF11" s="743"/>
      <c r="WVG11" s="743"/>
      <c r="WVH11" s="743"/>
      <c r="WVI11" s="743"/>
      <c r="WVJ11" s="743"/>
      <c r="WVK11" s="743"/>
      <c r="WVL11" s="743"/>
      <c r="WVM11" s="743"/>
      <c r="WVN11" s="743"/>
      <c r="WVO11" s="743"/>
      <c r="WVP11" s="743"/>
      <c r="WVQ11" s="743"/>
      <c r="WVR11" s="743"/>
      <c r="WVS11" s="743"/>
      <c r="WVT11" s="743"/>
      <c r="WVU11" s="743"/>
      <c r="WVV11" s="743"/>
      <c r="WVW11" s="743"/>
      <c r="WVX11" s="743"/>
      <c r="WVY11" s="743"/>
      <c r="WVZ11" s="743"/>
      <c r="WWA11" s="743"/>
      <c r="WWB11" s="743"/>
      <c r="WWC11" s="743"/>
      <c r="WWD11" s="743"/>
      <c r="WWE11" s="743"/>
      <c r="WWF11" s="743"/>
      <c r="WWG11" s="743"/>
      <c r="WWH11" s="743"/>
      <c r="WWI11" s="743"/>
      <c r="WWJ11" s="743"/>
      <c r="WWK11" s="743"/>
      <c r="WWL11" s="743"/>
      <c r="WWM11" s="743"/>
      <c r="WWN11" s="743"/>
      <c r="WWO11" s="743"/>
      <c r="WWP11" s="743"/>
      <c r="WWQ11" s="743"/>
      <c r="WWR11" s="743"/>
      <c r="WWS11" s="743"/>
      <c r="WWT11" s="743"/>
      <c r="WWU11" s="743"/>
      <c r="WWV11" s="743"/>
      <c r="WWW11" s="743"/>
      <c r="WWX11" s="743"/>
      <c r="WWY11" s="743"/>
      <c r="WWZ11" s="743"/>
      <c r="WXA11" s="743"/>
      <c r="WXB11" s="743"/>
      <c r="WXC11" s="743"/>
      <c r="WXD11" s="743"/>
      <c r="WXE11" s="743"/>
      <c r="WXF11" s="743"/>
      <c r="WXG11" s="743"/>
      <c r="WXH11" s="743"/>
      <c r="WXI11" s="743"/>
      <c r="WXJ11" s="743"/>
      <c r="WXK11" s="743"/>
      <c r="WXL11" s="743"/>
      <c r="WXM11" s="743"/>
      <c r="WXN11" s="743"/>
      <c r="WXO11" s="743"/>
      <c r="WXP11" s="743"/>
      <c r="WXQ11" s="743"/>
      <c r="WXR11" s="743"/>
      <c r="WXS11" s="743"/>
      <c r="WXT11" s="743"/>
      <c r="WXU11" s="743"/>
      <c r="WXV11" s="743"/>
      <c r="WXW11" s="743"/>
      <c r="WXX11" s="743"/>
      <c r="WXY11" s="743"/>
      <c r="WXZ11" s="743"/>
      <c r="WYA11" s="743"/>
      <c r="WYB11" s="743"/>
      <c r="WYC11" s="743"/>
      <c r="WYD11" s="743"/>
      <c r="WYE11" s="743"/>
      <c r="WYF11" s="743"/>
      <c r="WYG11" s="743"/>
      <c r="WYH11" s="743"/>
      <c r="WYI11" s="743"/>
      <c r="WYJ11" s="743"/>
      <c r="WYK11" s="743"/>
      <c r="WYL11" s="743"/>
      <c r="WYM11" s="743"/>
      <c r="WYN11" s="743"/>
      <c r="WYO11" s="743"/>
      <c r="WYP11" s="743"/>
      <c r="WYQ11" s="743"/>
      <c r="WYR11" s="743"/>
      <c r="WYS11" s="743"/>
      <c r="WYT11" s="743"/>
      <c r="WYU11" s="743"/>
      <c r="WYV11" s="743"/>
      <c r="WYW11" s="743"/>
      <c r="WYX11" s="743"/>
      <c r="WYY11" s="743"/>
      <c r="WYZ11" s="743"/>
      <c r="WZA11" s="743"/>
      <c r="WZB11" s="743"/>
      <c r="WZC11" s="743"/>
      <c r="WZD11" s="743"/>
      <c r="WZE11" s="743"/>
      <c r="WZF11" s="743"/>
      <c r="WZG11" s="743"/>
      <c r="WZH11" s="743"/>
      <c r="WZI11" s="743"/>
      <c r="WZJ11" s="743"/>
      <c r="WZK11" s="743"/>
      <c r="WZL11" s="743"/>
      <c r="WZM11" s="743"/>
      <c r="WZN11" s="743"/>
      <c r="WZO11" s="743"/>
      <c r="WZP11" s="743"/>
      <c r="WZQ11" s="743"/>
      <c r="WZR11" s="743"/>
      <c r="WZS11" s="743"/>
      <c r="WZT11" s="743"/>
      <c r="WZU11" s="743"/>
      <c r="WZV11" s="743"/>
      <c r="WZW11" s="743"/>
      <c r="WZX11" s="743"/>
      <c r="WZY11" s="743"/>
      <c r="WZZ11" s="743"/>
      <c r="XAA11" s="743"/>
      <c r="XAB11" s="743"/>
      <c r="XAC11" s="743"/>
      <c r="XAD11" s="743"/>
      <c r="XAE11" s="743"/>
      <c r="XAF11" s="743"/>
      <c r="XAG11" s="743"/>
      <c r="XAH11" s="743"/>
      <c r="XAI11" s="743"/>
      <c r="XAJ11" s="743"/>
      <c r="XAK11" s="743"/>
      <c r="XAL11" s="743"/>
      <c r="XAM11" s="743"/>
      <c r="XAN11" s="743"/>
      <c r="XAO11" s="743"/>
      <c r="XAP11" s="743"/>
      <c r="XAQ11" s="743"/>
      <c r="XAR11" s="743"/>
      <c r="XAS11" s="743"/>
      <c r="XAT11" s="743"/>
      <c r="XAU11" s="743"/>
      <c r="XAV11" s="743"/>
      <c r="XAW11" s="743"/>
      <c r="XAX11" s="743"/>
      <c r="XAY11" s="743"/>
      <c r="XAZ11" s="743"/>
      <c r="XBA11" s="743"/>
      <c r="XBB11" s="743"/>
      <c r="XBC11" s="743"/>
      <c r="XBD11" s="743"/>
      <c r="XBE11" s="743"/>
      <c r="XBF11" s="743"/>
      <c r="XBG11" s="743"/>
      <c r="XBH11" s="743"/>
      <c r="XBI11" s="743"/>
      <c r="XBJ11" s="743"/>
      <c r="XBK11" s="743"/>
      <c r="XBL11" s="743"/>
      <c r="XBM11" s="743"/>
      <c r="XBN11" s="743"/>
      <c r="XBO11" s="743"/>
      <c r="XBP11" s="743"/>
      <c r="XBQ11" s="743"/>
      <c r="XBR11" s="743"/>
      <c r="XBS11" s="743"/>
      <c r="XBT11" s="743"/>
      <c r="XBU11" s="743"/>
      <c r="XBV11" s="743"/>
      <c r="XBW11" s="743"/>
      <c r="XBX11" s="743"/>
      <c r="XBY11" s="743"/>
      <c r="XBZ11" s="743"/>
      <c r="XCA11" s="743"/>
      <c r="XCB11" s="743"/>
      <c r="XCC11" s="743"/>
      <c r="XCD11" s="743"/>
      <c r="XCE11" s="743"/>
      <c r="XCF11" s="743"/>
      <c r="XCG11" s="743"/>
      <c r="XCH11" s="743"/>
      <c r="XCI11" s="743"/>
      <c r="XCJ11" s="743"/>
      <c r="XCK11" s="743"/>
      <c r="XCL11" s="743"/>
      <c r="XCM11" s="743"/>
      <c r="XCN11" s="743"/>
      <c r="XCO11" s="743"/>
      <c r="XCP11" s="743"/>
      <c r="XCQ11" s="743"/>
      <c r="XCR11" s="743"/>
      <c r="XCS11" s="743"/>
      <c r="XCT11" s="743"/>
      <c r="XCU11" s="743"/>
      <c r="XCV11" s="743"/>
      <c r="XCW11" s="743"/>
      <c r="XCX11" s="743"/>
      <c r="XCY11" s="743"/>
      <c r="XCZ11" s="743"/>
      <c r="XDA11" s="743"/>
      <c r="XDB11" s="743"/>
      <c r="XDC11" s="743"/>
      <c r="XDD11" s="743"/>
      <c r="XDE11" s="743"/>
      <c r="XDF11" s="743"/>
      <c r="XDG11" s="743"/>
      <c r="XDH11" s="743"/>
      <c r="XDI11" s="743"/>
      <c r="XDJ11" s="743"/>
      <c r="XDK11" s="743"/>
      <c r="XDL11" s="743"/>
      <c r="XDM11" s="743"/>
      <c r="XDN11" s="743"/>
      <c r="XDO11" s="743"/>
      <c r="XDP11" s="743"/>
      <c r="XDQ11" s="743"/>
      <c r="XDR11" s="743"/>
      <c r="XDS11" s="743"/>
      <c r="XDT11" s="743"/>
      <c r="XDU11" s="743"/>
      <c r="XDV11" s="743"/>
      <c r="XDW11" s="743"/>
      <c r="XDX11" s="743"/>
      <c r="XDY11" s="743"/>
      <c r="XDZ11" s="743"/>
      <c r="XEA11" s="743"/>
      <c r="XEB11" s="743"/>
      <c r="XEC11" s="743"/>
      <c r="XED11" s="743"/>
      <c r="XEE11" s="743"/>
      <c r="XEF11" s="743"/>
      <c r="XEG11" s="743"/>
      <c r="XEH11" s="743"/>
      <c r="XEI11" s="743"/>
      <c r="XEJ11" s="743"/>
      <c r="XEK11" s="743"/>
      <c r="XEL11" s="743"/>
      <c r="XEM11" s="743"/>
      <c r="XEN11" s="743"/>
      <c r="XEO11" s="743"/>
      <c r="XEP11" s="743"/>
      <c r="XEQ11" s="743"/>
      <c r="XER11" s="743"/>
      <c r="XES11" s="743"/>
      <c r="XET11" s="743"/>
      <c r="XEU11" s="743"/>
      <c r="XEV11" s="743"/>
      <c r="XEW11" s="743"/>
      <c r="XEX11" s="743"/>
      <c r="XEY11" s="743"/>
      <c r="XEZ11" s="743"/>
      <c r="XFA11" s="743"/>
      <c r="XFB11" s="743"/>
    </row>
    <row r="12" spans="1:16382" ht="15" customHeight="1" x14ac:dyDescent="0.25">
      <c r="A12" s="42" t="s">
        <v>113</v>
      </c>
      <c r="B12" s="42">
        <v>0</v>
      </c>
      <c r="C12" s="42">
        <v>0</v>
      </c>
      <c r="D12" s="42"/>
      <c r="E12" s="743"/>
      <c r="F12" s="743"/>
      <c r="G12" s="743"/>
      <c r="H12" s="743"/>
      <c r="I12" s="743"/>
      <c r="J12" s="743"/>
      <c r="K12" s="743"/>
      <c r="L12" s="743"/>
      <c r="M12" s="743"/>
      <c r="N12" s="743"/>
      <c r="O12" s="743"/>
      <c r="P12" s="743"/>
      <c r="Q12" s="743"/>
      <c r="R12" s="743"/>
      <c r="S12" s="743"/>
      <c r="T12" s="743"/>
      <c r="U12" s="743"/>
      <c r="V12" s="743"/>
      <c r="W12" s="743"/>
      <c r="X12" s="743"/>
      <c r="Y12" s="743"/>
      <c r="Z12" s="743"/>
      <c r="AA12" s="743"/>
      <c r="AB12" s="743"/>
      <c r="AC12" s="743"/>
      <c r="AD12" s="743"/>
      <c r="AE12" s="743"/>
      <c r="AF12" s="743"/>
      <c r="AG12" s="743"/>
      <c r="AH12" s="743"/>
      <c r="AI12" s="743"/>
      <c r="AJ12" s="743"/>
      <c r="AK12" s="743"/>
      <c r="AL12" s="743"/>
      <c r="AM12" s="743"/>
      <c r="AN12" s="743"/>
      <c r="AO12" s="743"/>
      <c r="AP12" s="743"/>
      <c r="AQ12" s="743"/>
      <c r="AR12" s="743"/>
      <c r="AS12" s="743"/>
      <c r="AT12" s="743"/>
      <c r="AU12" s="743"/>
      <c r="AV12" s="743"/>
      <c r="AW12" s="743"/>
      <c r="AX12" s="743"/>
      <c r="AY12" s="743"/>
      <c r="AZ12" s="743"/>
      <c r="BA12" s="743"/>
      <c r="BB12" s="743"/>
      <c r="BC12" s="743"/>
      <c r="BD12" s="743"/>
      <c r="BE12" s="743"/>
      <c r="BF12" s="743"/>
      <c r="BG12" s="743"/>
      <c r="BH12" s="743"/>
      <c r="BI12" s="743"/>
      <c r="BJ12" s="743"/>
      <c r="BK12" s="743"/>
      <c r="BL12" s="743"/>
      <c r="BM12" s="743"/>
      <c r="BN12" s="743"/>
      <c r="BO12" s="743"/>
      <c r="BP12" s="743"/>
      <c r="BQ12" s="743"/>
      <c r="BR12" s="743"/>
      <c r="BS12" s="743"/>
      <c r="BT12" s="743"/>
      <c r="BU12" s="743"/>
      <c r="BV12" s="743"/>
      <c r="BW12" s="743"/>
      <c r="BX12" s="743"/>
      <c r="BY12" s="743"/>
      <c r="BZ12" s="743"/>
      <c r="CA12" s="743"/>
      <c r="CB12" s="743"/>
      <c r="CC12" s="743"/>
      <c r="CD12" s="743"/>
      <c r="CE12" s="743"/>
      <c r="CF12" s="743"/>
      <c r="CG12" s="743"/>
      <c r="CH12" s="743"/>
      <c r="CI12" s="743"/>
      <c r="CJ12" s="743"/>
      <c r="CK12" s="743"/>
      <c r="CL12" s="743"/>
      <c r="CM12" s="743"/>
      <c r="CN12" s="743"/>
      <c r="CO12" s="743"/>
      <c r="CP12" s="743"/>
      <c r="CQ12" s="743"/>
      <c r="CR12" s="743"/>
      <c r="CS12" s="743"/>
      <c r="CT12" s="743"/>
      <c r="CU12" s="743"/>
      <c r="CV12" s="743"/>
      <c r="CW12" s="743"/>
      <c r="CX12" s="743"/>
      <c r="CY12" s="743"/>
      <c r="CZ12" s="743"/>
      <c r="DA12" s="743"/>
      <c r="DB12" s="743"/>
      <c r="DC12" s="743"/>
      <c r="DD12" s="743"/>
      <c r="DE12" s="743"/>
      <c r="DF12" s="743"/>
      <c r="DG12" s="743"/>
      <c r="DH12" s="743"/>
      <c r="DI12" s="743"/>
      <c r="DJ12" s="743"/>
      <c r="DK12" s="743"/>
      <c r="DL12" s="743"/>
      <c r="DM12" s="743"/>
      <c r="DN12" s="743"/>
      <c r="DO12" s="743"/>
      <c r="DP12" s="743"/>
      <c r="DQ12" s="743"/>
      <c r="DR12" s="743"/>
      <c r="DS12" s="743"/>
      <c r="DT12" s="743"/>
      <c r="DU12" s="743"/>
      <c r="DV12" s="743"/>
      <c r="DW12" s="743"/>
      <c r="DX12" s="743"/>
      <c r="DY12" s="743"/>
      <c r="DZ12" s="743"/>
      <c r="EA12" s="743"/>
      <c r="EB12" s="743"/>
      <c r="EC12" s="743"/>
      <c r="ED12" s="743"/>
      <c r="EE12" s="743"/>
      <c r="EF12" s="743"/>
      <c r="EG12" s="743"/>
      <c r="EH12" s="743"/>
      <c r="EI12" s="743"/>
      <c r="EJ12" s="743"/>
      <c r="EK12" s="743"/>
      <c r="EL12" s="743"/>
      <c r="EM12" s="743"/>
      <c r="EN12" s="743"/>
      <c r="EO12" s="743"/>
      <c r="EP12" s="743"/>
      <c r="EQ12" s="743"/>
      <c r="ER12" s="743"/>
      <c r="ES12" s="743"/>
      <c r="ET12" s="743"/>
      <c r="EU12" s="743"/>
      <c r="EV12" s="743"/>
      <c r="EW12" s="743"/>
      <c r="EX12" s="743"/>
      <c r="EY12" s="743"/>
      <c r="EZ12" s="743"/>
      <c r="FA12" s="743"/>
      <c r="FB12" s="743"/>
      <c r="FC12" s="743"/>
      <c r="FD12" s="743"/>
      <c r="FE12" s="743"/>
      <c r="FF12" s="743"/>
      <c r="FG12" s="743"/>
      <c r="FH12" s="743"/>
      <c r="FI12" s="743"/>
      <c r="FJ12" s="743"/>
      <c r="FK12" s="743"/>
      <c r="FL12" s="743"/>
      <c r="FM12" s="743"/>
      <c r="FN12" s="743"/>
      <c r="FO12" s="743"/>
      <c r="FP12" s="743"/>
      <c r="FQ12" s="743"/>
      <c r="FR12" s="743"/>
      <c r="FS12" s="743"/>
      <c r="FT12" s="743"/>
      <c r="FU12" s="743"/>
      <c r="FV12" s="743"/>
      <c r="FW12" s="743"/>
      <c r="FX12" s="743"/>
      <c r="FY12" s="743"/>
      <c r="FZ12" s="743"/>
      <c r="GA12" s="743"/>
      <c r="GB12" s="743"/>
      <c r="GC12" s="743"/>
      <c r="GD12" s="743"/>
      <c r="GE12" s="743"/>
      <c r="GF12" s="743"/>
      <c r="GG12" s="743"/>
      <c r="GH12" s="743"/>
      <c r="GI12" s="743"/>
      <c r="GJ12" s="743"/>
      <c r="GK12" s="743"/>
      <c r="GL12" s="743"/>
      <c r="GM12" s="743"/>
      <c r="GN12" s="743"/>
      <c r="GO12" s="743"/>
      <c r="GP12" s="743"/>
      <c r="GQ12" s="743"/>
      <c r="GR12" s="743"/>
      <c r="GS12" s="743"/>
      <c r="GT12" s="743"/>
      <c r="GU12" s="743"/>
      <c r="GV12" s="743"/>
      <c r="GW12" s="743"/>
      <c r="GX12" s="743"/>
      <c r="GY12" s="743"/>
      <c r="GZ12" s="743"/>
      <c r="HA12" s="743"/>
      <c r="HB12" s="743"/>
      <c r="HC12" s="743"/>
      <c r="HD12" s="743"/>
      <c r="HE12" s="743"/>
      <c r="HF12" s="743"/>
      <c r="HG12" s="743"/>
      <c r="HH12" s="743"/>
      <c r="HI12" s="743"/>
      <c r="HJ12" s="743"/>
      <c r="HK12" s="743"/>
      <c r="HL12" s="743"/>
      <c r="HM12" s="743"/>
      <c r="HN12" s="743"/>
      <c r="HO12" s="743"/>
      <c r="HP12" s="743"/>
      <c r="HQ12" s="743"/>
      <c r="HR12" s="743"/>
      <c r="HS12" s="743"/>
      <c r="HT12" s="743"/>
      <c r="HU12" s="743"/>
      <c r="HV12" s="743"/>
      <c r="HW12" s="743"/>
      <c r="HX12" s="743"/>
      <c r="HY12" s="743"/>
      <c r="HZ12" s="743"/>
      <c r="IA12" s="743"/>
      <c r="IB12" s="743"/>
      <c r="IC12" s="743"/>
      <c r="ID12" s="743"/>
      <c r="IE12" s="743"/>
      <c r="IF12" s="743"/>
      <c r="IG12" s="743"/>
      <c r="IH12" s="743"/>
      <c r="II12" s="743"/>
      <c r="IJ12" s="743"/>
      <c r="IK12" s="743"/>
      <c r="IL12" s="743"/>
      <c r="IM12" s="743"/>
      <c r="IN12" s="743"/>
      <c r="IO12" s="743"/>
      <c r="IP12" s="743"/>
      <c r="IQ12" s="743"/>
      <c r="IR12" s="743"/>
      <c r="IS12" s="743"/>
      <c r="IT12" s="743"/>
      <c r="IU12" s="743"/>
      <c r="IV12" s="743"/>
      <c r="IW12" s="743"/>
      <c r="IX12" s="743"/>
      <c r="IY12" s="743"/>
      <c r="IZ12" s="743"/>
      <c r="JA12" s="743"/>
      <c r="JB12" s="743"/>
      <c r="JC12" s="743"/>
      <c r="JD12" s="743"/>
      <c r="JE12" s="743"/>
      <c r="JF12" s="743"/>
      <c r="JG12" s="743"/>
      <c r="JH12" s="743"/>
      <c r="JI12" s="743"/>
      <c r="JJ12" s="743"/>
      <c r="JK12" s="743"/>
      <c r="JL12" s="743"/>
      <c r="JM12" s="743"/>
      <c r="JN12" s="743"/>
      <c r="JO12" s="743"/>
      <c r="JP12" s="743"/>
      <c r="JQ12" s="743"/>
      <c r="JR12" s="743"/>
      <c r="JS12" s="743"/>
      <c r="JT12" s="743"/>
      <c r="JU12" s="743"/>
      <c r="JV12" s="743"/>
      <c r="JW12" s="743"/>
      <c r="JX12" s="743"/>
      <c r="JY12" s="743"/>
      <c r="JZ12" s="743"/>
      <c r="KA12" s="743"/>
      <c r="KB12" s="743"/>
      <c r="KC12" s="743"/>
      <c r="KD12" s="743"/>
      <c r="KE12" s="743"/>
      <c r="KF12" s="743"/>
      <c r="KG12" s="743"/>
      <c r="KH12" s="743"/>
      <c r="KI12" s="743"/>
      <c r="KJ12" s="743"/>
      <c r="KK12" s="743"/>
      <c r="KL12" s="743"/>
      <c r="KM12" s="743"/>
      <c r="KN12" s="743"/>
      <c r="KO12" s="743"/>
      <c r="KP12" s="743"/>
      <c r="KQ12" s="743"/>
      <c r="KR12" s="743"/>
      <c r="KS12" s="743"/>
      <c r="KT12" s="743"/>
      <c r="KU12" s="743"/>
      <c r="KV12" s="743"/>
      <c r="KW12" s="743"/>
      <c r="KX12" s="743"/>
      <c r="KY12" s="743"/>
      <c r="KZ12" s="743"/>
      <c r="LA12" s="743"/>
      <c r="LB12" s="743"/>
      <c r="LC12" s="743"/>
      <c r="LD12" s="743"/>
      <c r="LE12" s="743"/>
      <c r="LF12" s="743"/>
      <c r="LG12" s="743"/>
      <c r="LH12" s="743"/>
      <c r="LI12" s="743"/>
      <c r="LJ12" s="743"/>
      <c r="LK12" s="743"/>
      <c r="LL12" s="743"/>
      <c r="LM12" s="743"/>
      <c r="LN12" s="743"/>
      <c r="LO12" s="743"/>
      <c r="LP12" s="743"/>
      <c r="LQ12" s="743"/>
      <c r="LR12" s="743"/>
      <c r="LS12" s="743"/>
      <c r="LT12" s="743"/>
      <c r="LU12" s="743"/>
      <c r="LV12" s="743"/>
      <c r="LW12" s="743"/>
      <c r="LX12" s="743"/>
      <c r="LY12" s="743"/>
      <c r="LZ12" s="743"/>
      <c r="MA12" s="743"/>
      <c r="MB12" s="743"/>
      <c r="MC12" s="743"/>
      <c r="MD12" s="743"/>
      <c r="ME12" s="743"/>
      <c r="MF12" s="743"/>
      <c r="MG12" s="743"/>
      <c r="MH12" s="743"/>
      <c r="MI12" s="743"/>
      <c r="MJ12" s="743"/>
      <c r="MK12" s="743"/>
      <c r="ML12" s="743"/>
      <c r="MM12" s="743"/>
      <c r="MN12" s="743"/>
      <c r="MO12" s="743"/>
      <c r="MP12" s="743"/>
      <c r="MQ12" s="743"/>
      <c r="MR12" s="743"/>
      <c r="MS12" s="743"/>
      <c r="MT12" s="743"/>
      <c r="MU12" s="743"/>
      <c r="MV12" s="743"/>
      <c r="MW12" s="743"/>
      <c r="MX12" s="743"/>
      <c r="MY12" s="743"/>
      <c r="MZ12" s="743"/>
      <c r="NA12" s="743"/>
      <c r="NB12" s="743"/>
      <c r="NC12" s="743"/>
      <c r="ND12" s="743"/>
      <c r="NE12" s="743"/>
      <c r="NF12" s="743"/>
      <c r="NG12" s="743"/>
      <c r="NH12" s="743"/>
      <c r="NI12" s="743"/>
      <c r="NJ12" s="743"/>
      <c r="NK12" s="743"/>
      <c r="NL12" s="743"/>
      <c r="NM12" s="743"/>
      <c r="NN12" s="743"/>
      <c r="NO12" s="743"/>
      <c r="NP12" s="743"/>
      <c r="NQ12" s="743"/>
      <c r="NR12" s="743"/>
      <c r="NS12" s="743"/>
      <c r="NT12" s="743"/>
      <c r="NU12" s="743"/>
      <c r="NV12" s="743"/>
      <c r="NW12" s="743"/>
      <c r="NX12" s="743"/>
      <c r="NY12" s="743"/>
      <c r="NZ12" s="743"/>
      <c r="OA12" s="743"/>
      <c r="OB12" s="743"/>
      <c r="OC12" s="743"/>
      <c r="OD12" s="743"/>
      <c r="OE12" s="743"/>
      <c r="OF12" s="743"/>
      <c r="OG12" s="743"/>
      <c r="OH12" s="743"/>
      <c r="OI12" s="743"/>
      <c r="OJ12" s="743"/>
      <c r="OK12" s="743"/>
      <c r="OL12" s="743"/>
      <c r="OM12" s="743"/>
      <c r="ON12" s="743"/>
      <c r="OO12" s="743"/>
      <c r="OP12" s="743"/>
      <c r="OQ12" s="743"/>
      <c r="OR12" s="743"/>
      <c r="OS12" s="743"/>
      <c r="OT12" s="743"/>
      <c r="OU12" s="743"/>
      <c r="OV12" s="743"/>
      <c r="OW12" s="743"/>
      <c r="OX12" s="743"/>
      <c r="OY12" s="743"/>
      <c r="OZ12" s="743"/>
      <c r="PA12" s="743"/>
      <c r="PB12" s="743"/>
      <c r="PC12" s="743"/>
      <c r="PD12" s="743"/>
      <c r="PE12" s="743"/>
      <c r="PF12" s="743"/>
      <c r="PG12" s="743"/>
      <c r="PH12" s="743"/>
      <c r="PI12" s="743"/>
      <c r="PJ12" s="743"/>
      <c r="PK12" s="743"/>
      <c r="PL12" s="743"/>
      <c r="PM12" s="743"/>
      <c r="PN12" s="743"/>
      <c r="PO12" s="743"/>
      <c r="PP12" s="743"/>
      <c r="PQ12" s="743"/>
      <c r="PR12" s="743"/>
      <c r="PS12" s="743"/>
      <c r="PT12" s="743"/>
      <c r="PU12" s="743"/>
      <c r="PV12" s="743"/>
      <c r="PW12" s="743"/>
      <c r="PX12" s="743"/>
      <c r="PY12" s="743"/>
      <c r="PZ12" s="743"/>
      <c r="QA12" s="743"/>
      <c r="QB12" s="743"/>
      <c r="QC12" s="743"/>
      <c r="QD12" s="743"/>
      <c r="QE12" s="743"/>
      <c r="QF12" s="743"/>
      <c r="QG12" s="743"/>
      <c r="QH12" s="743"/>
      <c r="QI12" s="743"/>
      <c r="QJ12" s="743"/>
      <c r="QK12" s="743"/>
      <c r="QL12" s="743"/>
      <c r="QM12" s="743"/>
      <c r="QN12" s="743"/>
      <c r="QO12" s="743"/>
      <c r="QP12" s="743"/>
      <c r="QQ12" s="743"/>
      <c r="QR12" s="743"/>
      <c r="QS12" s="743"/>
      <c r="QT12" s="743"/>
      <c r="QU12" s="743"/>
      <c r="QV12" s="743"/>
      <c r="QW12" s="743"/>
      <c r="QX12" s="743"/>
      <c r="QY12" s="743"/>
      <c r="QZ12" s="743"/>
      <c r="RA12" s="743"/>
      <c r="RB12" s="743"/>
      <c r="RC12" s="743"/>
      <c r="RD12" s="743"/>
      <c r="RE12" s="743"/>
      <c r="RF12" s="743"/>
      <c r="RG12" s="743"/>
      <c r="RH12" s="743"/>
      <c r="RI12" s="743"/>
      <c r="RJ12" s="743"/>
      <c r="RK12" s="743"/>
      <c r="RL12" s="743"/>
      <c r="RM12" s="743"/>
      <c r="RN12" s="743"/>
      <c r="RO12" s="743"/>
      <c r="RP12" s="743"/>
      <c r="RQ12" s="743"/>
      <c r="RR12" s="743"/>
      <c r="RS12" s="743"/>
      <c r="RT12" s="743"/>
      <c r="RU12" s="743"/>
      <c r="RV12" s="743"/>
      <c r="RW12" s="743"/>
      <c r="RX12" s="743"/>
      <c r="RY12" s="743"/>
      <c r="RZ12" s="743"/>
      <c r="SA12" s="743"/>
      <c r="SB12" s="743"/>
      <c r="SC12" s="743"/>
      <c r="SD12" s="743"/>
      <c r="SE12" s="743"/>
      <c r="SF12" s="743"/>
      <c r="SG12" s="743"/>
      <c r="SH12" s="743"/>
      <c r="SI12" s="743"/>
      <c r="SJ12" s="743"/>
      <c r="SK12" s="743"/>
      <c r="SL12" s="743"/>
      <c r="SM12" s="743"/>
      <c r="SN12" s="743"/>
      <c r="SO12" s="743"/>
      <c r="SP12" s="743"/>
      <c r="SQ12" s="743"/>
      <c r="SR12" s="743"/>
      <c r="SS12" s="743"/>
      <c r="ST12" s="743"/>
      <c r="SU12" s="743"/>
      <c r="SV12" s="743"/>
      <c r="SW12" s="743"/>
      <c r="SX12" s="743"/>
      <c r="SY12" s="743"/>
      <c r="SZ12" s="743"/>
      <c r="TA12" s="743"/>
      <c r="TB12" s="743"/>
      <c r="TC12" s="743"/>
      <c r="TD12" s="743"/>
      <c r="TE12" s="743"/>
      <c r="TF12" s="743"/>
      <c r="TG12" s="743"/>
      <c r="TH12" s="743"/>
      <c r="TI12" s="743"/>
      <c r="TJ12" s="743"/>
      <c r="TK12" s="743"/>
      <c r="TL12" s="743"/>
      <c r="TM12" s="743"/>
      <c r="TN12" s="743"/>
      <c r="TO12" s="743"/>
      <c r="TP12" s="743"/>
      <c r="TQ12" s="743"/>
      <c r="TR12" s="743"/>
      <c r="TS12" s="743"/>
      <c r="TT12" s="743"/>
      <c r="TU12" s="743"/>
      <c r="TV12" s="743"/>
      <c r="TW12" s="743"/>
      <c r="TX12" s="743"/>
      <c r="TY12" s="743"/>
      <c r="TZ12" s="743"/>
      <c r="UA12" s="743"/>
      <c r="UB12" s="743"/>
      <c r="UC12" s="743"/>
      <c r="UD12" s="743"/>
      <c r="UE12" s="743"/>
      <c r="UF12" s="743"/>
      <c r="UG12" s="743"/>
      <c r="UH12" s="743"/>
      <c r="UI12" s="743"/>
      <c r="UJ12" s="743"/>
      <c r="UK12" s="743"/>
      <c r="UL12" s="743"/>
      <c r="UM12" s="743"/>
      <c r="UN12" s="743"/>
      <c r="UO12" s="743"/>
      <c r="UP12" s="743"/>
      <c r="UQ12" s="743"/>
      <c r="UR12" s="743"/>
      <c r="US12" s="743"/>
      <c r="UT12" s="743"/>
      <c r="UU12" s="743"/>
      <c r="UV12" s="743"/>
      <c r="UW12" s="743"/>
      <c r="UX12" s="743"/>
      <c r="UY12" s="743"/>
      <c r="UZ12" s="743"/>
      <c r="VA12" s="743"/>
      <c r="VB12" s="743"/>
      <c r="VC12" s="743"/>
      <c r="VD12" s="743"/>
      <c r="VE12" s="743"/>
      <c r="VF12" s="743"/>
      <c r="VG12" s="743"/>
      <c r="VH12" s="743"/>
      <c r="VI12" s="743"/>
      <c r="VJ12" s="743"/>
      <c r="VK12" s="743"/>
      <c r="VL12" s="743"/>
      <c r="VM12" s="743"/>
      <c r="VN12" s="743"/>
      <c r="VO12" s="743"/>
      <c r="VP12" s="743"/>
      <c r="VQ12" s="743"/>
      <c r="VR12" s="743"/>
      <c r="VS12" s="743"/>
      <c r="VT12" s="743"/>
      <c r="VU12" s="743"/>
      <c r="VV12" s="743"/>
      <c r="VW12" s="743"/>
      <c r="VX12" s="743"/>
      <c r="VY12" s="743"/>
      <c r="VZ12" s="743"/>
      <c r="WA12" s="743"/>
      <c r="WB12" s="743"/>
      <c r="WC12" s="743"/>
      <c r="WD12" s="743"/>
      <c r="WE12" s="743"/>
      <c r="WF12" s="743"/>
      <c r="WG12" s="743"/>
      <c r="WH12" s="743"/>
      <c r="WI12" s="743"/>
      <c r="WJ12" s="743"/>
      <c r="WK12" s="743"/>
      <c r="WL12" s="743"/>
      <c r="WM12" s="743"/>
      <c r="WN12" s="743"/>
      <c r="WO12" s="743"/>
      <c r="WP12" s="743"/>
      <c r="WQ12" s="743"/>
      <c r="WR12" s="743"/>
      <c r="WS12" s="743"/>
      <c r="WT12" s="743"/>
      <c r="WU12" s="743"/>
      <c r="WV12" s="743"/>
      <c r="WW12" s="743"/>
      <c r="WX12" s="743"/>
      <c r="WY12" s="743"/>
      <c r="WZ12" s="743"/>
      <c r="XA12" s="743"/>
      <c r="XB12" s="743"/>
      <c r="XC12" s="743"/>
      <c r="XD12" s="743"/>
      <c r="XE12" s="743"/>
      <c r="XF12" s="743"/>
      <c r="XG12" s="743"/>
      <c r="XH12" s="743"/>
      <c r="XI12" s="743"/>
      <c r="XJ12" s="743"/>
      <c r="XK12" s="743"/>
      <c r="XL12" s="743"/>
      <c r="XM12" s="743"/>
      <c r="XN12" s="743"/>
      <c r="XO12" s="743"/>
      <c r="XP12" s="743"/>
      <c r="XQ12" s="743"/>
      <c r="XR12" s="743"/>
      <c r="XS12" s="743"/>
      <c r="XT12" s="743"/>
      <c r="XU12" s="743"/>
      <c r="XV12" s="743"/>
      <c r="XW12" s="743"/>
      <c r="XX12" s="743"/>
      <c r="XY12" s="743"/>
      <c r="XZ12" s="743"/>
      <c r="YA12" s="743"/>
      <c r="YB12" s="743"/>
      <c r="YC12" s="743"/>
      <c r="YD12" s="743"/>
      <c r="YE12" s="743"/>
      <c r="YF12" s="743"/>
      <c r="YG12" s="743"/>
      <c r="YH12" s="743"/>
      <c r="YI12" s="743"/>
      <c r="YJ12" s="743"/>
      <c r="YK12" s="743"/>
      <c r="YL12" s="743"/>
      <c r="YM12" s="743"/>
      <c r="YN12" s="743"/>
      <c r="YO12" s="743"/>
      <c r="YP12" s="743"/>
      <c r="YQ12" s="743"/>
      <c r="YR12" s="743"/>
      <c r="YS12" s="743"/>
      <c r="YT12" s="743"/>
      <c r="YU12" s="743"/>
      <c r="YV12" s="743"/>
      <c r="YW12" s="743"/>
      <c r="YX12" s="743"/>
      <c r="YY12" s="743"/>
      <c r="YZ12" s="743"/>
      <c r="ZA12" s="743"/>
      <c r="ZB12" s="743"/>
      <c r="ZC12" s="743"/>
      <c r="ZD12" s="743"/>
      <c r="ZE12" s="743"/>
      <c r="ZF12" s="743"/>
      <c r="ZG12" s="743"/>
      <c r="ZH12" s="743"/>
      <c r="ZI12" s="743"/>
      <c r="ZJ12" s="743"/>
      <c r="ZK12" s="743"/>
      <c r="ZL12" s="743"/>
      <c r="ZM12" s="743"/>
      <c r="ZN12" s="743"/>
      <c r="ZO12" s="743"/>
      <c r="ZP12" s="743"/>
      <c r="ZQ12" s="743"/>
      <c r="ZR12" s="743"/>
      <c r="ZS12" s="743"/>
      <c r="ZT12" s="743"/>
      <c r="ZU12" s="743"/>
      <c r="ZV12" s="743"/>
      <c r="ZW12" s="743"/>
      <c r="ZX12" s="743"/>
      <c r="ZY12" s="743"/>
      <c r="ZZ12" s="743"/>
      <c r="AAA12" s="743"/>
      <c r="AAB12" s="743"/>
      <c r="AAC12" s="743"/>
      <c r="AAD12" s="743"/>
      <c r="AAE12" s="743"/>
      <c r="AAF12" s="743"/>
      <c r="AAG12" s="743"/>
      <c r="AAH12" s="743"/>
      <c r="AAI12" s="743"/>
      <c r="AAJ12" s="743"/>
      <c r="AAK12" s="743"/>
      <c r="AAL12" s="743"/>
      <c r="AAM12" s="743"/>
      <c r="AAN12" s="743"/>
      <c r="AAO12" s="743"/>
      <c r="AAP12" s="743"/>
      <c r="AAQ12" s="743"/>
      <c r="AAR12" s="743"/>
      <c r="AAS12" s="743"/>
      <c r="AAT12" s="743"/>
      <c r="AAU12" s="743"/>
      <c r="AAV12" s="743"/>
      <c r="AAW12" s="743"/>
      <c r="AAX12" s="743"/>
      <c r="AAY12" s="743"/>
      <c r="AAZ12" s="743"/>
      <c r="ABA12" s="743"/>
      <c r="ABB12" s="743"/>
      <c r="ABC12" s="743"/>
      <c r="ABD12" s="743"/>
      <c r="ABE12" s="743"/>
      <c r="ABF12" s="743"/>
      <c r="ABG12" s="743"/>
      <c r="ABH12" s="743"/>
      <c r="ABI12" s="743"/>
      <c r="ABJ12" s="743"/>
      <c r="ABK12" s="743"/>
      <c r="ABL12" s="743"/>
      <c r="ABM12" s="743"/>
      <c r="ABN12" s="743"/>
      <c r="ABO12" s="743"/>
      <c r="ABP12" s="743"/>
      <c r="ABQ12" s="743"/>
      <c r="ABR12" s="743"/>
      <c r="ABS12" s="743"/>
      <c r="ABT12" s="743"/>
      <c r="ABU12" s="743"/>
      <c r="ABV12" s="743"/>
      <c r="ABW12" s="743"/>
      <c r="ABX12" s="743"/>
      <c r="ABY12" s="743"/>
      <c r="ABZ12" s="743"/>
      <c r="ACA12" s="743"/>
      <c r="ACB12" s="743"/>
      <c r="ACC12" s="743"/>
      <c r="ACD12" s="743"/>
      <c r="ACE12" s="743"/>
      <c r="ACF12" s="743"/>
      <c r="ACG12" s="743"/>
      <c r="ACH12" s="743"/>
      <c r="ACI12" s="743"/>
      <c r="ACJ12" s="743"/>
      <c r="ACK12" s="743"/>
      <c r="ACL12" s="743"/>
      <c r="ACM12" s="743"/>
      <c r="ACN12" s="743"/>
      <c r="ACO12" s="743"/>
      <c r="ACP12" s="743"/>
      <c r="ACQ12" s="743"/>
      <c r="ACR12" s="743"/>
      <c r="ACS12" s="743"/>
      <c r="ACT12" s="743"/>
      <c r="ACU12" s="743"/>
      <c r="ACV12" s="743"/>
      <c r="ACW12" s="743"/>
      <c r="ACX12" s="743"/>
      <c r="ACY12" s="743"/>
      <c r="ACZ12" s="743"/>
      <c r="ADA12" s="743"/>
      <c r="ADB12" s="743"/>
      <c r="ADC12" s="743"/>
      <c r="ADD12" s="743"/>
      <c r="ADE12" s="743"/>
      <c r="ADF12" s="743"/>
      <c r="ADG12" s="743"/>
      <c r="ADH12" s="743"/>
      <c r="ADI12" s="743"/>
      <c r="ADJ12" s="743"/>
      <c r="ADK12" s="743"/>
      <c r="ADL12" s="743"/>
      <c r="ADM12" s="743"/>
      <c r="ADN12" s="743"/>
      <c r="ADO12" s="743"/>
      <c r="ADP12" s="743"/>
      <c r="ADQ12" s="743"/>
      <c r="ADR12" s="743"/>
      <c r="ADS12" s="743"/>
      <c r="ADT12" s="743"/>
      <c r="ADU12" s="743"/>
      <c r="ADV12" s="743"/>
      <c r="ADW12" s="743"/>
      <c r="ADX12" s="743"/>
      <c r="ADY12" s="743"/>
      <c r="ADZ12" s="743"/>
      <c r="AEA12" s="743"/>
      <c r="AEB12" s="743"/>
      <c r="AEC12" s="743"/>
      <c r="AED12" s="743"/>
      <c r="AEE12" s="743"/>
      <c r="AEF12" s="743"/>
      <c r="AEG12" s="743"/>
      <c r="AEH12" s="743"/>
      <c r="AEI12" s="743"/>
      <c r="AEJ12" s="743"/>
      <c r="AEK12" s="743"/>
      <c r="AEL12" s="743"/>
      <c r="AEM12" s="743"/>
      <c r="AEN12" s="743"/>
      <c r="AEO12" s="743"/>
      <c r="AEP12" s="743"/>
      <c r="AEQ12" s="743"/>
      <c r="AER12" s="743"/>
      <c r="AES12" s="743"/>
      <c r="AET12" s="743"/>
      <c r="AEU12" s="743"/>
      <c r="AEV12" s="743"/>
      <c r="AEW12" s="743"/>
      <c r="AEX12" s="743"/>
      <c r="AEY12" s="743"/>
      <c r="AEZ12" s="743"/>
      <c r="AFA12" s="743"/>
      <c r="AFB12" s="743"/>
      <c r="AFC12" s="743"/>
      <c r="AFD12" s="743"/>
      <c r="AFE12" s="743"/>
      <c r="AFF12" s="743"/>
      <c r="AFG12" s="743"/>
      <c r="AFH12" s="743"/>
      <c r="AFI12" s="743"/>
      <c r="AFJ12" s="743"/>
      <c r="AFK12" s="743"/>
      <c r="AFL12" s="743"/>
      <c r="AFM12" s="743"/>
      <c r="AFN12" s="743"/>
      <c r="AFO12" s="743"/>
      <c r="AFP12" s="743"/>
      <c r="AFQ12" s="743"/>
      <c r="AFR12" s="743"/>
      <c r="AFS12" s="743"/>
      <c r="AFT12" s="743"/>
      <c r="AFU12" s="743"/>
      <c r="AFV12" s="743"/>
      <c r="AFW12" s="743"/>
      <c r="AFX12" s="743"/>
      <c r="AFY12" s="743"/>
      <c r="AFZ12" s="743"/>
      <c r="AGA12" s="743"/>
      <c r="AGB12" s="743"/>
      <c r="AGC12" s="743"/>
      <c r="AGD12" s="743"/>
      <c r="AGE12" s="743"/>
      <c r="AGF12" s="743"/>
      <c r="AGG12" s="743"/>
      <c r="AGH12" s="743"/>
      <c r="AGI12" s="743"/>
      <c r="AGJ12" s="743"/>
      <c r="AGK12" s="743"/>
      <c r="AGL12" s="743"/>
      <c r="AGM12" s="743"/>
      <c r="AGN12" s="743"/>
      <c r="AGO12" s="743"/>
      <c r="AGP12" s="743"/>
      <c r="AGQ12" s="743"/>
      <c r="AGR12" s="743"/>
      <c r="AGS12" s="743"/>
      <c r="AGT12" s="743"/>
      <c r="AGU12" s="743"/>
      <c r="AGV12" s="743"/>
      <c r="AGW12" s="743"/>
      <c r="AGX12" s="743"/>
      <c r="AGY12" s="743"/>
      <c r="AGZ12" s="743"/>
      <c r="AHA12" s="743"/>
      <c r="AHB12" s="743"/>
      <c r="AHC12" s="743"/>
      <c r="AHD12" s="743"/>
      <c r="AHE12" s="743"/>
      <c r="AHF12" s="743"/>
      <c r="AHG12" s="743"/>
      <c r="AHH12" s="743"/>
      <c r="AHI12" s="743"/>
      <c r="AHJ12" s="743"/>
      <c r="AHK12" s="743"/>
      <c r="AHL12" s="743"/>
      <c r="AHM12" s="743"/>
      <c r="AHN12" s="743"/>
      <c r="AHO12" s="743"/>
      <c r="AHP12" s="743"/>
      <c r="AHQ12" s="743"/>
      <c r="AHR12" s="743"/>
      <c r="AHS12" s="743"/>
      <c r="AHT12" s="743"/>
      <c r="AHU12" s="743"/>
      <c r="AHV12" s="743"/>
      <c r="AHW12" s="743"/>
      <c r="AHX12" s="743"/>
      <c r="AHY12" s="743"/>
      <c r="AHZ12" s="743"/>
      <c r="AIA12" s="743"/>
      <c r="AIB12" s="743"/>
      <c r="AIC12" s="743"/>
      <c r="AID12" s="743"/>
      <c r="AIE12" s="743"/>
      <c r="AIF12" s="743"/>
      <c r="AIG12" s="743"/>
      <c r="AIH12" s="743"/>
      <c r="AII12" s="743"/>
      <c r="AIJ12" s="743"/>
      <c r="AIK12" s="743"/>
      <c r="AIL12" s="743"/>
      <c r="AIM12" s="743"/>
      <c r="AIN12" s="743"/>
      <c r="AIO12" s="743"/>
      <c r="AIP12" s="743"/>
      <c r="AIQ12" s="743"/>
      <c r="AIR12" s="743"/>
      <c r="AIS12" s="743"/>
      <c r="AIT12" s="743"/>
      <c r="AIU12" s="743"/>
      <c r="AIV12" s="743"/>
      <c r="AIW12" s="743"/>
      <c r="AIX12" s="743"/>
      <c r="AIY12" s="743"/>
      <c r="AIZ12" s="743"/>
      <c r="AJA12" s="743"/>
      <c r="AJB12" s="743"/>
      <c r="AJC12" s="743"/>
      <c r="AJD12" s="743"/>
      <c r="AJE12" s="743"/>
      <c r="AJF12" s="743"/>
      <c r="AJG12" s="743"/>
      <c r="AJH12" s="743"/>
      <c r="AJI12" s="743"/>
      <c r="AJJ12" s="743"/>
      <c r="AJK12" s="743"/>
      <c r="AJL12" s="743"/>
      <c r="AJM12" s="743"/>
      <c r="AJN12" s="743"/>
      <c r="AJO12" s="743"/>
      <c r="AJP12" s="743"/>
      <c r="AJQ12" s="743"/>
      <c r="AJR12" s="743"/>
      <c r="AJS12" s="743"/>
      <c r="AJT12" s="743"/>
      <c r="AJU12" s="743"/>
      <c r="AJV12" s="743"/>
      <c r="AJW12" s="743"/>
      <c r="AJX12" s="743"/>
      <c r="AJY12" s="743"/>
      <c r="AJZ12" s="743"/>
      <c r="AKA12" s="743"/>
      <c r="AKB12" s="743"/>
      <c r="AKC12" s="743"/>
      <c r="AKD12" s="743"/>
      <c r="AKE12" s="743"/>
      <c r="AKF12" s="743"/>
      <c r="AKG12" s="743"/>
      <c r="AKH12" s="743"/>
      <c r="AKI12" s="743"/>
      <c r="AKJ12" s="743"/>
      <c r="AKK12" s="743"/>
      <c r="AKL12" s="743"/>
      <c r="AKM12" s="743"/>
      <c r="AKN12" s="743"/>
      <c r="AKO12" s="743"/>
      <c r="AKP12" s="743"/>
      <c r="AKQ12" s="743"/>
      <c r="AKR12" s="743"/>
      <c r="AKS12" s="743"/>
      <c r="AKT12" s="743"/>
      <c r="AKU12" s="743"/>
      <c r="AKV12" s="743"/>
      <c r="AKW12" s="743"/>
      <c r="AKX12" s="743"/>
      <c r="AKY12" s="743"/>
      <c r="AKZ12" s="743"/>
      <c r="ALA12" s="743"/>
      <c r="ALB12" s="743"/>
      <c r="ALC12" s="743"/>
      <c r="ALD12" s="743"/>
      <c r="ALE12" s="743"/>
      <c r="ALF12" s="743"/>
      <c r="ALG12" s="743"/>
      <c r="ALH12" s="743"/>
      <c r="ALI12" s="743"/>
      <c r="ALJ12" s="743"/>
      <c r="ALK12" s="743"/>
      <c r="ALL12" s="743"/>
      <c r="ALM12" s="743"/>
      <c r="ALN12" s="743"/>
      <c r="ALO12" s="743"/>
      <c r="ALP12" s="743"/>
      <c r="ALQ12" s="743"/>
      <c r="ALR12" s="743"/>
      <c r="ALS12" s="743"/>
      <c r="ALT12" s="743"/>
      <c r="ALU12" s="743"/>
      <c r="ALV12" s="743"/>
      <c r="ALW12" s="743"/>
      <c r="ALX12" s="743"/>
      <c r="ALY12" s="743"/>
      <c r="ALZ12" s="743"/>
      <c r="AMA12" s="743"/>
      <c r="AMB12" s="743"/>
      <c r="AMC12" s="743"/>
      <c r="AMD12" s="743"/>
      <c r="AME12" s="743"/>
      <c r="AMF12" s="743"/>
      <c r="AMG12" s="743"/>
      <c r="AMH12" s="743"/>
      <c r="AMI12" s="743"/>
      <c r="AMJ12" s="743"/>
      <c r="AMK12" s="743"/>
      <c r="AML12" s="743"/>
      <c r="AMM12" s="743"/>
      <c r="AMN12" s="743"/>
      <c r="AMO12" s="743"/>
      <c r="AMP12" s="743"/>
      <c r="AMQ12" s="743"/>
      <c r="AMR12" s="743"/>
      <c r="AMS12" s="743"/>
      <c r="AMT12" s="743"/>
      <c r="AMU12" s="743"/>
      <c r="AMV12" s="743"/>
      <c r="AMW12" s="743"/>
      <c r="AMX12" s="743"/>
      <c r="AMY12" s="743"/>
      <c r="AMZ12" s="743"/>
      <c r="ANA12" s="743"/>
      <c r="ANB12" s="743"/>
      <c r="ANC12" s="743"/>
      <c r="AND12" s="743"/>
      <c r="ANE12" s="743"/>
      <c r="ANF12" s="743"/>
      <c r="ANG12" s="743"/>
      <c r="ANH12" s="743"/>
      <c r="ANI12" s="743"/>
      <c r="ANJ12" s="743"/>
      <c r="ANK12" s="743"/>
      <c r="ANL12" s="743"/>
      <c r="ANM12" s="743"/>
      <c r="ANN12" s="743"/>
      <c r="ANO12" s="743"/>
      <c r="ANP12" s="743"/>
      <c r="ANQ12" s="743"/>
      <c r="ANR12" s="743"/>
      <c r="ANS12" s="743"/>
      <c r="ANT12" s="743"/>
      <c r="ANU12" s="743"/>
      <c r="ANV12" s="743"/>
      <c r="ANW12" s="743"/>
      <c r="ANX12" s="743"/>
      <c r="ANY12" s="743"/>
      <c r="ANZ12" s="743"/>
      <c r="AOA12" s="743"/>
      <c r="AOB12" s="743"/>
      <c r="AOC12" s="743"/>
      <c r="AOD12" s="743"/>
      <c r="AOE12" s="743"/>
      <c r="AOF12" s="743"/>
      <c r="AOG12" s="743"/>
      <c r="AOH12" s="743"/>
      <c r="AOI12" s="743"/>
      <c r="AOJ12" s="743"/>
      <c r="AOK12" s="743"/>
      <c r="AOL12" s="743"/>
      <c r="AOM12" s="743"/>
      <c r="AON12" s="743"/>
      <c r="AOO12" s="743"/>
      <c r="AOP12" s="743"/>
      <c r="AOQ12" s="743"/>
      <c r="AOR12" s="743"/>
      <c r="AOS12" s="743"/>
      <c r="AOT12" s="743"/>
      <c r="AOU12" s="743"/>
      <c r="AOV12" s="743"/>
      <c r="AOW12" s="743"/>
      <c r="AOX12" s="743"/>
      <c r="AOY12" s="743"/>
      <c r="AOZ12" s="743"/>
      <c r="APA12" s="743"/>
      <c r="APB12" s="743"/>
      <c r="APC12" s="743"/>
      <c r="APD12" s="743"/>
      <c r="APE12" s="743"/>
      <c r="APF12" s="743"/>
      <c r="APG12" s="743"/>
      <c r="APH12" s="743"/>
      <c r="API12" s="743"/>
      <c r="APJ12" s="743"/>
      <c r="APK12" s="743"/>
      <c r="APL12" s="743"/>
      <c r="APM12" s="743"/>
      <c r="APN12" s="743"/>
      <c r="APO12" s="743"/>
      <c r="APP12" s="743"/>
      <c r="APQ12" s="743"/>
      <c r="APR12" s="743"/>
      <c r="APS12" s="743"/>
      <c r="APT12" s="743"/>
      <c r="APU12" s="743"/>
      <c r="APV12" s="743"/>
      <c r="APW12" s="743"/>
      <c r="APX12" s="743"/>
      <c r="APY12" s="743"/>
      <c r="APZ12" s="743"/>
      <c r="AQA12" s="743"/>
      <c r="AQB12" s="743"/>
      <c r="AQC12" s="743"/>
      <c r="AQD12" s="743"/>
      <c r="AQE12" s="743"/>
      <c r="AQF12" s="743"/>
      <c r="AQG12" s="743"/>
      <c r="AQH12" s="743"/>
      <c r="AQI12" s="743"/>
      <c r="AQJ12" s="743"/>
      <c r="AQK12" s="743"/>
      <c r="AQL12" s="743"/>
      <c r="AQM12" s="743"/>
      <c r="AQN12" s="743"/>
      <c r="AQO12" s="743"/>
      <c r="AQP12" s="743"/>
      <c r="AQQ12" s="743"/>
      <c r="AQR12" s="743"/>
      <c r="AQS12" s="743"/>
      <c r="AQT12" s="743"/>
      <c r="AQU12" s="743"/>
      <c r="AQV12" s="743"/>
      <c r="AQW12" s="743"/>
      <c r="AQX12" s="743"/>
      <c r="AQY12" s="743"/>
      <c r="AQZ12" s="743"/>
      <c r="ARA12" s="743"/>
      <c r="ARB12" s="743"/>
      <c r="ARC12" s="743"/>
      <c r="ARD12" s="743"/>
      <c r="ARE12" s="743"/>
      <c r="ARF12" s="743"/>
      <c r="ARG12" s="743"/>
      <c r="ARH12" s="743"/>
      <c r="ARI12" s="743"/>
      <c r="ARJ12" s="743"/>
      <c r="ARK12" s="743"/>
      <c r="ARL12" s="743"/>
      <c r="ARM12" s="743"/>
      <c r="ARN12" s="743"/>
      <c r="ARO12" s="743"/>
      <c r="ARP12" s="743"/>
      <c r="ARQ12" s="743"/>
      <c r="ARR12" s="743"/>
      <c r="ARS12" s="743"/>
      <c r="ART12" s="743"/>
      <c r="ARU12" s="743"/>
      <c r="ARV12" s="743"/>
      <c r="ARW12" s="743"/>
      <c r="ARX12" s="743"/>
      <c r="ARY12" s="743"/>
      <c r="ARZ12" s="743"/>
      <c r="ASA12" s="743"/>
      <c r="ASB12" s="743"/>
      <c r="ASC12" s="743"/>
      <c r="ASD12" s="743"/>
      <c r="ASE12" s="743"/>
      <c r="ASF12" s="743"/>
      <c r="ASG12" s="743"/>
      <c r="ASH12" s="743"/>
      <c r="ASI12" s="743"/>
      <c r="ASJ12" s="743"/>
      <c r="ASK12" s="743"/>
      <c r="ASL12" s="743"/>
      <c r="ASM12" s="743"/>
      <c r="ASN12" s="743"/>
      <c r="ASO12" s="743"/>
      <c r="ASP12" s="743"/>
      <c r="ASQ12" s="743"/>
      <c r="ASR12" s="743"/>
      <c r="ASS12" s="743"/>
      <c r="AST12" s="743"/>
      <c r="ASU12" s="743"/>
      <c r="ASV12" s="743"/>
      <c r="ASW12" s="743"/>
      <c r="ASX12" s="743"/>
      <c r="ASY12" s="743"/>
      <c r="ASZ12" s="743"/>
      <c r="ATA12" s="743"/>
      <c r="ATB12" s="743"/>
      <c r="ATC12" s="743"/>
      <c r="ATD12" s="743"/>
      <c r="ATE12" s="743"/>
      <c r="ATF12" s="743"/>
      <c r="ATG12" s="743"/>
      <c r="ATH12" s="743"/>
      <c r="ATI12" s="743"/>
      <c r="ATJ12" s="743"/>
      <c r="ATK12" s="743"/>
      <c r="ATL12" s="743"/>
      <c r="ATM12" s="743"/>
      <c r="ATN12" s="743"/>
      <c r="ATO12" s="743"/>
      <c r="ATP12" s="743"/>
      <c r="ATQ12" s="743"/>
      <c r="ATR12" s="743"/>
      <c r="ATS12" s="743"/>
      <c r="ATT12" s="743"/>
      <c r="ATU12" s="743"/>
      <c r="ATV12" s="743"/>
      <c r="ATW12" s="743"/>
      <c r="ATX12" s="743"/>
      <c r="ATY12" s="743"/>
      <c r="ATZ12" s="743"/>
      <c r="AUA12" s="743"/>
      <c r="AUB12" s="743"/>
      <c r="AUC12" s="743"/>
      <c r="AUD12" s="743"/>
      <c r="AUE12" s="743"/>
      <c r="AUF12" s="743"/>
      <c r="AUG12" s="743"/>
      <c r="AUH12" s="743"/>
      <c r="AUI12" s="743"/>
      <c r="AUJ12" s="743"/>
      <c r="AUK12" s="743"/>
      <c r="AUL12" s="743"/>
      <c r="AUM12" s="743"/>
      <c r="AUN12" s="743"/>
      <c r="AUO12" s="743"/>
      <c r="AUP12" s="743"/>
      <c r="AUQ12" s="743"/>
      <c r="AUR12" s="743"/>
      <c r="AUS12" s="743"/>
      <c r="AUT12" s="743"/>
      <c r="AUU12" s="743"/>
      <c r="AUV12" s="743"/>
      <c r="AUW12" s="743"/>
      <c r="AUX12" s="743"/>
      <c r="AUY12" s="743"/>
      <c r="AUZ12" s="743"/>
      <c r="AVA12" s="743"/>
      <c r="AVB12" s="743"/>
      <c r="AVC12" s="743"/>
      <c r="AVD12" s="743"/>
      <c r="AVE12" s="743"/>
      <c r="AVF12" s="743"/>
      <c r="AVG12" s="743"/>
      <c r="AVH12" s="743"/>
      <c r="AVI12" s="743"/>
      <c r="AVJ12" s="743"/>
      <c r="AVK12" s="743"/>
      <c r="AVL12" s="743"/>
      <c r="AVM12" s="743"/>
      <c r="AVN12" s="743"/>
      <c r="AVO12" s="743"/>
      <c r="AVP12" s="743"/>
      <c r="AVQ12" s="743"/>
      <c r="AVR12" s="743"/>
      <c r="AVS12" s="743"/>
      <c r="AVT12" s="743"/>
      <c r="AVU12" s="743"/>
      <c r="AVV12" s="743"/>
      <c r="AVW12" s="743"/>
      <c r="AVX12" s="743"/>
      <c r="AVY12" s="743"/>
      <c r="AVZ12" s="743"/>
      <c r="AWA12" s="743"/>
      <c r="AWB12" s="743"/>
      <c r="AWC12" s="743"/>
      <c r="AWD12" s="743"/>
      <c r="AWE12" s="743"/>
      <c r="AWF12" s="743"/>
      <c r="AWG12" s="743"/>
      <c r="AWH12" s="743"/>
      <c r="AWI12" s="743"/>
      <c r="AWJ12" s="743"/>
      <c r="AWK12" s="743"/>
      <c r="AWL12" s="743"/>
      <c r="AWM12" s="743"/>
      <c r="AWN12" s="743"/>
      <c r="AWO12" s="743"/>
      <c r="AWP12" s="743"/>
      <c r="AWQ12" s="743"/>
      <c r="AWR12" s="743"/>
      <c r="AWS12" s="743"/>
      <c r="AWT12" s="743"/>
      <c r="AWU12" s="743"/>
      <c r="AWV12" s="743"/>
      <c r="AWW12" s="743"/>
      <c r="AWX12" s="743"/>
      <c r="AWY12" s="743"/>
      <c r="AWZ12" s="743"/>
      <c r="AXA12" s="743"/>
      <c r="AXB12" s="743"/>
      <c r="AXC12" s="743"/>
      <c r="AXD12" s="743"/>
      <c r="AXE12" s="743"/>
      <c r="AXF12" s="743"/>
      <c r="AXG12" s="743"/>
      <c r="AXH12" s="743"/>
      <c r="AXI12" s="743"/>
      <c r="AXJ12" s="743"/>
      <c r="AXK12" s="743"/>
      <c r="AXL12" s="743"/>
      <c r="AXM12" s="743"/>
      <c r="AXN12" s="743"/>
      <c r="AXO12" s="743"/>
      <c r="AXP12" s="743"/>
      <c r="AXQ12" s="743"/>
      <c r="AXR12" s="743"/>
      <c r="AXS12" s="743"/>
      <c r="AXT12" s="743"/>
      <c r="AXU12" s="743"/>
      <c r="AXV12" s="743"/>
      <c r="AXW12" s="743"/>
      <c r="AXX12" s="743"/>
      <c r="AXY12" s="743"/>
      <c r="AXZ12" s="743"/>
      <c r="AYA12" s="743"/>
      <c r="AYB12" s="743"/>
      <c r="AYC12" s="743"/>
      <c r="AYD12" s="743"/>
      <c r="AYE12" s="743"/>
      <c r="AYF12" s="743"/>
      <c r="AYG12" s="743"/>
      <c r="AYH12" s="743"/>
      <c r="AYI12" s="743"/>
      <c r="AYJ12" s="743"/>
      <c r="AYK12" s="743"/>
      <c r="AYL12" s="743"/>
      <c r="AYM12" s="743"/>
      <c r="AYN12" s="743"/>
      <c r="AYO12" s="743"/>
      <c r="AYP12" s="743"/>
      <c r="AYQ12" s="743"/>
      <c r="AYR12" s="743"/>
      <c r="AYS12" s="743"/>
      <c r="AYT12" s="743"/>
      <c r="AYU12" s="743"/>
      <c r="AYV12" s="743"/>
      <c r="AYW12" s="743"/>
      <c r="AYX12" s="743"/>
      <c r="AYY12" s="743"/>
      <c r="AYZ12" s="743"/>
      <c r="AZA12" s="743"/>
      <c r="AZB12" s="743"/>
      <c r="AZC12" s="743"/>
      <c r="AZD12" s="743"/>
      <c r="AZE12" s="743"/>
      <c r="AZF12" s="743"/>
      <c r="AZG12" s="743"/>
      <c r="AZH12" s="743"/>
      <c r="AZI12" s="743"/>
      <c r="AZJ12" s="743"/>
      <c r="AZK12" s="743"/>
      <c r="AZL12" s="743"/>
      <c r="AZM12" s="743"/>
      <c r="AZN12" s="743"/>
      <c r="AZO12" s="743"/>
      <c r="AZP12" s="743"/>
      <c r="AZQ12" s="743"/>
      <c r="AZR12" s="743"/>
      <c r="AZS12" s="743"/>
      <c r="AZT12" s="743"/>
      <c r="AZU12" s="743"/>
      <c r="AZV12" s="743"/>
      <c r="AZW12" s="743"/>
      <c r="AZX12" s="743"/>
      <c r="AZY12" s="743"/>
      <c r="AZZ12" s="743"/>
      <c r="BAA12" s="743"/>
      <c r="BAB12" s="743"/>
      <c r="BAC12" s="743"/>
      <c r="BAD12" s="743"/>
      <c r="BAE12" s="743"/>
      <c r="BAF12" s="743"/>
      <c r="BAG12" s="743"/>
      <c r="BAH12" s="743"/>
      <c r="BAI12" s="743"/>
      <c r="BAJ12" s="743"/>
      <c r="BAK12" s="743"/>
      <c r="BAL12" s="743"/>
      <c r="BAM12" s="743"/>
      <c r="BAN12" s="743"/>
      <c r="BAO12" s="743"/>
      <c r="BAP12" s="743"/>
      <c r="BAQ12" s="743"/>
      <c r="BAR12" s="743"/>
      <c r="BAS12" s="743"/>
      <c r="BAT12" s="743"/>
      <c r="BAU12" s="743"/>
      <c r="BAV12" s="743"/>
      <c r="BAW12" s="743"/>
      <c r="BAX12" s="743"/>
      <c r="BAY12" s="743"/>
      <c r="BAZ12" s="743"/>
      <c r="BBA12" s="743"/>
      <c r="BBB12" s="743"/>
      <c r="BBC12" s="743"/>
      <c r="BBD12" s="743"/>
      <c r="BBE12" s="743"/>
      <c r="BBF12" s="743"/>
      <c r="BBG12" s="743"/>
      <c r="BBH12" s="743"/>
      <c r="BBI12" s="743"/>
      <c r="BBJ12" s="743"/>
      <c r="BBK12" s="743"/>
      <c r="BBL12" s="743"/>
      <c r="BBM12" s="743"/>
      <c r="BBN12" s="743"/>
      <c r="BBO12" s="743"/>
      <c r="BBP12" s="743"/>
      <c r="BBQ12" s="743"/>
      <c r="BBR12" s="743"/>
      <c r="BBS12" s="743"/>
      <c r="BBT12" s="743"/>
      <c r="BBU12" s="743"/>
      <c r="BBV12" s="743"/>
      <c r="BBW12" s="743"/>
      <c r="BBX12" s="743"/>
      <c r="BBY12" s="743"/>
      <c r="BBZ12" s="743"/>
      <c r="BCA12" s="743"/>
      <c r="BCB12" s="743"/>
      <c r="BCC12" s="743"/>
      <c r="BCD12" s="743"/>
      <c r="BCE12" s="743"/>
      <c r="BCF12" s="743"/>
      <c r="BCG12" s="743"/>
      <c r="BCH12" s="743"/>
      <c r="BCI12" s="743"/>
      <c r="BCJ12" s="743"/>
      <c r="BCK12" s="743"/>
      <c r="BCL12" s="743"/>
      <c r="BCM12" s="743"/>
      <c r="BCN12" s="743"/>
      <c r="BCO12" s="743"/>
      <c r="BCP12" s="743"/>
      <c r="BCQ12" s="743"/>
      <c r="BCR12" s="743"/>
      <c r="BCS12" s="743"/>
      <c r="BCT12" s="743"/>
      <c r="BCU12" s="743"/>
      <c r="BCV12" s="743"/>
      <c r="BCW12" s="743"/>
      <c r="BCX12" s="743"/>
      <c r="BCY12" s="743"/>
      <c r="BCZ12" s="743"/>
      <c r="BDA12" s="743"/>
      <c r="BDB12" s="743"/>
      <c r="BDC12" s="743"/>
      <c r="BDD12" s="743"/>
      <c r="BDE12" s="743"/>
      <c r="BDF12" s="743"/>
      <c r="BDG12" s="743"/>
      <c r="BDH12" s="743"/>
      <c r="BDI12" s="743"/>
      <c r="BDJ12" s="743"/>
      <c r="BDK12" s="743"/>
      <c r="BDL12" s="743"/>
      <c r="BDM12" s="743"/>
      <c r="BDN12" s="743"/>
      <c r="BDO12" s="743"/>
      <c r="BDP12" s="743"/>
      <c r="BDQ12" s="743"/>
      <c r="BDR12" s="743"/>
      <c r="BDS12" s="743"/>
      <c r="BDT12" s="743"/>
      <c r="BDU12" s="743"/>
      <c r="BDV12" s="743"/>
      <c r="BDW12" s="743"/>
      <c r="BDX12" s="743"/>
      <c r="BDY12" s="743"/>
      <c r="BDZ12" s="743"/>
      <c r="BEA12" s="743"/>
      <c r="BEB12" s="743"/>
      <c r="BEC12" s="743"/>
      <c r="BED12" s="743"/>
      <c r="BEE12" s="743"/>
      <c r="BEF12" s="743"/>
      <c r="BEG12" s="743"/>
      <c r="BEH12" s="743"/>
      <c r="BEI12" s="743"/>
      <c r="BEJ12" s="743"/>
      <c r="BEK12" s="743"/>
      <c r="BEL12" s="743"/>
      <c r="BEM12" s="743"/>
      <c r="BEN12" s="743"/>
      <c r="BEO12" s="743"/>
      <c r="BEP12" s="743"/>
      <c r="BEQ12" s="743"/>
      <c r="BER12" s="743"/>
      <c r="BES12" s="743"/>
      <c r="BET12" s="743"/>
      <c r="BEU12" s="743"/>
      <c r="BEV12" s="743"/>
      <c r="BEW12" s="743"/>
      <c r="BEX12" s="743"/>
      <c r="BEY12" s="743"/>
      <c r="BEZ12" s="743"/>
      <c r="BFA12" s="743"/>
      <c r="BFB12" s="743"/>
      <c r="BFC12" s="743"/>
      <c r="BFD12" s="743"/>
      <c r="BFE12" s="743"/>
      <c r="BFF12" s="743"/>
      <c r="BFG12" s="743"/>
      <c r="BFH12" s="743"/>
      <c r="BFI12" s="743"/>
      <c r="BFJ12" s="743"/>
      <c r="BFK12" s="743"/>
      <c r="BFL12" s="743"/>
      <c r="BFM12" s="743"/>
      <c r="BFN12" s="743"/>
      <c r="BFO12" s="743"/>
      <c r="BFP12" s="743"/>
      <c r="BFQ12" s="743"/>
      <c r="BFR12" s="743"/>
      <c r="BFS12" s="743"/>
      <c r="BFT12" s="743"/>
      <c r="BFU12" s="743"/>
      <c r="BFV12" s="743"/>
      <c r="BFW12" s="743"/>
      <c r="BFX12" s="743"/>
      <c r="BFY12" s="743"/>
      <c r="BFZ12" s="743"/>
      <c r="BGA12" s="743"/>
      <c r="BGB12" s="743"/>
      <c r="BGC12" s="743"/>
      <c r="BGD12" s="743"/>
      <c r="BGE12" s="743"/>
      <c r="BGF12" s="743"/>
      <c r="BGG12" s="743"/>
      <c r="BGH12" s="743"/>
      <c r="BGI12" s="743"/>
      <c r="BGJ12" s="743"/>
      <c r="BGK12" s="743"/>
      <c r="BGL12" s="743"/>
      <c r="BGM12" s="743"/>
      <c r="BGN12" s="743"/>
      <c r="BGO12" s="743"/>
      <c r="BGP12" s="743"/>
      <c r="BGQ12" s="743"/>
      <c r="BGR12" s="743"/>
      <c r="BGS12" s="743"/>
      <c r="BGT12" s="743"/>
      <c r="BGU12" s="743"/>
      <c r="BGV12" s="743"/>
      <c r="BGW12" s="743"/>
      <c r="BGX12" s="743"/>
      <c r="BGY12" s="743"/>
      <c r="BGZ12" s="743"/>
      <c r="BHA12" s="743"/>
      <c r="BHB12" s="743"/>
      <c r="BHC12" s="743"/>
      <c r="BHD12" s="743"/>
      <c r="BHE12" s="743"/>
      <c r="BHF12" s="743"/>
      <c r="BHG12" s="743"/>
      <c r="BHH12" s="743"/>
      <c r="BHI12" s="743"/>
      <c r="BHJ12" s="743"/>
      <c r="BHK12" s="743"/>
      <c r="BHL12" s="743"/>
      <c r="BHM12" s="743"/>
      <c r="BHN12" s="743"/>
      <c r="BHO12" s="743"/>
      <c r="BHP12" s="743"/>
      <c r="BHQ12" s="743"/>
      <c r="BHR12" s="743"/>
      <c r="BHS12" s="743"/>
      <c r="BHT12" s="743"/>
      <c r="BHU12" s="743"/>
      <c r="BHV12" s="743"/>
      <c r="BHW12" s="743"/>
      <c r="BHX12" s="743"/>
      <c r="BHY12" s="743"/>
      <c r="BHZ12" s="743"/>
      <c r="BIA12" s="743"/>
      <c r="BIB12" s="743"/>
      <c r="BIC12" s="743"/>
      <c r="BID12" s="743"/>
      <c r="BIE12" s="743"/>
      <c r="BIF12" s="743"/>
      <c r="BIG12" s="743"/>
      <c r="BIH12" s="743"/>
      <c r="BII12" s="743"/>
      <c r="BIJ12" s="743"/>
      <c r="BIK12" s="743"/>
      <c r="BIL12" s="743"/>
      <c r="BIM12" s="743"/>
      <c r="BIN12" s="743"/>
      <c r="BIO12" s="743"/>
      <c r="BIP12" s="743"/>
      <c r="BIQ12" s="743"/>
      <c r="BIR12" s="743"/>
      <c r="BIS12" s="743"/>
      <c r="BIT12" s="743"/>
      <c r="BIU12" s="743"/>
      <c r="BIV12" s="743"/>
      <c r="BIW12" s="743"/>
      <c r="BIX12" s="743"/>
      <c r="BIY12" s="743"/>
      <c r="BIZ12" s="743"/>
      <c r="BJA12" s="743"/>
      <c r="BJB12" s="743"/>
      <c r="BJC12" s="743"/>
      <c r="BJD12" s="743"/>
      <c r="BJE12" s="743"/>
      <c r="BJF12" s="743"/>
      <c r="BJG12" s="743"/>
      <c r="BJH12" s="743"/>
      <c r="BJI12" s="743"/>
      <c r="BJJ12" s="743"/>
      <c r="BJK12" s="743"/>
      <c r="BJL12" s="743"/>
      <c r="BJM12" s="743"/>
      <c r="BJN12" s="743"/>
      <c r="BJO12" s="743"/>
      <c r="BJP12" s="743"/>
      <c r="BJQ12" s="743"/>
      <c r="BJR12" s="743"/>
      <c r="BJS12" s="743"/>
      <c r="BJT12" s="743"/>
      <c r="BJU12" s="743"/>
      <c r="BJV12" s="743"/>
      <c r="BJW12" s="743"/>
      <c r="BJX12" s="743"/>
      <c r="BJY12" s="743"/>
      <c r="BJZ12" s="743"/>
      <c r="BKA12" s="743"/>
      <c r="BKB12" s="743"/>
      <c r="BKC12" s="743"/>
      <c r="BKD12" s="743"/>
      <c r="BKE12" s="743"/>
      <c r="BKF12" s="743"/>
      <c r="BKG12" s="743"/>
      <c r="BKH12" s="743"/>
      <c r="BKI12" s="743"/>
      <c r="BKJ12" s="743"/>
      <c r="BKK12" s="743"/>
      <c r="BKL12" s="743"/>
      <c r="BKM12" s="743"/>
      <c r="BKN12" s="743"/>
      <c r="BKO12" s="743"/>
      <c r="BKP12" s="743"/>
      <c r="BKQ12" s="743"/>
      <c r="BKR12" s="743"/>
      <c r="BKS12" s="743"/>
      <c r="BKT12" s="743"/>
      <c r="BKU12" s="743"/>
      <c r="BKV12" s="743"/>
      <c r="BKW12" s="743"/>
      <c r="BKX12" s="743"/>
      <c r="BKY12" s="743"/>
      <c r="BKZ12" s="743"/>
      <c r="BLA12" s="743"/>
      <c r="BLB12" s="743"/>
      <c r="BLC12" s="743"/>
      <c r="BLD12" s="743"/>
      <c r="BLE12" s="743"/>
      <c r="BLF12" s="743"/>
      <c r="BLG12" s="743"/>
      <c r="BLH12" s="743"/>
      <c r="BLI12" s="743"/>
      <c r="BLJ12" s="743"/>
      <c r="BLK12" s="743"/>
      <c r="BLL12" s="743"/>
      <c r="BLM12" s="743"/>
      <c r="BLN12" s="743"/>
      <c r="BLO12" s="743"/>
      <c r="BLP12" s="743"/>
      <c r="BLQ12" s="743"/>
      <c r="BLR12" s="743"/>
      <c r="BLS12" s="743"/>
      <c r="BLT12" s="743"/>
      <c r="BLU12" s="743"/>
      <c r="BLV12" s="743"/>
      <c r="BLW12" s="743"/>
      <c r="BLX12" s="743"/>
      <c r="BLY12" s="743"/>
      <c r="BLZ12" s="743"/>
      <c r="BMA12" s="743"/>
      <c r="BMB12" s="743"/>
      <c r="BMC12" s="743"/>
      <c r="BMD12" s="743"/>
      <c r="BME12" s="743"/>
      <c r="BMF12" s="743"/>
      <c r="BMG12" s="743"/>
      <c r="BMH12" s="743"/>
      <c r="BMI12" s="743"/>
      <c r="BMJ12" s="743"/>
      <c r="BMK12" s="743"/>
      <c r="BML12" s="743"/>
      <c r="BMM12" s="743"/>
      <c r="BMN12" s="743"/>
      <c r="BMO12" s="743"/>
      <c r="BMP12" s="743"/>
      <c r="BMQ12" s="743"/>
      <c r="BMR12" s="743"/>
      <c r="BMS12" s="743"/>
      <c r="BMT12" s="743"/>
      <c r="BMU12" s="743"/>
      <c r="BMV12" s="743"/>
      <c r="BMW12" s="743"/>
      <c r="BMX12" s="743"/>
      <c r="BMY12" s="743"/>
      <c r="BMZ12" s="743"/>
      <c r="BNA12" s="743"/>
      <c r="BNB12" s="743"/>
      <c r="BNC12" s="743"/>
      <c r="BND12" s="743"/>
      <c r="BNE12" s="743"/>
      <c r="BNF12" s="743"/>
      <c r="BNG12" s="743"/>
      <c r="BNH12" s="743"/>
      <c r="BNI12" s="743"/>
      <c r="BNJ12" s="743"/>
      <c r="BNK12" s="743"/>
      <c r="BNL12" s="743"/>
      <c r="BNM12" s="743"/>
      <c r="BNN12" s="743"/>
      <c r="BNO12" s="743"/>
      <c r="BNP12" s="743"/>
      <c r="BNQ12" s="743"/>
      <c r="BNR12" s="743"/>
      <c r="BNS12" s="743"/>
      <c r="BNT12" s="743"/>
      <c r="BNU12" s="743"/>
      <c r="BNV12" s="743"/>
      <c r="BNW12" s="743"/>
      <c r="BNX12" s="743"/>
      <c r="BNY12" s="743"/>
      <c r="BNZ12" s="743"/>
      <c r="BOA12" s="743"/>
      <c r="BOB12" s="743"/>
      <c r="BOC12" s="743"/>
      <c r="BOD12" s="743"/>
      <c r="BOE12" s="743"/>
      <c r="BOF12" s="743"/>
      <c r="BOG12" s="743"/>
      <c r="BOH12" s="743"/>
      <c r="BOI12" s="743"/>
      <c r="BOJ12" s="743"/>
      <c r="BOK12" s="743"/>
      <c r="BOL12" s="743"/>
      <c r="BOM12" s="743"/>
      <c r="BON12" s="743"/>
      <c r="BOO12" s="743"/>
      <c r="BOP12" s="743"/>
      <c r="BOQ12" s="743"/>
      <c r="BOR12" s="743"/>
      <c r="BOS12" s="743"/>
      <c r="BOT12" s="743"/>
      <c r="BOU12" s="743"/>
      <c r="BOV12" s="743"/>
      <c r="BOW12" s="743"/>
      <c r="BOX12" s="743"/>
      <c r="BOY12" s="743"/>
      <c r="BOZ12" s="743"/>
      <c r="BPA12" s="743"/>
      <c r="BPB12" s="743"/>
      <c r="BPC12" s="743"/>
      <c r="BPD12" s="743"/>
      <c r="BPE12" s="743"/>
      <c r="BPF12" s="743"/>
      <c r="BPG12" s="743"/>
      <c r="BPH12" s="743"/>
      <c r="BPI12" s="743"/>
      <c r="BPJ12" s="743"/>
      <c r="BPK12" s="743"/>
      <c r="BPL12" s="743"/>
      <c r="BPM12" s="743"/>
      <c r="BPN12" s="743"/>
      <c r="BPO12" s="743"/>
      <c r="BPP12" s="743"/>
      <c r="BPQ12" s="743"/>
      <c r="BPR12" s="743"/>
      <c r="BPS12" s="743"/>
      <c r="BPT12" s="743"/>
      <c r="BPU12" s="743"/>
      <c r="BPV12" s="743"/>
      <c r="BPW12" s="743"/>
      <c r="BPX12" s="743"/>
      <c r="BPY12" s="743"/>
      <c r="BPZ12" s="743"/>
      <c r="BQA12" s="743"/>
      <c r="BQB12" s="743"/>
      <c r="BQC12" s="743"/>
      <c r="BQD12" s="743"/>
      <c r="BQE12" s="743"/>
      <c r="BQF12" s="743"/>
      <c r="BQG12" s="743"/>
      <c r="BQH12" s="743"/>
      <c r="BQI12" s="743"/>
      <c r="BQJ12" s="743"/>
      <c r="BQK12" s="743"/>
      <c r="BQL12" s="743"/>
      <c r="BQM12" s="743"/>
      <c r="BQN12" s="743"/>
      <c r="BQO12" s="743"/>
      <c r="BQP12" s="743"/>
      <c r="BQQ12" s="743"/>
      <c r="BQR12" s="743"/>
      <c r="BQS12" s="743"/>
      <c r="BQT12" s="743"/>
      <c r="BQU12" s="743"/>
      <c r="BQV12" s="743"/>
      <c r="BQW12" s="743"/>
      <c r="BQX12" s="743"/>
      <c r="BQY12" s="743"/>
      <c r="BQZ12" s="743"/>
      <c r="BRA12" s="743"/>
      <c r="BRB12" s="743"/>
      <c r="BRC12" s="743"/>
      <c r="BRD12" s="743"/>
      <c r="BRE12" s="743"/>
      <c r="BRF12" s="743"/>
      <c r="BRG12" s="743"/>
      <c r="BRH12" s="743"/>
      <c r="BRI12" s="743"/>
      <c r="BRJ12" s="743"/>
      <c r="BRK12" s="743"/>
      <c r="BRL12" s="743"/>
      <c r="BRM12" s="743"/>
      <c r="BRN12" s="743"/>
      <c r="BRO12" s="743"/>
      <c r="BRP12" s="743"/>
      <c r="BRQ12" s="743"/>
      <c r="BRR12" s="743"/>
      <c r="BRS12" s="743"/>
      <c r="BRT12" s="743"/>
      <c r="BRU12" s="743"/>
      <c r="BRV12" s="743"/>
      <c r="BRW12" s="743"/>
      <c r="BRX12" s="743"/>
      <c r="BRY12" s="743"/>
      <c r="BRZ12" s="743"/>
      <c r="BSA12" s="743"/>
      <c r="BSB12" s="743"/>
      <c r="BSC12" s="743"/>
      <c r="BSD12" s="743"/>
      <c r="BSE12" s="743"/>
      <c r="BSF12" s="743"/>
      <c r="BSG12" s="743"/>
      <c r="BSH12" s="743"/>
      <c r="BSI12" s="743"/>
      <c r="BSJ12" s="743"/>
      <c r="BSK12" s="743"/>
      <c r="BSL12" s="743"/>
      <c r="BSM12" s="743"/>
      <c r="BSN12" s="743"/>
      <c r="BSO12" s="743"/>
      <c r="BSP12" s="743"/>
      <c r="BSQ12" s="743"/>
      <c r="BSR12" s="743"/>
      <c r="BSS12" s="743"/>
      <c r="BST12" s="743"/>
      <c r="BSU12" s="743"/>
      <c r="BSV12" s="743"/>
      <c r="BSW12" s="743"/>
      <c r="BSX12" s="743"/>
      <c r="BSY12" s="743"/>
      <c r="BSZ12" s="743"/>
      <c r="BTA12" s="743"/>
      <c r="BTB12" s="743"/>
      <c r="BTC12" s="743"/>
      <c r="BTD12" s="743"/>
      <c r="BTE12" s="743"/>
      <c r="BTF12" s="743"/>
      <c r="BTG12" s="743"/>
      <c r="BTH12" s="743"/>
      <c r="BTI12" s="743"/>
      <c r="BTJ12" s="743"/>
      <c r="BTK12" s="743"/>
      <c r="BTL12" s="743"/>
      <c r="BTM12" s="743"/>
      <c r="BTN12" s="743"/>
      <c r="BTO12" s="743"/>
      <c r="BTP12" s="743"/>
      <c r="BTQ12" s="743"/>
      <c r="BTR12" s="743"/>
      <c r="BTS12" s="743"/>
      <c r="BTT12" s="743"/>
      <c r="BTU12" s="743"/>
      <c r="BTV12" s="743"/>
      <c r="BTW12" s="743"/>
      <c r="BTX12" s="743"/>
      <c r="BTY12" s="743"/>
      <c r="BTZ12" s="743"/>
      <c r="BUA12" s="743"/>
      <c r="BUB12" s="743"/>
      <c r="BUC12" s="743"/>
      <c r="BUD12" s="743"/>
      <c r="BUE12" s="743"/>
      <c r="BUF12" s="743"/>
      <c r="BUG12" s="743"/>
      <c r="BUH12" s="743"/>
      <c r="BUI12" s="743"/>
      <c r="BUJ12" s="743"/>
      <c r="BUK12" s="743"/>
      <c r="BUL12" s="743"/>
      <c r="BUM12" s="743"/>
      <c r="BUN12" s="743"/>
      <c r="BUO12" s="743"/>
      <c r="BUP12" s="743"/>
      <c r="BUQ12" s="743"/>
      <c r="BUR12" s="743"/>
      <c r="BUS12" s="743"/>
      <c r="BUT12" s="743"/>
      <c r="BUU12" s="743"/>
      <c r="BUV12" s="743"/>
      <c r="BUW12" s="743"/>
      <c r="BUX12" s="743"/>
      <c r="BUY12" s="743"/>
      <c r="BUZ12" s="743"/>
      <c r="BVA12" s="743"/>
      <c r="BVB12" s="743"/>
      <c r="BVC12" s="743"/>
      <c r="BVD12" s="743"/>
      <c r="BVE12" s="743"/>
      <c r="BVF12" s="743"/>
      <c r="BVG12" s="743"/>
      <c r="BVH12" s="743"/>
      <c r="BVI12" s="743"/>
      <c r="BVJ12" s="743"/>
      <c r="BVK12" s="743"/>
      <c r="BVL12" s="743"/>
      <c r="BVM12" s="743"/>
      <c r="BVN12" s="743"/>
      <c r="BVO12" s="743"/>
      <c r="BVP12" s="743"/>
      <c r="BVQ12" s="743"/>
      <c r="BVR12" s="743"/>
      <c r="BVS12" s="743"/>
      <c r="BVT12" s="743"/>
      <c r="BVU12" s="743"/>
      <c r="BVV12" s="743"/>
      <c r="BVW12" s="743"/>
      <c r="BVX12" s="743"/>
      <c r="BVY12" s="743"/>
      <c r="BVZ12" s="743"/>
      <c r="BWA12" s="743"/>
      <c r="BWB12" s="743"/>
      <c r="BWC12" s="743"/>
      <c r="BWD12" s="743"/>
      <c r="BWE12" s="743"/>
      <c r="BWF12" s="743"/>
      <c r="BWG12" s="743"/>
      <c r="BWH12" s="743"/>
      <c r="BWI12" s="743"/>
      <c r="BWJ12" s="743"/>
      <c r="BWK12" s="743"/>
      <c r="BWL12" s="743"/>
      <c r="BWM12" s="743"/>
      <c r="BWN12" s="743"/>
      <c r="BWO12" s="743"/>
      <c r="BWP12" s="743"/>
      <c r="BWQ12" s="743"/>
      <c r="BWR12" s="743"/>
      <c r="BWS12" s="743"/>
      <c r="BWT12" s="743"/>
      <c r="BWU12" s="743"/>
      <c r="BWV12" s="743"/>
      <c r="BWW12" s="743"/>
      <c r="BWX12" s="743"/>
      <c r="BWY12" s="743"/>
      <c r="BWZ12" s="743"/>
      <c r="BXA12" s="743"/>
      <c r="BXB12" s="743"/>
      <c r="BXC12" s="743"/>
      <c r="BXD12" s="743"/>
      <c r="BXE12" s="743"/>
      <c r="BXF12" s="743"/>
      <c r="BXG12" s="743"/>
      <c r="BXH12" s="743"/>
      <c r="BXI12" s="743"/>
      <c r="BXJ12" s="743"/>
      <c r="BXK12" s="743"/>
      <c r="BXL12" s="743"/>
      <c r="BXM12" s="743"/>
      <c r="BXN12" s="743"/>
      <c r="BXO12" s="743"/>
      <c r="BXP12" s="743"/>
      <c r="BXQ12" s="743"/>
      <c r="BXR12" s="743"/>
      <c r="BXS12" s="743"/>
      <c r="BXT12" s="743"/>
      <c r="BXU12" s="743"/>
      <c r="BXV12" s="743"/>
      <c r="BXW12" s="743"/>
      <c r="BXX12" s="743"/>
      <c r="BXY12" s="743"/>
      <c r="BXZ12" s="743"/>
      <c r="BYA12" s="743"/>
      <c r="BYB12" s="743"/>
      <c r="BYC12" s="743"/>
      <c r="BYD12" s="743"/>
      <c r="BYE12" s="743"/>
      <c r="BYF12" s="743"/>
      <c r="BYG12" s="743"/>
      <c r="BYH12" s="743"/>
      <c r="BYI12" s="743"/>
      <c r="BYJ12" s="743"/>
      <c r="BYK12" s="743"/>
      <c r="BYL12" s="743"/>
      <c r="BYM12" s="743"/>
      <c r="BYN12" s="743"/>
      <c r="BYO12" s="743"/>
      <c r="BYP12" s="743"/>
      <c r="BYQ12" s="743"/>
      <c r="BYR12" s="743"/>
      <c r="BYS12" s="743"/>
      <c r="BYT12" s="743"/>
      <c r="BYU12" s="743"/>
      <c r="BYV12" s="743"/>
      <c r="BYW12" s="743"/>
      <c r="BYX12" s="743"/>
      <c r="BYY12" s="743"/>
      <c r="BYZ12" s="743"/>
      <c r="BZA12" s="743"/>
      <c r="BZB12" s="743"/>
      <c r="BZC12" s="743"/>
      <c r="BZD12" s="743"/>
      <c r="BZE12" s="743"/>
      <c r="BZF12" s="743"/>
      <c r="BZG12" s="743"/>
      <c r="BZH12" s="743"/>
      <c r="BZI12" s="743"/>
      <c r="BZJ12" s="743"/>
      <c r="BZK12" s="743"/>
      <c r="BZL12" s="743"/>
      <c r="BZM12" s="743"/>
      <c r="BZN12" s="743"/>
      <c r="BZO12" s="743"/>
      <c r="BZP12" s="743"/>
      <c r="BZQ12" s="743"/>
      <c r="BZR12" s="743"/>
      <c r="BZS12" s="743"/>
      <c r="BZT12" s="743"/>
      <c r="BZU12" s="743"/>
      <c r="BZV12" s="743"/>
      <c r="BZW12" s="743"/>
      <c r="BZX12" s="743"/>
      <c r="BZY12" s="743"/>
      <c r="BZZ12" s="743"/>
      <c r="CAA12" s="743"/>
      <c r="CAB12" s="743"/>
      <c r="CAC12" s="743"/>
      <c r="CAD12" s="743"/>
      <c r="CAE12" s="743"/>
      <c r="CAF12" s="743"/>
      <c r="CAG12" s="743"/>
      <c r="CAH12" s="743"/>
      <c r="CAI12" s="743"/>
      <c r="CAJ12" s="743"/>
      <c r="CAK12" s="743"/>
      <c r="CAL12" s="743"/>
      <c r="CAM12" s="743"/>
      <c r="CAN12" s="743"/>
      <c r="CAO12" s="743"/>
      <c r="CAP12" s="743"/>
      <c r="CAQ12" s="743"/>
      <c r="CAR12" s="743"/>
      <c r="CAS12" s="743"/>
      <c r="CAT12" s="743"/>
      <c r="CAU12" s="743"/>
      <c r="CAV12" s="743"/>
      <c r="CAW12" s="743"/>
      <c r="CAX12" s="743"/>
      <c r="CAY12" s="743"/>
      <c r="CAZ12" s="743"/>
      <c r="CBA12" s="743"/>
      <c r="CBB12" s="743"/>
      <c r="CBC12" s="743"/>
      <c r="CBD12" s="743"/>
      <c r="CBE12" s="743"/>
      <c r="CBF12" s="743"/>
      <c r="CBG12" s="743"/>
      <c r="CBH12" s="743"/>
      <c r="CBI12" s="743"/>
      <c r="CBJ12" s="743"/>
      <c r="CBK12" s="743"/>
      <c r="CBL12" s="743"/>
      <c r="CBM12" s="743"/>
      <c r="CBN12" s="743"/>
      <c r="CBO12" s="743"/>
      <c r="CBP12" s="743"/>
      <c r="CBQ12" s="743"/>
      <c r="CBR12" s="743"/>
      <c r="CBS12" s="743"/>
      <c r="CBT12" s="743"/>
      <c r="CBU12" s="743"/>
      <c r="CBV12" s="743"/>
      <c r="CBW12" s="743"/>
      <c r="CBX12" s="743"/>
      <c r="CBY12" s="743"/>
      <c r="CBZ12" s="743"/>
      <c r="CCA12" s="743"/>
      <c r="CCB12" s="743"/>
      <c r="CCC12" s="743"/>
      <c r="CCD12" s="743"/>
      <c r="CCE12" s="743"/>
      <c r="CCF12" s="743"/>
      <c r="CCG12" s="743"/>
      <c r="CCH12" s="743"/>
      <c r="CCI12" s="743"/>
      <c r="CCJ12" s="743"/>
      <c r="CCK12" s="743"/>
      <c r="CCL12" s="743"/>
      <c r="CCM12" s="743"/>
      <c r="CCN12" s="743"/>
      <c r="CCO12" s="743"/>
      <c r="CCP12" s="743"/>
      <c r="CCQ12" s="743"/>
      <c r="CCR12" s="743"/>
      <c r="CCS12" s="743"/>
      <c r="CCT12" s="743"/>
      <c r="CCU12" s="743"/>
      <c r="CCV12" s="743"/>
      <c r="CCW12" s="743"/>
      <c r="CCX12" s="743"/>
      <c r="CCY12" s="743"/>
      <c r="CCZ12" s="743"/>
      <c r="CDA12" s="743"/>
      <c r="CDB12" s="743"/>
      <c r="CDC12" s="743"/>
      <c r="CDD12" s="743"/>
      <c r="CDE12" s="743"/>
      <c r="CDF12" s="743"/>
      <c r="CDG12" s="743"/>
      <c r="CDH12" s="743"/>
      <c r="CDI12" s="743"/>
      <c r="CDJ12" s="743"/>
      <c r="CDK12" s="743"/>
      <c r="CDL12" s="743"/>
      <c r="CDM12" s="743"/>
      <c r="CDN12" s="743"/>
      <c r="CDO12" s="743"/>
      <c r="CDP12" s="743"/>
      <c r="CDQ12" s="743"/>
      <c r="CDR12" s="743"/>
      <c r="CDS12" s="743"/>
      <c r="CDT12" s="743"/>
      <c r="CDU12" s="743"/>
      <c r="CDV12" s="743"/>
      <c r="CDW12" s="743"/>
      <c r="CDX12" s="743"/>
      <c r="CDY12" s="743"/>
      <c r="CDZ12" s="743"/>
      <c r="CEA12" s="743"/>
      <c r="CEB12" s="743"/>
      <c r="CEC12" s="743"/>
      <c r="CED12" s="743"/>
      <c r="CEE12" s="743"/>
      <c r="CEF12" s="743"/>
      <c r="CEG12" s="743"/>
      <c r="CEH12" s="743"/>
      <c r="CEI12" s="743"/>
      <c r="CEJ12" s="743"/>
      <c r="CEK12" s="743"/>
      <c r="CEL12" s="743"/>
      <c r="CEM12" s="743"/>
      <c r="CEN12" s="743"/>
      <c r="CEO12" s="743"/>
      <c r="CEP12" s="743"/>
      <c r="CEQ12" s="743"/>
      <c r="CER12" s="743"/>
      <c r="CES12" s="743"/>
      <c r="CET12" s="743"/>
      <c r="CEU12" s="743"/>
      <c r="CEV12" s="743"/>
      <c r="CEW12" s="743"/>
      <c r="CEX12" s="743"/>
      <c r="CEY12" s="743"/>
      <c r="CEZ12" s="743"/>
      <c r="CFA12" s="743"/>
      <c r="CFB12" s="743"/>
      <c r="CFC12" s="743"/>
      <c r="CFD12" s="743"/>
      <c r="CFE12" s="743"/>
      <c r="CFF12" s="743"/>
      <c r="CFG12" s="743"/>
      <c r="CFH12" s="743"/>
      <c r="CFI12" s="743"/>
      <c r="CFJ12" s="743"/>
      <c r="CFK12" s="743"/>
      <c r="CFL12" s="743"/>
      <c r="CFM12" s="743"/>
      <c r="CFN12" s="743"/>
      <c r="CFO12" s="743"/>
      <c r="CFP12" s="743"/>
      <c r="CFQ12" s="743"/>
      <c r="CFR12" s="743"/>
      <c r="CFS12" s="743"/>
      <c r="CFT12" s="743"/>
      <c r="CFU12" s="743"/>
      <c r="CFV12" s="743"/>
      <c r="CFW12" s="743"/>
      <c r="CFX12" s="743"/>
      <c r="CFY12" s="743"/>
      <c r="CFZ12" s="743"/>
      <c r="CGA12" s="743"/>
      <c r="CGB12" s="743"/>
      <c r="CGC12" s="743"/>
      <c r="CGD12" s="743"/>
      <c r="CGE12" s="743"/>
      <c r="CGF12" s="743"/>
      <c r="CGG12" s="743"/>
      <c r="CGH12" s="743"/>
      <c r="CGI12" s="743"/>
      <c r="CGJ12" s="743"/>
      <c r="CGK12" s="743"/>
      <c r="CGL12" s="743"/>
      <c r="CGM12" s="743"/>
      <c r="CGN12" s="743"/>
      <c r="CGO12" s="743"/>
      <c r="CGP12" s="743"/>
      <c r="CGQ12" s="743"/>
      <c r="CGR12" s="743"/>
      <c r="CGS12" s="743"/>
      <c r="CGT12" s="743"/>
      <c r="CGU12" s="743"/>
      <c r="CGV12" s="743"/>
      <c r="CGW12" s="743"/>
      <c r="CGX12" s="743"/>
      <c r="CGY12" s="743"/>
      <c r="CGZ12" s="743"/>
      <c r="CHA12" s="743"/>
      <c r="CHB12" s="743"/>
      <c r="CHC12" s="743"/>
      <c r="CHD12" s="743"/>
      <c r="CHE12" s="743"/>
      <c r="CHF12" s="743"/>
      <c r="CHG12" s="743"/>
      <c r="CHH12" s="743"/>
      <c r="CHI12" s="743"/>
      <c r="CHJ12" s="743"/>
      <c r="CHK12" s="743"/>
      <c r="CHL12" s="743"/>
      <c r="CHM12" s="743"/>
      <c r="CHN12" s="743"/>
      <c r="CHO12" s="743"/>
      <c r="CHP12" s="743"/>
      <c r="CHQ12" s="743"/>
      <c r="CHR12" s="743"/>
      <c r="CHS12" s="743"/>
      <c r="CHT12" s="743"/>
      <c r="CHU12" s="743"/>
      <c r="CHV12" s="743"/>
      <c r="CHW12" s="743"/>
      <c r="CHX12" s="743"/>
      <c r="CHY12" s="743"/>
      <c r="CHZ12" s="743"/>
      <c r="CIA12" s="743"/>
      <c r="CIB12" s="743"/>
      <c r="CIC12" s="743"/>
      <c r="CID12" s="743"/>
      <c r="CIE12" s="743"/>
      <c r="CIF12" s="743"/>
      <c r="CIG12" s="743"/>
      <c r="CIH12" s="743"/>
      <c r="CII12" s="743"/>
      <c r="CIJ12" s="743"/>
      <c r="CIK12" s="743"/>
      <c r="CIL12" s="743"/>
      <c r="CIM12" s="743"/>
      <c r="CIN12" s="743"/>
      <c r="CIO12" s="743"/>
      <c r="CIP12" s="743"/>
      <c r="CIQ12" s="743"/>
      <c r="CIR12" s="743"/>
      <c r="CIS12" s="743"/>
      <c r="CIT12" s="743"/>
      <c r="CIU12" s="743"/>
      <c r="CIV12" s="743"/>
      <c r="CIW12" s="743"/>
      <c r="CIX12" s="743"/>
      <c r="CIY12" s="743"/>
      <c r="CIZ12" s="743"/>
      <c r="CJA12" s="743"/>
      <c r="CJB12" s="743"/>
      <c r="CJC12" s="743"/>
      <c r="CJD12" s="743"/>
      <c r="CJE12" s="743"/>
      <c r="CJF12" s="743"/>
      <c r="CJG12" s="743"/>
      <c r="CJH12" s="743"/>
      <c r="CJI12" s="743"/>
      <c r="CJJ12" s="743"/>
      <c r="CJK12" s="743"/>
      <c r="CJL12" s="743"/>
      <c r="CJM12" s="743"/>
      <c r="CJN12" s="743"/>
      <c r="CJO12" s="743"/>
      <c r="CJP12" s="743"/>
      <c r="CJQ12" s="743"/>
      <c r="CJR12" s="743"/>
      <c r="CJS12" s="743"/>
      <c r="CJT12" s="743"/>
      <c r="CJU12" s="743"/>
      <c r="CJV12" s="743"/>
      <c r="CJW12" s="743"/>
      <c r="CJX12" s="743"/>
      <c r="CJY12" s="743"/>
      <c r="CJZ12" s="743"/>
      <c r="CKA12" s="743"/>
      <c r="CKB12" s="743"/>
      <c r="CKC12" s="743"/>
      <c r="CKD12" s="743"/>
      <c r="CKE12" s="743"/>
      <c r="CKF12" s="743"/>
      <c r="CKG12" s="743"/>
      <c r="CKH12" s="743"/>
      <c r="CKI12" s="743"/>
      <c r="CKJ12" s="743"/>
      <c r="CKK12" s="743"/>
      <c r="CKL12" s="743"/>
      <c r="CKM12" s="743"/>
      <c r="CKN12" s="743"/>
      <c r="CKO12" s="743"/>
      <c r="CKP12" s="743"/>
      <c r="CKQ12" s="743"/>
      <c r="CKR12" s="743"/>
      <c r="CKS12" s="743"/>
      <c r="CKT12" s="743"/>
      <c r="CKU12" s="743"/>
      <c r="CKV12" s="743"/>
      <c r="CKW12" s="743"/>
      <c r="CKX12" s="743"/>
      <c r="CKY12" s="743"/>
      <c r="CKZ12" s="743"/>
      <c r="CLA12" s="743"/>
      <c r="CLB12" s="743"/>
      <c r="CLC12" s="743"/>
      <c r="CLD12" s="743"/>
      <c r="CLE12" s="743"/>
      <c r="CLF12" s="743"/>
      <c r="CLG12" s="743"/>
      <c r="CLH12" s="743"/>
      <c r="CLI12" s="743"/>
      <c r="CLJ12" s="743"/>
      <c r="CLK12" s="743"/>
      <c r="CLL12" s="743"/>
      <c r="CLM12" s="743"/>
      <c r="CLN12" s="743"/>
      <c r="CLO12" s="743"/>
      <c r="CLP12" s="743"/>
      <c r="CLQ12" s="743"/>
      <c r="CLR12" s="743"/>
      <c r="CLS12" s="743"/>
      <c r="CLT12" s="743"/>
      <c r="CLU12" s="743"/>
      <c r="CLV12" s="743"/>
      <c r="CLW12" s="743"/>
      <c r="CLX12" s="743"/>
      <c r="CLY12" s="743"/>
      <c r="CLZ12" s="743"/>
      <c r="CMA12" s="743"/>
      <c r="CMB12" s="743"/>
      <c r="CMC12" s="743"/>
      <c r="CMD12" s="743"/>
      <c r="CME12" s="743"/>
      <c r="CMF12" s="743"/>
      <c r="CMG12" s="743"/>
      <c r="CMH12" s="743"/>
      <c r="CMI12" s="743"/>
      <c r="CMJ12" s="743"/>
      <c r="CMK12" s="743"/>
      <c r="CML12" s="743"/>
      <c r="CMM12" s="743"/>
      <c r="CMN12" s="743"/>
      <c r="CMO12" s="743"/>
      <c r="CMP12" s="743"/>
      <c r="CMQ12" s="743"/>
      <c r="CMR12" s="743"/>
      <c r="CMS12" s="743"/>
      <c r="CMT12" s="743"/>
      <c r="CMU12" s="743"/>
      <c r="CMV12" s="743"/>
      <c r="CMW12" s="743"/>
      <c r="CMX12" s="743"/>
      <c r="CMY12" s="743"/>
      <c r="CMZ12" s="743"/>
      <c r="CNA12" s="743"/>
      <c r="CNB12" s="743"/>
      <c r="CNC12" s="743"/>
      <c r="CND12" s="743"/>
      <c r="CNE12" s="743"/>
      <c r="CNF12" s="743"/>
      <c r="CNG12" s="743"/>
      <c r="CNH12" s="743"/>
      <c r="CNI12" s="743"/>
      <c r="CNJ12" s="743"/>
      <c r="CNK12" s="743"/>
      <c r="CNL12" s="743"/>
      <c r="CNM12" s="743"/>
      <c r="CNN12" s="743"/>
      <c r="CNO12" s="743"/>
      <c r="CNP12" s="743"/>
      <c r="CNQ12" s="743"/>
      <c r="CNR12" s="743"/>
      <c r="CNS12" s="743"/>
      <c r="CNT12" s="743"/>
      <c r="CNU12" s="743"/>
      <c r="CNV12" s="743"/>
      <c r="CNW12" s="743"/>
      <c r="CNX12" s="743"/>
      <c r="CNY12" s="743"/>
      <c r="CNZ12" s="743"/>
      <c r="COA12" s="743"/>
      <c r="COB12" s="743"/>
      <c r="COC12" s="743"/>
      <c r="COD12" s="743"/>
      <c r="COE12" s="743"/>
      <c r="COF12" s="743"/>
      <c r="COG12" s="743"/>
      <c r="COH12" s="743"/>
      <c r="COI12" s="743"/>
      <c r="COJ12" s="743"/>
      <c r="COK12" s="743"/>
      <c r="COL12" s="743"/>
      <c r="COM12" s="743"/>
      <c r="CON12" s="743"/>
      <c r="COO12" s="743"/>
      <c r="COP12" s="743"/>
      <c r="COQ12" s="743"/>
      <c r="COR12" s="743"/>
      <c r="COS12" s="743"/>
      <c r="COT12" s="743"/>
      <c r="COU12" s="743"/>
      <c r="COV12" s="743"/>
      <c r="COW12" s="743"/>
      <c r="COX12" s="743"/>
      <c r="COY12" s="743"/>
      <c r="COZ12" s="743"/>
      <c r="CPA12" s="743"/>
      <c r="CPB12" s="743"/>
      <c r="CPC12" s="743"/>
      <c r="CPD12" s="743"/>
      <c r="CPE12" s="743"/>
      <c r="CPF12" s="743"/>
      <c r="CPG12" s="743"/>
      <c r="CPH12" s="743"/>
      <c r="CPI12" s="743"/>
      <c r="CPJ12" s="743"/>
      <c r="CPK12" s="743"/>
      <c r="CPL12" s="743"/>
      <c r="CPM12" s="743"/>
      <c r="CPN12" s="743"/>
      <c r="CPO12" s="743"/>
      <c r="CPP12" s="743"/>
      <c r="CPQ12" s="743"/>
      <c r="CPR12" s="743"/>
      <c r="CPS12" s="743"/>
      <c r="CPT12" s="743"/>
      <c r="CPU12" s="743"/>
      <c r="CPV12" s="743"/>
      <c r="CPW12" s="743"/>
      <c r="CPX12" s="743"/>
      <c r="CPY12" s="743"/>
      <c r="CPZ12" s="743"/>
      <c r="CQA12" s="743"/>
      <c r="CQB12" s="743"/>
      <c r="CQC12" s="743"/>
      <c r="CQD12" s="743"/>
      <c r="CQE12" s="743"/>
      <c r="CQF12" s="743"/>
      <c r="CQG12" s="743"/>
      <c r="CQH12" s="743"/>
      <c r="CQI12" s="743"/>
      <c r="CQJ12" s="743"/>
      <c r="CQK12" s="743"/>
      <c r="CQL12" s="743"/>
      <c r="CQM12" s="743"/>
      <c r="CQN12" s="743"/>
      <c r="CQO12" s="743"/>
      <c r="CQP12" s="743"/>
      <c r="CQQ12" s="743"/>
      <c r="CQR12" s="743"/>
      <c r="CQS12" s="743"/>
      <c r="CQT12" s="743"/>
      <c r="CQU12" s="743"/>
      <c r="CQV12" s="743"/>
      <c r="CQW12" s="743"/>
      <c r="CQX12" s="743"/>
      <c r="CQY12" s="743"/>
      <c r="CQZ12" s="743"/>
      <c r="CRA12" s="743"/>
      <c r="CRB12" s="743"/>
      <c r="CRC12" s="743"/>
      <c r="CRD12" s="743"/>
      <c r="CRE12" s="743"/>
      <c r="CRF12" s="743"/>
      <c r="CRG12" s="743"/>
      <c r="CRH12" s="743"/>
      <c r="CRI12" s="743"/>
      <c r="CRJ12" s="743"/>
      <c r="CRK12" s="743"/>
      <c r="CRL12" s="743"/>
      <c r="CRM12" s="743"/>
      <c r="CRN12" s="743"/>
      <c r="CRO12" s="743"/>
      <c r="CRP12" s="743"/>
      <c r="CRQ12" s="743"/>
      <c r="CRR12" s="743"/>
      <c r="CRS12" s="743"/>
      <c r="CRT12" s="743"/>
      <c r="CRU12" s="743"/>
      <c r="CRV12" s="743"/>
      <c r="CRW12" s="743"/>
      <c r="CRX12" s="743"/>
      <c r="CRY12" s="743"/>
      <c r="CRZ12" s="743"/>
      <c r="CSA12" s="743"/>
      <c r="CSB12" s="743"/>
      <c r="CSC12" s="743"/>
      <c r="CSD12" s="743"/>
      <c r="CSE12" s="743"/>
      <c r="CSF12" s="743"/>
      <c r="CSG12" s="743"/>
      <c r="CSH12" s="743"/>
      <c r="CSI12" s="743"/>
      <c r="CSJ12" s="743"/>
      <c r="CSK12" s="743"/>
      <c r="CSL12" s="743"/>
      <c r="CSM12" s="743"/>
      <c r="CSN12" s="743"/>
      <c r="CSO12" s="743"/>
      <c r="CSP12" s="743"/>
      <c r="CSQ12" s="743"/>
      <c r="CSR12" s="743"/>
      <c r="CSS12" s="743"/>
      <c r="CST12" s="743"/>
      <c r="CSU12" s="743"/>
      <c r="CSV12" s="743"/>
      <c r="CSW12" s="743"/>
      <c r="CSX12" s="743"/>
      <c r="CSY12" s="743"/>
      <c r="CSZ12" s="743"/>
      <c r="CTA12" s="743"/>
      <c r="CTB12" s="743"/>
      <c r="CTC12" s="743"/>
      <c r="CTD12" s="743"/>
      <c r="CTE12" s="743"/>
      <c r="CTF12" s="743"/>
      <c r="CTG12" s="743"/>
      <c r="CTH12" s="743"/>
      <c r="CTI12" s="743"/>
      <c r="CTJ12" s="743"/>
      <c r="CTK12" s="743"/>
      <c r="CTL12" s="743"/>
      <c r="CTM12" s="743"/>
      <c r="CTN12" s="743"/>
      <c r="CTO12" s="743"/>
      <c r="CTP12" s="743"/>
      <c r="CTQ12" s="743"/>
      <c r="CTR12" s="743"/>
      <c r="CTS12" s="743"/>
      <c r="CTT12" s="743"/>
      <c r="CTU12" s="743"/>
      <c r="CTV12" s="743"/>
      <c r="CTW12" s="743"/>
      <c r="CTX12" s="743"/>
      <c r="CTY12" s="743"/>
      <c r="CTZ12" s="743"/>
      <c r="CUA12" s="743"/>
      <c r="CUB12" s="743"/>
      <c r="CUC12" s="743"/>
      <c r="CUD12" s="743"/>
      <c r="CUE12" s="743"/>
      <c r="CUF12" s="743"/>
      <c r="CUG12" s="743"/>
      <c r="CUH12" s="743"/>
      <c r="CUI12" s="743"/>
      <c r="CUJ12" s="743"/>
      <c r="CUK12" s="743"/>
      <c r="CUL12" s="743"/>
      <c r="CUM12" s="743"/>
      <c r="CUN12" s="743"/>
      <c r="CUO12" s="743"/>
      <c r="CUP12" s="743"/>
      <c r="CUQ12" s="743"/>
      <c r="CUR12" s="743"/>
      <c r="CUS12" s="743"/>
      <c r="CUT12" s="743"/>
      <c r="CUU12" s="743"/>
      <c r="CUV12" s="743"/>
      <c r="CUW12" s="743"/>
      <c r="CUX12" s="743"/>
      <c r="CUY12" s="743"/>
      <c r="CUZ12" s="743"/>
      <c r="CVA12" s="743"/>
      <c r="CVB12" s="743"/>
      <c r="CVC12" s="743"/>
      <c r="CVD12" s="743"/>
      <c r="CVE12" s="743"/>
      <c r="CVF12" s="743"/>
      <c r="CVG12" s="743"/>
      <c r="CVH12" s="743"/>
      <c r="CVI12" s="743"/>
      <c r="CVJ12" s="743"/>
      <c r="CVK12" s="743"/>
      <c r="CVL12" s="743"/>
      <c r="CVM12" s="743"/>
      <c r="CVN12" s="743"/>
      <c r="CVO12" s="743"/>
      <c r="CVP12" s="743"/>
      <c r="CVQ12" s="743"/>
      <c r="CVR12" s="743"/>
      <c r="CVS12" s="743"/>
      <c r="CVT12" s="743"/>
      <c r="CVU12" s="743"/>
      <c r="CVV12" s="743"/>
      <c r="CVW12" s="743"/>
      <c r="CVX12" s="743"/>
      <c r="CVY12" s="743"/>
      <c r="CVZ12" s="743"/>
      <c r="CWA12" s="743"/>
      <c r="CWB12" s="743"/>
      <c r="CWC12" s="743"/>
      <c r="CWD12" s="743"/>
      <c r="CWE12" s="743"/>
      <c r="CWF12" s="743"/>
      <c r="CWG12" s="743"/>
      <c r="CWH12" s="743"/>
      <c r="CWI12" s="743"/>
      <c r="CWJ12" s="743"/>
      <c r="CWK12" s="743"/>
      <c r="CWL12" s="743"/>
      <c r="CWM12" s="743"/>
      <c r="CWN12" s="743"/>
      <c r="CWO12" s="743"/>
      <c r="CWP12" s="743"/>
      <c r="CWQ12" s="743"/>
      <c r="CWR12" s="743"/>
      <c r="CWS12" s="743"/>
      <c r="CWT12" s="743"/>
      <c r="CWU12" s="743"/>
      <c r="CWV12" s="743"/>
      <c r="CWW12" s="743"/>
      <c r="CWX12" s="743"/>
      <c r="CWY12" s="743"/>
      <c r="CWZ12" s="743"/>
      <c r="CXA12" s="743"/>
      <c r="CXB12" s="743"/>
      <c r="CXC12" s="743"/>
      <c r="CXD12" s="743"/>
      <c r="CXE12" s="743"/>
      <c r="CXF12" s="743"/>
      <c r="CXG12" s="743"/>
      <c r="CXH12" s="743"/>
      <c r="CXI12" s="743"/>
      <c r="CXJ12" s="743"/>
      <c r="CXK12" s="743"/>
      <c r="CXL12" s="743"/>
      <c r="CXM12" s="743"/>
      <c r="CXN12" s="743"/>
      <c r="CXO12" s="743"/>
      <c r="CXP12" s="743"/>
      <c r="CXQ12" s="743"/>
      <c r="CXR12" s="743"/>
      <c r="CXS12" s="743"/>
      <c r="CXT12" s="743"/>
      <c r="CXU12" s="743"/>
      <c r="CXV12" s="743"/>
      <c r="CXW12" s="743"/>
      <c r="CXX12" s="743"/>
      <c r="CXY12" s="743"/>
      <c r="CXZ12" s="743"/>
      <c r="CYA12" s="743"/>
      <c r="CYB12" s="743"/>
      <c r="CYC12" s="743"/>
      <c r="CYD12" s="743"/>
      <c r="CYE12" s="743"/>
      <c r="CYF12" s="743"/>
      <c r="CYG12" s="743"/>
      <c r="CYH12" s="743"/>
      <c r="CYI12" s="743"/>
      <c r="CYJ12" s="743"/>
      <c r="CYK12" s="743"/>
      <c r="CYL12" s="743"/>
      <c r="CYM12" s="743"/>
      <c r="CYN12" s="743"/>
      <c r="CYO12" s="743"/>
      <c r="CYP12" s="743"/>
      <c r="CYQ12" s="743"/>
      <c r="CYR12" s="743"/>
      <c r="CYS12" s="743"/>
      <c r="CYT12" s="743"/>
      <c r="CYU12" s="743"/>
      <c r="CYV12" s="743"/>
      <c r="CYW12" s="743"/>
      <c r="CYX12" s="743"/>
      <c r="CYY12" s="743"/>
      <c r="CYZ12" s="743"/>
      <c r="CZA12" s="743"/>
      <c r="CZB12" s="743"/>
      <c r="CZC12" s="743"/>
      <c r="CZD12" s="743"/>
      <c r="CZE12" s="743"/>
      <c r="CZF12" s="743"/>
      <c r="CZG12" s="743"/>
      <c r="CZH12" s="743"/>
      <c r="CZI12" s="743"/>
      <c r="CZJ12" s="743"/>
      <c r="CZK12" s="743"/>
      <c r="CZL12" s="743"/>
      <c r="CZM12" s="743"/>
      <c r="CZN12" s="743"/>
      <c r="CZO12" s="743"/>
      <c r="CZP12" s="743"/>
      <c r="CZQ12" s="743"/>
      <c r="CZR12" s="743"/>
      <c r="CZS12" s="743"/>
      <c r="CZT12" s="743"/>
      <c r="CZU12" s="743"/>
      <c r="CZV12" s="743"/>
      <c r="CZW12" s="743"/>
      <c r="CZX12" s="743"/>
      <c r="CZY12" s="743"/>
      <c r="CZZ12" s="743"/>
      <c r="DAA12" s="743"/>
      <c r="DAB12" s="743"/>
      <c r="DAC12" s="743"/>
      <c r="DAD12" s="743"/>
      <c r="DAE12" s="743"/>
      <c r="DAF12" s="743"/>
      <c r="DAG12" s="743"/>
      <c r="DAH12" s="743"/>
      <c r="DAI12" s="743"/>
      <c r="DAJ12" s="743"/>
      <c r="DAK12" s="743"/>
      <c r="DAL12" s="743"/>
      <c r="DAM12" s="743"/>
      <c r="DAN12" s="743"/>
      <c r="DAO12" s="743"/>
      <c r="DAP12" s="743"/>
      <c r="DAQ12" s="743"/>
      <c r="DAR12" s="743"/>
      <c r="DAS12" s="743"/>
      <c r="DAT12" s="743"/>
      <c r="DAU12" s="743"/>
      <c r="DAV12" s="743"/>
      <c r="DAW12" s="743"/>
      <c r="DAX12" s="743"/>
      <c r="DAY12" s="743"/>
      <c r="DAZ12" s="743"/>
      <c r="DBA12" s="743"/>
      <c r="DBB12" s="743"/>
      <c r="DBC12" s="743"/>
      <c r="DBD12" s="743"/>
      <c r="DBE12" s="743"/>
      <c r="DBF12" s="743"/>
      <c r="DBG12" s="743"/>
      <c r="DBH12" s="743"/>
      <c r="DBI12" s="743"/>
      <c r="DBJ12" s="743"/>
      <c r="DBK12" s="743"/>
      <c r="DBL12" s="743"/>
      <c r="DBM12" s="743"/>
      <c r="DBN12" s="743"/>
      <c r="DBO12" s="743"/>
      <c r="DBP12" s="743"/>
      <c r="DBQ12" s="743"/>
      <c r="DBR12" s="743"/>
      <c r="DBS12" s="743"/>
      <c r="DBT12" s="743"/>
      <c r="DBU12" s="743"/>
      <c r="DBV12" s="743"/>
      <c r="DBW12" s="743"/>
      <c r="DBX12" s="743"/>
      <c r="DBY12" s="743"/>
      <c r="DBZ12" s="743"/>
      <c r="DCA12" s="743"/>
      <c r="DCB12" s="743"/>
      <c r="DCC12" s="743"/>
      <c r="DCD12" s="743"/>
      <c r="DCE12" s="743"/>
      <c r="DCF12" s="743"/>
      <c r="DCG12" s="743"/>
      <c r="DCH12" s="743"/>
      <c r="DCI12" s="743"/>
      <c r="DCJ12" s="743"/>
      <c r="DCK12" s="743"/>
      <c r="DCL12" s="743"/>
      <c r="DCM12" s="743"/>
      <c r="DCN12" s="743"/>
      <c r="DCO12" s="743"/>
      <c r="DCP12" s="743"/>
      <c r="DCQ12" s="743"/>
      <c r="DCR12" s="743"/>
      <c r="DCS12" s="743"/>
      <c r="DCT12" s="743"/>
      <c r="DCU12" s="743"/>
      <c r="DCV12" s="743"/>
      <c r="DCW12" s="743"/>
      <c r="DCX12" s="743"/>
      <c r="DCY12" s="743"/>
      <c r="DCZ12" s="743"/>
      <c r="DDA12" s="743"/>
      <c r="DDB12" s="743"/>
      <c r="DDC12" s="743"/>
      <c r="DDD12" s="743"/>
      <c r="DDE12" s="743"/>
      <c r="DDF12" s="743"/>
      <c r="DDG12" s="743"/>
      <c r="DDH12" s="743"/>
      <c r="DDI12" s="743"/>
      <c r="DDJ12" s="743"/>
      <c r="DDK12" s="743"/>
      <c r="DDL12" s="743"/>
      <c r="DDM12" s="743"/>
      <c r="DDN12" s="743"/>
      <c r="DDO12" s="743"/>
      <c r="DDP12" s="743"/>
      <c r="DDQ12" s="743"/>
      <c r="DDR12" s="743"/>
      <c r="DDS12" s="743"/>
      <c r="DDT12" s="743"/>
      <c r="DDU12" s="743"/>
      <c r="DDV12" s="743"/>
      <c r="DDW12" s="743"/>
      <c r="DDX12" s="743"/>
      <c r="DDY12" s="743"/>
      <c r="DDZ12" s="743"/>
      <c r="DEA12" s="743"/>
      <c r="DEB12" s="743"/>
      <c r="DEC12" s="743"/>
      <c r="DED12" s="743"/>
      <c r="DEE12" s="743"/>
      <c r="DEF12" s="743"/>
      <c r="DEG12" s="743"/>
      <c r="DEH12" s="743"/>
      <c r="DEI12" s="743"/>
      <c r="DEJ12" s="743"/>
      <c r="DEK12" s="743"/>
      <c r="DEL12" s="743"/>
      <c r="DEM12" s="743"/>
      <c r="DEN12" s="743"/>
      <c r="DEO12" s="743"/>
      <c r="DEP12" s="743"/>
      <c r="DEQ12" s="743"/>
      <c r="DER12" s="743"/>
      <c r="DES12" s="743"/>
      <c r="DET12" s="743"/>
      <c r="DEU12" s="743"/>
      <c r="DEV12" s="743"/>
      <c r="DEW12" s="743"/>
      <c r="DEX12" s="743"/>
      <c r="DEY12" s="743"/>
      <c r="DEZ12" s="743"/>
      <c r="DFA12" s="743"/>
      <c r="DFB12" s="743"/>
      <c r="DFC12" s="743"/>
      <c r="DFD12" s="743"/>
      <c r="DFE12" s="743"/>
      <c r="DFF12" s="743"/>
      <c r="DFG12" s="743"/>
      <c r="DFH12" s="743"/>
      <c r="DFI12" s="743"/>
      <c r="DFJ12" s="743"/>
      <c r="DFK12" s="743"/>
      <c r="DFL12" s="743"/>
      <c r="DFM12" s="743"/>
      <c r="DFN12" s="743"/>
      <c r="DFO12" s="743"/>
      <c r="DFP12" s="743"/>
      <c r="DFQ12" s="743"/>
      <c r="DFR12" s="743"/>
      <c r="DFS12" s="743"/>
      <c r="DFT12" s="743"/>
      <c r="DFU12" s="743"/>
      <c r="DFV12" s="743"/>
      <c r="DFW12" s="743"/>
      <c r="DFX12" s="743"/>
      <c r="DFY12" s="743"/>
      <c r="DFZ12" s="743"/>
      <c r="DGA12" s="743"/>
      <c r="DGB12" s="743"/>
      <c r="DGC12" s="743"/>
      <c r="DGD12" s="743"/>
      <c r="DGE12" s="743"/>
      <c r="DGF12" s="743"/>
      <c r="DGG12" s="743"/>
      <c r="DGH12" s="743"/>
      <c r="DGI12" s="743"/>
      <c r="DGJ12" s="743"/>
      <c r="DGK12" s="743"/>
      <c r="DGL12" s="743"/>
      <c r="DGM12" s="743"/>
      <c r="DGN12" s="743"/>
      <c r="DGO12" s="743"/>
      <c r="DGP12" s="743"/>
      <c r="DGQ12" s="743"/>
      <c r="DGR12" s="743"/>
      <c r="DGS12" s="743"/>
      <c r="DGT12" s="743"/>
      <c r="DGU12" s="743"/>
      <c r="DGV12" s="743"/>
      <c r="DGW12" s="743"/>
      <c r="DGX12" s="743"/>
      <c r="DGY12" s="743"/>
      <c r="DGZ12" s="743"/>
      <c r="DHA12" s="743"/>
      <c r="DHB12" s="743"/>
      <c r="DHC12" s="743"/>
      <c r="DHD12" s="743"/>
      <c r="DHE12" s="743"/>
      <c r="DHF12" s="743"/>
      <c r="DHG12" s="743"/>
      <c r="DHH12" s="743"/>
      <c r="DHI12" s="743"/>
      <c r="DHJ12" s="743"/>
      <c r="DHK12" s="743"/>
      <c r="DHL12" s="743"/>
      <c r="DHM12" s="743"/>
      <c r="DHN12" s="743"/>
      <c r="DHO12" s="743"/>
      <c r="DHP12" s="743"/>
      <c r="DHQ12" s="743"/>
      <c r="DHR12" s="743"/>
      <c r="DHS12" s="743"/>
      <c r="DHT12" s="743"/>
      <c r="DHU12" s="743"/>
      <c r="DHV12" s="743"/>
      <c r="DHW12" s="743"/>
      <c r="DHX12" s="743"/>
      <c r="DHY12" s="743"/>
      <c r="DHZ12" s="743"/>
      <c r="DIA12" s="743"/>
      <c r="DIB12" s="743"/>
      <c r="DIC12" s="743"/>
      <c r="DID12" s="743"/>
      <c r="DIE12" s="743"/>
      <c r="DIF12" s="743"/>
      <c r="DIG12" s="743"/>
      <c r="DIH12" s="743"/>
      <c r="DII12" s="743"/>
      <c r="DIJ12" s="743"/>
      <c r="DIK12" s="743"/>
      <c r="DIL12" s="743"/>
      <c r="DIM12" s="743"/>
      <c r="DIN12" s="743"/>
      <c r="DIO12" s="743"/>
      <c r="DIP12" s="743"/>
      <c r="DIQ12" s="743"/>
      <c r="DIR12" s="743"/>
      <c r="DIS12" s="743"/>
      <c r="DIT12" s="743"/>
      <c r="DIU12" s="743"/>
      <c r="DIV12" s="743"/>
      <c r="DIW12" s="743"/>
      <c r="DIX12" s="743"/>
      <c r="DIY12" s="743"/>
      <c r="DIZ12" s="743"/>
      <c r="DJA12" s="743"/>
      <c r="DJB12" s="743"/>
      <c r="DJC12" s="743"/>
      <c r="DJD12" s="743"/>
      <c r="DJE12" s="743"/>
      <c r="DJF12" s="743"/>
      <c r="DJG12" s="743"/>
      <c r="DJH12" s="743"/>
      <c r="DJI12" s="743"/>
      <c r="DJJ12" s="743"/>
      <c r="DJK12" s="743"/>
      <c r="DJL12" s="743"/>
      <c r="DJM12" s="743"/>
      <c r="DJN12" s="743"/>
      <c r="DJO12" s="743"/>
      <c r="DJP12" s="743"/>
      <c r="DJQ12" s="743"/>
      <c r="DJR12" s="743"/>
      <c r="DJS12" s="743"/>
      <c r="DJT12" s="743"/>
      <c r="DJU12" s="743"/>
      <c r="DJV12" s="743"/>
      <c r="DJW12" s="743"/>
      <c r="DJX12" s="743"/>
      <c r="DJY12" s="743"/>
      <c r="DJZ12" s="743"/>
      <c r="DKA12" s="743"/>
      <c r="DKB12" s="743"/>
      <c r="DKC12" s="743"/>
      <c r="DKD12" s="743"/>
      <c r="DKE12" s="743"/>
      <c r="DKF12" s="743"/>
      <c r="DKG12" s="743"/>
      <c r="DKH12" s="743"/>
      <c r="DKI12" s="743"/>
      <c r="DKJ12" s="743"/>
      <c r="DKK12" s="743"/>
      <c r="DKL12" s="743"/>
      <c r="DKM12" s="743"/>
      <c r="DKN12" s="743"/>
      <c r="DKO12" s="743"/>
      <c r="DKP12" s="743"/>
      <c r="DKQ12" s="743"/>
      <c r="DKR12" s="743"/>
      <c r="DKS12" s="743"/>
      <c r="DKT12" s="743"/>
      <c r="DKU12" s="743"/>
      <c r="DKV12" s="743"/>
      <c r="DKW12" s="743"/>
      <c r="DKX12" s="743"/>
      <c r="DKY12" s="743"/>
      <c r="DKZ12" s="743"/>
      <c r="DLA12" s="743"/>
      <c r="DLB12" s="743"/>
      <c r="DLC12" s="743"/>
      <c r="DLD12" s="743"/>
      <c r="DLE12" s="743"/>
      <c r="DLF12" s="743"/>
      <c r="DLG12" s="743"/>
      <c r="DLH12" s="743"/>
      <c r="DLI12" s="743"/>
      <c r="DLJ12" s="743"/>
      <c r="DLK12" s="743"/>
      <c r="DLL12" s="743"/>
      <c r="DLM12" s="743"/>
      <c r="DLN12" s="743"/>
      <c r="DLO12" s="743"/>
      <c r="DLP12" s="743"/>
      <c r="DLQ12" s="743"/>
      <c r="DLR12" s="743"/>
      <c r="DLS12" s="743"/>
      <c r="DLT12" s="743"/>
      <c r="DLU12" s="743"/>
      <c r="DLV12" s="743"/>
      <c r="DLW12" s="743"/>
      <c r="DLX12" s="743"/>
      <c r="DLY12" s="743"/>
      <c r="DLZ12" s="743"/>
      <c r="DMA12" s="743"/>
      <c r="DMB12" s="743"/>
      <c r="DMC12" s="743"/>
      <c r="DMD12" s="743"/>
      <c r="DME12" s="743"/>
      <c r="DMF12" s="743"/>
      <c r="DMG12" s="743"/>
      <c r="DMH12" s="743"/>
      <c r="DMI12" s="743"/>
      <c r="DMJ12" s="743"/>
      <c r="DMK12" s="743"/>
      <c r="DML12" s="743"/>
      <c r="DMM12" s="743"/>
      <c r="DMN12" s="743"/>
      <c r="DMO12" s="743"/>
      <c r="DMP12" s="743"/>
      <c r="DMQ12" s="743"/>
      <c r="DMR12" s="743"/>
      <c r="DMS12" s="743"/>
      <c r="DMT12" s="743"/>
      <c r="DMU12" s="743"/>
      <c r="DMV12" s="743"/>
      <c r="DMW12" s="743"/>
      <c r="DMX12" s="743"/>
      <c r="DMY12" s="743"/>
      <c r="DMZ12" s="743"/>
      <c r="DNA12" s="743"/>
      <c r="DNB12" s="743"/>
      <c r="DNC12" s="743"/>
      <c r="DND12" s="743"/>
      <c r="DNE12" s="743"/>
      <c r="DNF12" s="743"/>
      <c r="DNG12" s="743"/>
      <c r="DNH12" s="743"/>
      <c r="DNI12" s="743"/>
      <c r="DNJ12" s="743"/>
      <c r="DNK12" s="743"/>
      <c r="DNL12" s="743"/>
      <c r="DNM12" s="743"/>
      <c r="DNN12" s="743"/>
      <c r="DNO12" s="743"/>
      <c r="DNP12" s="743"/>
      <c r="DNQ12" s="743"/>
      <c r="DNR12" s="743"/>
      <c r="DNS12" s="743"/>
      <c r="DNT12" s="743"/>
      <c r="DNU12" s="743"/>
      <c r="DNV12" s="743"/>
      <c r="DNW12" s="743"/>
      <c r="DNX12" s="743"/>
      <c r="DNY12" s="743"/>
      <c r="DNZ12" s="743"/>
      <c r="DOA12" s="743"/>
      <c r="DOB12" s="743"/>
      <c r="DOC12" s="743"/>
      <c r="DOD12" s="743"/>
      <c r="DOE12" s="743"/>
      <c r="DOF12" s="743"/>
      <c r="DOG12" s="743"/>
      <c r="DOH12" s="743"/>
      <c r="DOI12" s="743"/>
      <c r="DOJ12" s="743"/>
      <c r="DOK12" s="743"/>
      <c r="DOL12" s="743"/>
      <c r="DOM12" s="743"/>
      <c r="DON12" s="743"/>
      <c r="DOO12" s="743"/>
      <c r="DOP12" s="743"/>
      <c r="DOQ12" s="743"/>
      <c r="DOR12" s="743"/>
      <c r="DOS12" s="743"/>
      <c r="DOT12" s="743"/>
      <c r="DOU12" s="743"/>
      <c r="DOV12" s="743"/>
      <c r="DOW12" s="743"/>
      <c r="DOX12" s="743"/>
      <c r="DOY12" s="743"/>
      <c r="DOZ12" s="743"/>
      <c r="DPA12" s="743"/>
      <c r="DPB12" s="743"/>
      <c r="DPC12" s="743"/>
      <c r="DPD12" s="743"/>
      <c r="DPE12" s="743"/>
      <c r="DPF12" s="743"/>
      <c r="DPG12" s="743"/>
      <c r="DPH12" s="743"/>
      <c r="DPI12" s="743"/>
      <c r="DPJ12" s="743"/>
      <c r="DPK12" s="743"/>
      <c r="DPL12" s="743"/>
      <c r="DPM12" s="743"/>
      <c r="DPN12" s="743"/>
      <c r="DPO12" s="743"/>
      <c r="DPP12" s="743"/>
      <c r="DPQ12" s="743"/>
      <c r="DPR12" s="743"/>
      <c r="DPS12" s="743"/>
      <c r="DPT12" s="743"/>
      <c r="DPU12" s="743"/>
      <c r="DPV12" s="743"/>
      <c r="DPW12" s="743"/>
      <c r="DPX12" s="743"/>
      <c r="DPY12" s="743"/>
      <c r="DPZ12" s="743"/>
      <c r="DQA12" s="743"/>
      <c r="DQB12" s="743"/>
      <c r="DQC12" s="743"/>
      <c r="DQD12" s="743"/>
      <c r="DQE12" s="743"/>
      <c r="DQF12" s="743"/>
      <c r="DQG12" s="743"/>
      <c r="DQH12" s="743"/>
      <c r="DQI12" s="743"/>
      <c r="DQJ12" s="743"/>
      <c r="DQK12" s="743"/>
      <c r="DQL12" s="743"/>
      <c r="DQM12" s="743"/>
      <c r="DQN12" s="743"/>
      <c r="DQO12" s="743"/>
      <c r="DQP12" s="743"/>
      <c r="DQQ12" s="743"/>
      <c r="DQR12" s="743"/>
      <c r="DQS12" s="743"/>
      <c r="DQT12" s="743"/>
      <c r="DQU12" s="743"/>
      <c r="DQV12" s="743"/>
      <c r="DQW12" s="743"/>
      <c r="DQX12" s="743"/>
      <c r="DQY12" s="743"/>
      <c r="DQZ12" s="743"/>
      <c r="DRA12" s="743"/>
      <c r="DRB12" s="743"/>
      <c r="DRC12" s="743"/>
      <c r="DRD12" s="743"/>
      <c r="DRE12" s="743"/>
      <c r="DRF12" s="743"/>
      <c r="DRG12" s="743"/>
      <c r="DRH12" s="743"/>
      <c r="DRI12" s="743"/>
      <c r="DRJ12" s="743"/>
      <c r="DRK12" s="743"/>
      <c r="DRL12" s="743"/>
      <c r="DRM12" s="743"/>
      <c r="DRN12" s="743"/>
      <c r="DRO12" s="743"/>
      <c r="DRP12" s="743"/>
      <c r="DRQ12" s="743"/>
      <c r="DRR12" s="743"/>
      <c r="DRS12" s="743"/>
      <c r="DRT12" s="743"/>
      <c r="DRU12" s="743"/>
      <c r="DRV12" s="743"/>
      <c r="DRW12" s="743"/>
      <c r="DRX12" s="743"/>
      <c r="DRY12" s="743"/>
      <c r="DRZ12" s="743"/>
      <c r="DSA12" s="743"/>
      <c r="DSB12" s="743"/>
      <c r="DSC12" s="743"/>
      <c r="DSD12" s="743"/>
      <c r="DSE12" s="743"/>
      <c r="DSF12" s="743"/>
      <c r="DSG12" s="743"/>
      <c r="DSH12" s="743"/>
      <c r="DSI12" s="743"/>
      <c r="DSJ12" s="743"/>
      <c r="DSK12" s="743"/>
      <c r="DSL12" s="743"/>
      <c r="DSM12" s="743"/>
      <c r="DSN12" s="743"/>
      <c r="DSO12" s="743"/>
      <c r="DSP12" s="743"/>
      <c r="DSQ12" s="743"/>
      <c r="DSR12" s="743"/>
      <c r="DSS12" s="743"/>
      <c r="DST12" s="743"/>
      <c r="DSU12" s="743"/>
      <c r="DSV12" s="743"/>
      <c r="DSW12" s="743"/>
      <c r="DSX12" s="743"/>
      <c r="DSY12" s="743"/>
      <c r="DSZ12" s="743"/>
      <c r="DTA12" s="743"/>
      <c r="DTB12" s="743"/>
      <c r="DTC12" s="743"/>
      <c r="DTD12" s="743"/>
      <c r="DTE12" s="743"/>
      <c r="DTF12" s="743"/>
      <c r="DTG12" s="743"/>
      <c r="DTH12" s="743"/>
      <c r="DTI12" s="743"/>
      <c r="DTJ12" s="743"/>
      <c r="DTK12" s="743"/>
      <c r="DTL12" s="743"/>
      <c r="DTM12" s="743"/>
      <c r="DTN12" s="743"/>
      <c r="DTO12" s="743"/>
      <c r="DTP12" s="743"/>
      <c r="DTQ12" s="743"/>
      <c r="DTR12" s="743"/>
      <c r="DTS12" s="743"/>
      <c r="DTT12" s="743"/>
      <c r="DTU12" s="743"/>
      <c r="DTV12" s="743"/>
      <c r="DTW12" s="743"/>
      <c r="DTX12" s="743"/>
      <c r="DTY12" s="743"/>
      <c r="DTZ12" s="743"/>
      <c r="DUA12" s="743"/>
      <c r="DUB12" s="743"/>
      <c r="DUC12" s="743"/>
      <c r="DUD12" s="743"/>
      <c r="DUE12" s="743"/>
      <c r="DUF12" s="743"/>
      <c r="DUG12" s="743"/>
      <c r="DUH12" s="743"/>
      <c r="DUI12" s="743"/>
      <c r="DUJ12" s="743"/>
      <c r="DUK12" s="743"/>
      <c r="DUL12" s="743"/>
      <c r="DUM12" s="743"/>
      <c r="DUN12" s="743"/>
      <c r="DUO12" s="743"/>
      <c r="DUP12" s="743"/>
      <c r="DUQ12" s="743"/>
      <c r="DUR12" s="743"/>
      <c r="DUS12" s="743"/>
      <c r="DUT12" s="743"/>
      <c r="DUU12" s="743"/>
      <c r="DUV12" s="743"/>
      <c r="DUW12" s="743"/>
      <c r="DUX12" s="743"/>
      <c r="DUY12" s="743"/>
      <c r="DUZ12" s="743"/>
      <c r="DVA12" s="743"/>
      <c r="DVB12" s="743"/>
      <c r="DVC12" s="743"/>
      <c r="DVD12" s="743"/>
      <c r="DVE12" s="743"/>
      <c r="DVF12" s="743"/>
      <c r="DVG12" s="743"/>
      <c r="DVH12" s="743"/>
      <c r="DVI12" s="743"/>
      <c r="DVJ12" s="743"/>
      <c r="DVK12" s="743"/>
      <c r="DVL12" s="743"/>
      <c r="DVM12" s="743"/>
      <c r="DVN12" s="743"/>
      <c r="DVO12" s="743"/>
      <c r="DVP12" s="743"/>
      <c r="DVQ12" s="743"/>
      <c r="DVR12" s="743"/>
      <c r="DVS12" s="743"/>
      <c r="DVT12" s="743"/>
      <c r="DVU12" s="743"/>
      <c r="DVV12" s="743"/>
      <c r="DVW12" s="743"/>
      <c r="DVX12" s="743"/>
      <c r="DVY12" s="743"/>
      <c r="DVZ12" s="743"/>
      <c r="DWA12" s="743"/>
      <c r="DWB12" s="743"/>
      <c r="DWC12" s="743"/>
      <c r="DWD12" s="743"/>
      <c r="DWE12" s="743"/>
      <c r="DWF12" s="743"/>
      <c r="DWG12" s="743"/>
      <c r="DWH12" s="743"/>
      <c r="DWI12" s="743"/>
      <c r="DWJ12" s="743"/>
      <c r="DWK12" s="743"/>
      <c r="DWL12" s="743"/>
      <c r="DWM12" s="743"/>
      <c r="DWN12" s="743"/>
      <c r="DWO12" s="743"/>
      <c r="DWP12" s="743"/>
      <c r="DWQ12" s="743"/>
      <c r="DWR12" s="743"/>
      <c r="DWS12" s="743"/>
      <c r="DWT12" s="743"/>
      <c r="DWU12" s="743"/>
      <c r="DWV12" s="743"/>
      <c r="DWW12" s="743"/>
      <c r="DWX12" s="743"/>
      <c r="DWY12" s="743"/>
      <c r="DWZ12" s="743"/>
      <c r="DXA12" s="743"/>
      <c r="DXB12" s="743"/>
      <c r="DXC12" s="743"/>
      <c r="DXD12" s="743"/>
      <c r="DXE12" s="743"/>
      <c r="DXF12" s="743"/>
      <c r="DXG12" s="743"/>
      <c r="DXH12" s="743"/>
      <c r="DXI12" s="743"/>
      <c r="DXJ12" s="743"/>
      <c r="DXK12" s="743"/>
      <c r="DXL12" s="743"/>
      <c r="DXM12" s="743"/>
      <c r="DXN12" s="743"/>
      <c r="DXO12" s="743"/>
      <c r="DXP12" s="743"/>
      <c r="DXQ12" s="743"/>
      <c r="DXR12" s="743"/>
      <c r="DXS12" s="743"/>
      <c r="DXT12" s="743"/>
      <c r="DXU12" s="743"/>
      <c r="DXV12" s="743"/>
      <c r="DXW12" s="743"/>
      <c r="DXX12" s="743"/>
      <c r="DXY12" s="743"/>
      <c r="DXZ12" s="743"/>
      <c r="DYA12" s="743"/>
      <c r="DYB12" s="743"/>
      <c r="DYC12" s="743"/>
      <c r="DYD12" s="743"/>
      <c r="DYE12" s="743"/>
      <c r="DYF12" s="743"/>
      <c r="DYG12" s="743"/>
      <c r="DYH12" s="743"/>
      <c r="DYI12" s="743"/>
      <c r="DYJ12" s="743"/>
      <c r="DYK12" s="743"/>
      <c r="DYL12" s="743"/>
      <c r="DYM12" s="743"/>
      <c r="DYN12" s="743"/>
      <c r="DYO12" s="743"/>
      <c r="DYP12" s="743"/>
      <c r="DYQ12" s="743"/>
      <c r="DYR12" s="743"/>
      <c r="DYS12" s="743"/>
      <c r="DYT12" s="743"/>
      <c r="DYU12" s="743"/>
      <c r="DYV12" s="743"/>
      <c r="DYW12" s="743"/>
      <c r="DYX12" s="743"/>
      <c r="DYY12" s="743"/>
      <c r="DYZ12" s="743"/>
      <c r="DZA12" s="743"/>
      <c r="DZB12" s="743"/>
      <c r="DZC12" s="743"/>
      <c r="DZD12" s="743"/>
      <c r="DZE12" s="743"/>
      <c r="DZF12" s="743"/>
      <c r="DZG12" s="743"/>
      <c r="DZH12" s="743"/>
      <c r="DZI12" s="743"/>
      <c r="DZJ12" s="743"/>
      <c r="DZK12" s="743"/>
      <c r="DZL12" s="743"/>
      <c r="DZM12" s="743"/>
      <c r="DZN12" s="743"/>
      <c r="DZO12" s="743"/>
      <c r="DZP12" s="743"/>
      <c r="DZQ12" s="743"/>
      <c r="DZR12" s="743"/>
      <c r="DZS12" s="743"/>
      <c r="DZT12" s="743"/>
      <c r="DZU12" s="743"/>
      <c r="DZV12" s="743"/>
      <c r="DZW12" s="743"/>
      <c r="DZX12" s="743"/>
      <c r="DZY12" s="743"/>
      <c r="DZZ12" s="743"/>
      <c r="EAA12" s="743"/>
      <c r="EAB12" s="743"/>
      <c r="EAC12" s="743"/>
      <c r="EAD12" s="743"/>
      <c r="EAE12" s="743"/>
      <c r="EAF12" s="743"/>
      <c r="EAG12" s="743"/>
      <c r="EAH12" s="743"/>
      <c r="EAI12" s="743"/>
      <c r="EAJ12" s="743"/>
      <c r="EAK12" s="743"/>
      <c r="EAL12" s="743"/>
      <c r="EAM12" s="743"/>
      <c r="EAN12" s="743"/>
      <c r="EAO12" s="743"/>
      <c r="EAP12" s="743"/>
      <c r="EAQ12" s="743"/>
      <c r="EAR12" s="743"/>
      <c r="EAS12" s="743"/>
      <c r="EAT12" s="743"/>
      <c r="EAU12" s="743"/>
      <c r="EAV12" s="743"/>
      <c r="EAW12" s="743"/>
      <c r="EAX12" s="743"/>
      <c r="EAY12" s="743"/>
      <c r="EAZ12" s="743"/>
      <c r="EBA12" s="743"/>
      <c r="EBB12" s="743"/>
      <c r="EBC12" s="743"/>
      <c r="EBD12" s="743"/>
      <c r="EBE12" s="743"/>
      <c r="EBF12" s="743"/>
      <c r="EBG12" s="743"/>
      <c r="EBH12" s="743"/>
      <c r="EBI12" s="743"/>
      <c r="EBJ12" s="743"/>
      <c r="EBK12" s="743"/>
      <c r="EBL12" s="743"/>
      <c r="EBM12" s="743"/>
      <c r="EBN12" s="743"/>
      <c r="EBO12" s="743"/>
      <c r="EBP12" s="743"/>
      <c r="EBQ12" s="743"/>
      <c r="EBR12" s="743"/>
      <c r="EBS12" s="743"/>
      <c r="EBT12" s="743"/>
      <c r="EBU12" s="743"/>
      <c r="EBV12" s="743"/>
      <c r="EBW12" s="743"/>
      <c r="EBX12" s="743"/>
      <c r="EBY12" s="743"/>
      <c r="EBZ12" s="743"/>
      <c r="ECA12" s="743"/>
      <c r="ECB12" s="743"/>
      <c r="ECC12" s="743"/>
      <c r="ECD12" s="743"/>
      <c r="ECE12" s="743"/>
      <c r="ECF12" s="743"/>
      <c r="ECG12" s="743"/>
      <c r="ECH12" s="743"/>
      <c r="ECI12" s="743"/>
      <c r="ECJ12" s="743"/>
      <c r="ECK12" s="743"/>
      <c r="ECL12" s="743"/>
      <c r="ECM12" s="743"/>
      <c r="ECN12" s="743"/>
      <c r="ECO12" s="743"/>
      <c r="ECP12" s="743"/>
      <c r="ECQ12" s="743"/>
      <c r="ECR12" s="743"/>
      <c r="ECS12" s="743"/>
      <c r="ECT12" s="743"/>
      <c r="ECU12" s="743"/>
      <c r="ECV12" s="743"/>
      <c r="ECW12" s="743"/>
      <c r="ECX12" s="743"/>
      <c r="ECY12" s="743"/>
      <c r="ECZ12" s="743"/>
      <c r="EDA12" s="743"/>
      <c r="EDB12" s="743"/>
      <c r="EDC12" s="743"/>
      <c r="EDD12" s="743"/>
      <c r="EDE12" s="743"/>
      <c r="EDF12" s="743"/>
      <c r="EDG12" s="743"/>
      <c r="EDH12" s="743"/>
      <c r="EDI12" s="743"/>
      <c r="EDJ12" s="743"/>
      <c r="EDK12" s="743"/>
      <c r="EDL12" s="743"/>
      <c r="EDM12" s="743"/>
      <c r="EDN12" s="743"/>
      <c r="EDO12" s="743"/>
      <c r="EDP12" s="743"/>
      <c r="EDQ12" s="743"/>
      <c r="EDR12" s="743"/>
      <c r="EDS12" s="743"/>
      <c r="EDT12" s="743"/>
      <c r="EDU12" s="743"/>
      <c r="EDV12" s="743"/>
      <c r="EDW12" s="743"/>
      <c r="EDX12" s="743"/>
      <c r="EDY12" s="743"/>
      <c r="EDZ12" s="743"/>
      <c r="EEA12" s="743"/>
      <c r="EEB12" s="743"/>
      <c r="EEC12" s="743"/>
      <c r="EED12" s="743"/>
      <c r="EEE12" s="743"/>
      <c r="EEF12" s="743"/>
      <c r="EEG12" s="743"/>
      <c r="EEH12" s="743"/>
      <c r="EEI12" s="743"/>
      <c r="EEJ12" s="743"/>
      <c r="EEK12" s="743"/>
      <c r="EEL12" s="743"/>
      <c r="EEM12" s="743"/>
      <c r="EEN12" s="743"/>
      <c r="EEO12" s="743"/>
      <c r="EEP12" s="743"/>
      <c r="EEQ12" s="743"/>
      <c r="EER12" s="743"/>
      <c r="EES12" s="743"/>
      <c r="EET12" s="743"/>
      <c r="EEU12" s="743"/>
      <c r="EEV12" s="743"/>
      <c r="EEW12" s="743"/>
      <c r="EEX12" s="743"/>
      <c r="EEY12" s="743"/>
      <c r="EEZ12" s="743"/>
      <c r="EFA12" s="743"/>
      <c r="EFB12" s="743"/>
      <c r="EFC12" s="743"/>
      <c r="EFD12" s="743"/>
      <c r="EFE12" s="743"/>
      <c r="EFF12" s="743"/>
      <c r="EFG12" s="743"/>
      <c r="EFH12" s="743"/>
      <c r="EFI12" s="743"/>
      <c r="EFJ12" s="743"/>
      <c r="EFK12" s="743"/>
      <c r="EFL12" s="743"/>
      <c r="EFM12" s="743"/>
      <c r="EFN12" s="743"/>
      <c r="EFO12" s="743"/>
      <c r="EFP12" s="743"/>
      <c r="EFQ12" s="743"/>
      <c r="EFR12" s="743"/>
      <c r="EFS12" s="743"/>
      <c r="EFT12" s="743"/>
      <c r="EFU12" s="743"/>
      <c r="EFV12" s="743"/>
      <c r="EFW12" s="743"/>
      <c r="EFX12" s="743"/>
      <c r="EFY12" s="743"/>
      <c r="EFZ12" s="743"/>
      <c r="EGA12" s="743"/>
      <c r="EGB12" s="743"/>
      <c r="EGC12" s="743"/>
      <c r="EGD12" s="743"/>
      <c r="EGE12" s="743"/>
      <c r="EGF12" s="743"/>
      <c r="EGG12" s="743"/>
      <c r="EGH12" s="743"/>
      <c r="EGI12" s="743"/>
      <c r="EGJ12" s="743"/>
      <c r="EGK12" s="743"/>
      <c r="EGL12" s="743"/>
      <c r="EGM12" s="743"/>
      <c r="EGN12" s="743"/>
      <c r="EGO12" s="743"/>
      <c r="EGP12" s="743"/>
      <c r="EGQ12" s="743"/>
      <c r="EGR12" s="743"/>
      <c r="EGS12" s="743"/>
      <c r="EGT12" s="743"/>
      <c r="EGU12" s="743"/>
      <c r="EGV12" s="743"/>
      <c r="EGW12" s="743"/>
      <c r="EGX12" s="743"/>
      <c r="EGY12" s="743"/>
      <c r="EGZ12" s="743"/>
      <c r="EHA12" s="743"/>
      <c r="EHB12" s="743"/>
      <c r="EHC12" s="743"/>
      <c r="EHD12" s="743"/>
      <c r="EHE12" s="743"/>
      <c r="EHF12" s="743"/>
      <c r="EHG12" s="743"/>
      <c r="EHH12" s="743"/>
      <c r="EHI12" s="743"/>
      <c r="EHJ12" s="743"/>
      <c r="EHK12" s="743"/>
      <c r="EHL12" s="743"/>
      <c r="EHM12" s="743"/>
      <c r="EHN12" s="743"/>
      <c r="EHO12" s="743"/>
      <c r="EHP12" s="743"/>
      <c r="EHQ12" s="743"/>
      <c r="EHR12" s="743"/>
      <c r="EHS12" s="743"/>
      <c r="EHT12" s="743"/>
      <c r="EHU12" s="743"/>
      <c r="EHV12" s="743"/>
      <c r="EHW12" s="743"/>
      <c r="EHX12" s="743"/>
      <c r="EHY12" s="743"/>
      <c r="EHZ12" s="743"/>
      <c r="EIA12" s="743"/>
      <c r="EIB12" s="743"/>
      <c r="EIC12" s="743"/>
      <c r="EID12" s="743"/>
      <c r="EIE12" s="743"/>
      <c r="EIF12" s="743"/>
      <c r="EIG12" s="743"/>
      <c r="EIH12" s="743"/>
      <c r="EII12" s="743"/>
      <c r="EIJ12" s="743"/>
      <c r="EIK12" s="743"/>
      <c r="EIL12" s="743"/>
      <c r="EIM12" s="743"/>
      <c r="EIN12" s="743"/>
      <c r="EIO12" s="743"/>
      <c r="EIP12" s="743"/>
      <c r="EIQ12" s="743"/>
      <c r="EIR12" s="743"/>
      <c r="EIS12" s="743"/>
      <c r="EIT12" s="743"/>
      <c r="EIU12" s="743"/>
      <c r="EIV12" s="743"/>
      <c r="EIW12" s="743"/>
      <c r="EIX12" s="743"/>
      <c r="EIY12" s="743"/>
      <c r="EIZ12" s="743"/>
      <c r="EJA12" s="743"/>
      <c r="EJB12" s="743"/>
      <c r="EJC12" s="743"/>
      <c r="EJD12" s="743"/>
      <c r="EJE12" s="743"/>
      <c r="EJF12" s="743"/>
      <c r="EJG12" s="743"/>
      <c r="EJH12" s="743"/>
      <c r="EJI12" s="743"/>
      <c r="EJJ12" s="743"/>
      <c r="EJK12" s="743"/>
      <c r="EJL12" s="743"/>
      <c r="EJM12" s="743"/>
      <c r="EJN12" s="743"/>
      <c r="EJO12" s="743"/>
      <c r="EJP12" s="743"/>
      <c r="EJQ12" s="743"/>
      <c r="EJR12" s="743"/>
      <c r="EJS12" s="743"/>
      <c r="EJT12" s="743"/>
      <c r="EJU12" s="743"/>
      <c r="EJV12" s="743"/>
      <c r="EJW12" s="743"/>
      <c r="EJX12" s="743"/>
      <c r="EJY12" s="743"/>
      <c r="EJZ12" s="743"/>
      <c r="EKA12" s="743"/>
      <c r="EKB12" s="743"/>
      <c r="EKC12" s="743"/>
      <c r="EKD12" s="743"/>
      <c r="EKE12" s="743"/>
      <c r="EKF12" s="743"/>
      <c r="EKG12" s="743"/>
      <c r="EKH12" s="743"/>
      <c r="EKI12" s="743"/>
      <c r="EKJ12" s="743"/>
      <c r="EKK12" s="743"/>
      <c r="EKL12" s="743"/>
      <c r="EKM12" s="743"/>
      <c r="EKN12" s="743"/>
      <c r="EKO12" s="743"/>
      <c r="EKP12" s="743"/>
      <c r="EKQ12" s="743"/>
      <c r="EKR12" s="743"/>
      <c r="EKS12" s="743"/>
      <c r="EKT12" s="743"/>
      <c r="EKU12" s="743"/>
      <c r="EKV12" s="743"/>
      <c r="EKW12" s="743"/>
      <c r="EKX12" s="743"/>
      <c r="EKY12" s="743"/>
      <c r="EKZ12" s="743"/>
      <c r="ELA12" s="743"/>
      <c r="ELB12" s="743"/>
      <c r="ELC12" s="743"/>
      <c r="ELD12" s="743"/>
      <c r="ELE12" s="743"/>
      <c r="ELF12" s="743"/>
      <c r="ELG12" s="743"/>
      <c r="ELH12" s="743"/>
      <c r="ELI12" s="743"/>
      <c r="ELJ12" s="743"/>
      <c r="ELK12" s="743"/>
      <c r="ELL12" s="743"/>
      <c r="ELM12" s="743"/>
      <c r="ELN12" s="743"/>
      <c r="ELO12" s="743"/>
      <c r="ELP12" s="743"/>
      <c r="ELQ12" s="743"/>
      <c r="ELR12" s="743"/>
      <c r="ELS12" s="743"/>
      <c r="ELT12" s="743"/>
      <c r="ELU12" s="743"/>
      <c r="ELV12" s="743"/>
      <c r="ELW12" s="743"/>
      <c r="ELX12" s="743"/>
      <c r="ELY12" s="743"/>
      <c r="ELZ12" s="743"/>
      <c r="EMA12" s="743"/>
      <c r="EMB12" s="743"/>
      <c r="EMC12" s="743"/>
      <c r="EMD12" s="743"/>
      <c r="EME12" s="743"/>
      <c r="EMF12" s="743"/>
      <c r="EMG12" s="743"/>
      <c r="EMH12" s="743"/>
      <c r="EMI12" s="743"/>
      <c r="EMJ12" s="743"/>
      <c r="EMK12" s="743"/>
      <c r="EML12" s="743"/>
      <c r="EMM12" s="743"/>
      <c r="EMN12" s="743"/>
      <c r="EMO12" s="743"/>
      <c r="EMP12" s="743"/>
      <c r="EMQ12" s="743"/>
      <c r="EMR12" s="743"/>
      <c r="EMS12" s="743"/>
      <c r="EMT12" s="743"/>
      <c r="EMU12" s="743"/>
      <c r="EMV12" s="743"/>
      <c r="EMW12" s="743"/>
      <c r="EMX12" s="743"/>
      <c r="EMY12" s="743"/>
      <c r="EMZ12" s="743"/>
      <c r="ENA12" s="743"/>
      <c r="ENB12" s="743"/>
      <c r="ENC12" s="743"/>
      <c r="END12" s="743"/>
      <c r="ENE12" s="743"/>
      <c r="ENF12" s="743"/>
      <c r="ENG12" s="743"/>
      <c r="ENH12" s="743"/>
      <c r="ENI12" s="743"/>
      <c r="ENJ12" s="743"/>
      <c r="ENK12" s="743"/>
      <c r="ENL12" s="743"/>
      <c r="ENM12" s="743"/>
      <c r="ENN12" s="743"/>
      <c r="ENO12" s="743"/>
      <c r="ENP12" s="743"/>
      <c r="ENQ12" s="743"/>
      <c r="ENR12" s="743"/>
      <c r="ENS12" s="743"/>
      <c r="ENT12" s="743"/>
      <c r="ENU12" s="743"/>
      <c r="ENV12" s="743"/>
      <c r="ENW12" s="743"/>
      <c r="ENX12" s="743"/>
      <c r="ENY12" s="743"/>
      <c r="ENZ12" s="743"/>
      <c r="EOA12" s="743"/>
      <c r="EOB12" s="743"/>
      <c r="EOC12" s="743"/>
      <c r="EOD12" s="743"/>
      <c r="EOE12" s="743"/>
      <c r="EOF12" s="743"/>
      <c r="EOG12" s="743"/>
      <c r="EOH12" s="743"/>
      <c r="EOI12" s="743"/>
      <c r="EOJ12" s="743"/>
      <c r="EOK12" s="743"/>
      <c r="EOL12" s="743"/>
      <c r="EOM12" s="743"/>
      <c r="EON12" s="743"/>
      <c r="EOO12" s="743"/>
      <c r="EOP12" s="743"/>
      <c r="EOQ12" s="743"/>
      <c r="EOR12" s="743"/>
      <c r="EOS12" s="743"/>
      <c r="EOT12" s="743"/>
      <c r="EOU12" s="743"/>
      <c r="EOV12" s="743"/>
      <c r="EOW12" s="743"/>
      <c r="EOX12" s="743"/>
      <c r="EOY12" s="743"/>
      <c r="EOZ12" s="743"/>
      <c r="EPA12" s="743"/>
      <c r="EPB12" s="743"/>
      <c r="EPC12" s="743"/>
      <c r="EPD12" s="743"/>
      <c r="EPE12" s="743"/>
      <c r="EPF12" s="743"/>
      <c r="EPG12" s="743"/>
      <c r="EPH12" s="743"/>
      <c r="EPI12" s="743"/>
      <c r="EPJ12" s="743"/>
      <c r="EPK12" s="743"/>
      <c r="EPL12" s="743"/>
      <c r="EPM12" s="743"/>
      <c r="EPN12" s="743"/>
      <c r="EPO12" s="743"/>
      <c r="EPP12" s="743"/>
      <c r="EPQ12" s="743"/>
      <c r="EPR12" s="743"/>
      <c r="EPS12" s="743"/>
      <c r="EPT12" s="743"/>
      <c r="EPU12" s="743"/>
      <c r="EPV12" s="743"/>
      <c r="EPW12" s="743"/>
      <c r="EPX12" s="743"/>
      <c r="EPY12" s="743"/>
      <c r="EPZ12" s="743"/>
      <c r="EQA12" s="743"/>
      <c r="EQB12" s="743"/>
      <c r="EQC12" s="743"/>
      <c r="EQD12" s="743"/>
      <c r="EQE12" s="743"/>
      <c r="EQF12" s="743"/>
      <c r="EQG12" s="743"/>
      <c r="EQH12" s="743"/>
      <c r="EQI12" s="743"/>
      <c r="EQJ12" s="743"/>
      <c r="EQK12" s="743"/>
      <c r="EQL12" s="743"/>
      <c r="EQM12" s="743"/>
      <c r="EQN12" s="743"/>
      <c r="EQO12" s="743"/>
      <c r="EQP12" s="743"/>
      <c r="EQQ12" s="743"/>
      <c r="EQR12" s="743"/>
      <c r="EQS12" s="743"/>
      <c r="EQT12" s="743"/>
      <c r="EQU12" s="743"/>
      <c r="EQV12" s="743"/>
      <c r="EQW12" s="743"/>
      <c r="EQX12" s="743"/>
      <c r="EQY12" s="743"/>
      <c r="EQZ12" s="743"/>
      <c r="ERA12" s="743"/>
      <c r="ERB12" s="743"/>
      <c r="ERC12" s="743"/>
      <c r="ERD12" s="743"/>
      <c r="ERE12" s="743"/>
      <c r="ERF12" s="743"/>
      <c r="ERG12" s="743"/>
      <c r="ERH12" s="743"/>
      <c r="ERI12" s="743"/>
      <c r="ERJ12" s="743"/>
      <c r="ERK12" s="743"/>
      <c r="ERL12" s="743"/>
      <c r="ERM12" s="743"/>
      <c r="ERN12" s="743"/>
      <c r="ERO12" s="743"/>
      <c r="ERP12" s="743"/>
      <c r="ERQ12" s="743"/>
      <c r="ERR12" s="743"/>
      <c r="ERS12" s="743"/>
      <c r="ERT12" s="743"/>
      <c r="ERU12" s="743"/>
      <c r="ERV12" s="743"/>
      <c r="ERW12" s="743"/>
      <c r="ERX12" s="743"/>
      <c r="ERY12" s="743"/>
      <c r="ERZ12" s="743"/>
      <c r="ESA12" s="743"/>
      <c r="ESB12" s="743"/>
      <c r="ESC12" s="743"/>
      <c r="ESD12" s="743"/>
      <c r="ESE12" s="743"/>
      <c r="ESF12" s="743"/>
      <c r="ESG12" s="743"/>
      <c r="ESH12" s="743"/>
      <c r="ESI12" s="743"/>
      <c r="ESJ12" s="743"/>
      <c r="ESK12" s="743"/>
      <c r="ESL12" s="743"/>
      <c r="ESM12" s="743"/>
      <c r="ESN12" s="743"/>
      <c r="ESO12" s="743"/>
      <c r="ESP12" s="743"/>
      <c r="ESQ12" s="743"/>
      <c r="ESR12" s="743"/>
      <c r="ESS12" s="743"/>
      <c r="EST12" s="743"/>
      <c r="ESU12" s="743"/>
      <c r="ESV12" s="743"/>
      <c r="ESW12" s="743"/>
      <c r="ESX12" s="743"/>
      <c r="ESY12" s="743"/>
      <c r="ESZ12" s="743"/>
      <c r="ETA12" s="743"/>
      <c r="ETB12" s="743"/>
      <c r="ETC12" s="743"/>
      <c r="ETD12" s="743"/>
      <c r="ETE12" s="743"/>
      <c r="ETF12" s="743"/>
      <c r="ETG12" s="743"/>
      <c r="ETH12" s="743"/>
      <c r="ETI12" s="743"/>
      <c r="ETJ12" s="743"/>
      <c r="ETK12" s="743"/>
      <c r="ETL12" s="743"/>
      <c r="ETM12" s="743"/>
      <c r="ETN12" s="743"/>
      <c r="ETO12" s="743"/>
      <c r="ETP12" s="743"/>
      <c r="ETQ12" s="743"/>
      <c r="ETR12" s="743"/>
      <c r="ETS12" s="743"/>
      <c r="ETT12" s="743"/>
      <c r="ETU12" s="743"/>
      <c r="ETV12" s="743"/>
      <c r="ETW12" s="743"/>
      <c r="ETX12" s="743"/>
      <c r="ETY12" s="743"/>
      <c r="ETZ12" s="743"/>
      <c r="EUA12" s="743"/>
      <c r="EUB12" s="743"/>
      <c r="EUC12" s="743"/>
      <c r="EUD12" s="743"/>
      <c r="EUE12" s="743"/>
      <c r="EUF12" s="743"/>
      <c r="EUG12" s="743"/>
      <c r="EUH12" s="743"/>
      <c r="EUI12" s="743"/>
      <c r="EUJ12" s="743"/>
      <c r="EUK12" s="743"/>
      <c r="EUL12" s="743"/>
      <c r="EUM12" s="743"/>
      <c r="EUN12" s="743"/>
      <c r="EUO12" s="743"/>
      <c r="EUP12" s="743"/>
      <c r="EUQ12" s="743"/>
      <c r="EUR12" s="743"/>
      <c r="EUS12" s="743"/>
      <c r="EUT12" s="743"/>
      <c r="EUU12" s="743"/>
      <c r="EUV12" s="743"/>
      <c r="EUW12" s="743"/>
      <c r="EUX12" s="743"/>
      <c r="EUY12" s="743"/>
      <c r="EUZ12" s="743"/>
      <c r="EVA12" s="743"/>
      <c r="EVB12" s="743"/>
      <c r="EVC12" s="743"/>
      <c r="EVD12" s="743"/>
      <c r="EVE12" s="743"/>
      <c r="EVF12" s="743"/>
      <c r="EVG12" s="743"/>
      <c r="EVH12" s="743"/>
      <c r="EVI12" s="743"/>
      <c r="EVJ12" s="743"/>
      <c r="EVK12" s="743"/>
      <c r="EVL12" s="743"/>
      <c r="EVM12" s="743"/>
      <c r="EVN12" s="743"/>
      <c r="EVO12" s="743"/>
      <c r="EVP12" s="743"/>
      <c r="EVQ12" s="743"/>
      <c r="EVR12" s="743"/>
      <c r="EVS12" s="743"/>
      <c r="EVT12" s="743"/>
      <c r="EVU12" s="743"/>
      <c r="EVV12" s="743"/>
      <c r="EVW12" s="743"/>
      <c r="EVX12" s="743"/>
      <c r="EVY12" s="743"/>
      <c r="EVZ12" s="743"/>
      <c r="EWA12" s="743"/>
      <c r="EWB12" s="743"/>
      <c r="EWC12" s="743"/>
      <c r="EWD12" s="743"/>
      <c r="EWE12" s="743"/>
      <c r="EWF12" s="743"/>
      <c r="EWG12" s="743"/>
      <c r="EWH12" s="743"/>
      <c r="EWI12" s="743"/>
      <c r="EWJ12" s="743"/>
      <c r="EWK12" s="743"/>
      <c r="EWL12" s="743"/>
      <c r="EWM12" s="743"/>
      <c r="EWN12" s="743"/>
      <c r="EWO12" s="743"/>
      <c r="EWP12" s="743"/>
      <c r="EWQ12" s="743"/>
      <c r="EWR12" s="743"/>
      <c r="EWS12" s="743"/>
      <c r="EWT12" s="743"/>
      <c r="EWU12" s="743"/>
      <c r="EWV12" s="743"/>
      <c r="EWW12" s="743"/>
      <c r="EWX12" s="743"/>
      <c r="EWY12" s="743"/>
      <c r="EWZ12" s="743"/>
      <c r="EXA12" s="743"/>
      <c r="EXB12" s="743"/>
      <c r="EXC12" s="743"/>
      <c r="EXD12" s="743"/>
      <c r="EXE12" s="743"/>
      <c r="EXF12" s="743"/>
      <c r="EXG12" s="743"/>
      <c r="EXH12" s="743"/>
      <c r="EXI12" s="743"/>
      <c r="EXJ12" s="743"/>
      <c r="EXK12" s="743"/>
      <c r="EXL12" s="743"/>
      <c r="EXM12" s="743"/>
      <c r="EXN12" s="743"/>
      <c r="EXO12" s="743"/>
      <c r="EXP12" s="743"/>
      <c r="EXQ12" s="743"/>
      <c r="EXR12" s="743"/>
      <c r="EXS12" s="743"/>
      <c r="EXT12" s="743"/>
      <c r="EXU12" s="743"/>
      <c r="EXV12" s="743"/>
      <c r="EXW12" s="743"/>
      <c r="EXX12" s="743"/>
      <c r="EXY12" s="743"/>
      <c r="EXZ12" s="743"/>
      <c r="EYA12" s="743"/>
      <c r="EYB12" s="743"/>
      <c r="EYC12" s="743"/>
      <c r="EYD12" s="743"/>
      <c r="EYE12" s="743"/>
      <c r="EYF12" s="743"/>
      <c r="EYG12" s="743"/>
      <c r="EYH12" s="743"/>
      <c r="EYI12" s="743"/>
      <c r="EYJ12" s="743"/>
      <c r="EYK12" s="743"/>
      <c r="EYL12" s="743"/>
      <c r="EYM12" s="743"/>
      <c r="EYN12" s="743"/>
      <c r="EYO12" s="743"/>
      <c r="EYP12" s="743"/>
      <c r="EYQ12" s="743"/>
      <c r="EYR12" s="743"/>
      <c r="EYS12" s="743"/>
      <c r="EYT12" s="743"/>
      <c r="EYU12" s="743"/>
      <c r="EYV12" s="743"/>
      <c r="EYW12" s="743"/>
      <c r="EYX12" s="743"/>
      <c r="EYY12" s="743"/>
      <c r="EYZ12" s="743"/>
      <c r="EZA12" s="743"/>
      <c r="EZB12" s="743"/>
      <c r="EZC12" s="743"/>
      <c r="EZD12" s="743"/>
      <c r="EZE12" s="743"/>
      <c r="EZF12" s="743"/>
      <c r="EZG12" s="743"/>
      <c r="EZH12" s="743"/>
      <c r="EZI12" s="743"/>
      <c r="EZJ12" s="743"/>
      <c r="EZK12" s="743"/>
      <c r="EZL12" s="743"/>
      <c r="EZM12" s="743"/>
      <c r="EZN12" s="743"/>
      <c r="EZO12" s="743"/>
      <c r="EZP12" s="743"/>
      <c r="EZQ12" s="743"/>
      <c r="EZR12" s="743"/>
      <c r="EZS12" s="743"/>
      <c r="EZT12" s="743"/>
      <c r="EZU12" s="743"/>
      <c r="EZV12" s="743"/>
      <c r="EZW12" s="743"/>
      <c r="EZX12" s="743"/>
      <c r="EZY12" s="743"/>
      <c r="EZZ12" s="743"/>
      <c r="FAA12" s="743"/>
      <c r="FAB12" s="743"/>
      <c r="FAC12" s="743"/>
      <c r="FAD12" s="743"/>
      <c r="FAE12" s="743"/>
      <c r="FAF12" s="743"/>
      <c r="FAG12" s="743"/>
      <c r="FAH12" s="743"/>
      <c r="FAI12" s="743"/>
      <c r="FAJ12" s="743"/>
      <c r="FAK12" s="743"/>
      <c r="FAL12" s="743"/>
      <c r="FAM12" s="743"/>
      <c r="FAN12" s="743"/>
      <c r="FAO12" s="743"/>
      <c r="FAP12" s="743"/>
      <c r="FAQ12" s="743"/>
      <c r="FAR12" s="743"/>
      <c r="FAS12" s="743"/>
      <c r="FAT12" s="743"/>
      <c r="FAU12" s="743"/>
      <c r="FAV12" s="743"/>
      <c r="FAW12" s="743"/>
      <c r="FAX12" s="743"/>
      <c r="FAY12" s="743"/>
      <c r="FAZ12" s="743"/>
      <c r="FBA12" s="743"/>
      <c r="FBB12" s="743"/>
      <c r="FBC12" s="743"/>
      <c r="FBD12" s="743"/>
      <c r="FBE12" s="743"/>
      <c r="FBF12" s="743"/>
      <c r="FBG12" s="743"/>
      <c r="FBH12" s="743"/>
      <c r="FBI12" s="743"/>
      <c r="FBJ12" s="743"/>
      <c r="FBK12" s="743"/>
      <c r="FBL12" s="743"/>
      <c r="FBM12" s="743"/>
      <c r="FBN12" s="743"/>
      <c r="FBO12" s="743"/>
      <c r="FBP12" s="743"/>
      <c r="FBQ12" s="743"/>
      <c r="FBR12" s="743"/>
      <c r="FBS12" s="743"/>
      <c r="FBT12" s="743"/>
      <c r="FBU12" s="743"/>
      <c r="FBV12" s="743"/>
      <c r="FBW12" s="743"/>
      <c r="FBX12" s="743"/>
      <c r="FBY12" s="743"/>
      <c r="FBZ12" s="743"/>
      <c r="FCA12" s="743"/>
      <c r="FCB12" s="743"/>
      <c r="FCC12" s="743"/>
      <c r="FCD12" s="743"/>
      <c r="FCE12" s="743"/>
      <c r="FCF12" s="743"/>
      <c r="FCG12" s="743"/>
      <c r="FCH12" s="743"/>
      <c r="FCI12" s="743"/>
      <c r="FCJ12" s="743"/>
      <c r="FCK12" s="743"/>
      <c r="FCL12" s="743"/>
      <c r="FCM12" s="743"/>
      <c r="FCN12" s="743"/>
      <c r="FCO12" s="743"/>
      <c r="FCP12" s="743"/>
      <c r="FCQ12" s="743"/>
      <c r="FCR12" s="743"/>
      <c r="FCS12" s="743"/>
      <c r="FCT12" s="743"/>
      <c r="FCU12" s="743"/>
      <c r="FCV12" s="743"/>
      <c r="FCW12" s="743"/>
      <c r="FCX12" s="743"/>
      <c r="FCY12" s="743"/>
      <c r="FCZ12" s="743"/>
      <c r="FDA12" s="743"/>
      <c r="FDB12" s="743"/>
      <c r="FDC12" s="743"/>
      <c r="FDD12" s="743"/>
      <c r="FDE12" s="743"/>
      <c r="FDF12" s="743"/>
      <c r="FDG12" s="743"/>
      <c r="FDH12" s="743"/>
      <c r="FDI12" s="743"/>
      <c r="FDJ12" s="743"/>
      <c r="FDK12" s="743"/>
      <c r="FDL12" s="743"/>
      <c r="FDM12" s="743"/>
      <c r="FDN12" s="743"/>
      <c r="FDO12" s="743"/>
      <c r="FDP12" s="743"/>
      <c r="FDQ12" s="743"/>
      <c r="FDR12" s="743"/>
      <c r="FDS12" s="743"/>
      <c r="FDT12" s="743"/>
      <c r="FDU12" s="743"/>
      <c r="FDV12" s="743"/>
      <c r="FDW12" s="743"/>
      <c r="FDX12" s="743"/>
      <c r="FDY12" s="743"/>
      <c r="FDZ12" s="743"/>
      <c r="FEA12" s="743"/>
      <c r="FEB12" s="743"/>
      <c r="FEC12" s="743"/>
      <c r="FED12" s="743"/>
      <c r="FEE12" s="743"/>
      <c r="FEF12" s="743"/>
      <c r="FEG12" s="743"/>
      <c r="FEH12" s="743"/>
      <c r="FEI12" s="743"/>
      <c r="FEJ12" s="743"/>
      <c r="FEK12" s="743"/>
      <c r="FEL12" s="743"/>
      <c r="FEM12" s="743"/>
      <c r="FEN12" s="743"/>
      <c r="FEO12" s="743"/>
      <c r="FEP12" s="743"/>
      <c r="FEQ12" s="743"/>
      <c r="FER12" s="743"/>
      <c r="FES12" s="743"/>
      <c r="FET12" s="743"/>
      <c r="FEU12" s="743"/>
      <c r="FEV12" s="743"/>
      <c r="FEW12" s="743"/>
      <c r="FEX12" s="743"/>
      <c r="FEY12" s="743"/>
      <c r="FEZ12" s="743"/>
      <c r="FFA12" s="743"/>
      <c r="FFB12" s="743"/>
      <c r="FFC12" s="743"/>
      <c r="FFD12" s="743"/>
      <c r="FFE12" s="743"/>
      <c r="FFF12" s="743"/>
      <c r="FFG12" s="743"/>
      <c r="FFH12" s="743"/>
      <c r="FFI12" s="743"/>
      <c r="FFJ12" s="743"/>
      <c r="FFK12" s="743"/>
      <c r="FFL12" s="743"/>
      <c r="FFM12" s="743"/>
      <c r="FFN12" s="743"/>
      <c r="FFO12" s="743"/>
      <c r="FFP12" s="743"/>
      <c r="FFQ12" s="743"/>
      <c r="FFR12" s="743"/>
      <c r="FFS12" s="743"/>
      <c r="FFT12" s="743"/>
      <c r="FFU12" s="743"/>
      <c r="FFV12" s="743"/>
      <c r="FFW12" s="743"/>
      <c r="FFX12" s="743"/>
      <c r="FFY12" s="743"/>
      <c r="FFZ12" s="743"/>
      <c r="FGA12" s="743"/>
      <c r="FGB12" s="743"/>
      <c r="FGC12" s="743"/>
      <c r="FGD12" s="743"/>
      <c r="FGE12" s="743"/>
      <c r="FGF12" s="743"/>
      <c r="FGG12" s="743"/>
      <c r="FGH12" s="743"/>
      <c r="FGI12" s="743"/>
      <c r="FGJ12" s="743"/>
      <c r="FGK12" s="743"/>
      <c r="FGL12" s="743"/>
      <c r="FGM12" s="743"/>
      <c r="FGN12" s="743"/>
      <c r="FGO12" s="743"/>
      <c r="FGP12" s="743"/>
      <c r="FGQ12" s="743"/>
      <c r="FGR12" s="743"/>
      <c r="FGS12" s="743"/>
      <c r="FGT12" s="743"/>
      <c r="FGU12" s="743"/>
      <c r="FGV12" s="743"/>
      <c r="FGW12" s="743"/>
      <c r="FGX12" s="743"/>
      <c r="FGY12" s="743"/>
      <c r="FGZ12" s="743"/>
      <c r="FHA12" s="743"/>
      <c r="FHB12" s="743"/>
      <c r="FHC12" s="743"/>
      <c r="FHD12" s="743"/>
      <c r="FHE12" s="743"/>
      <c r="FHF12" s="743"/>
      <c r="FHG12" s="743"/>
      <c r="FHH12" s="743"/>
      <c r="FHI12" s="743"/>
      <c r="FHJ12" s="743"/>
      <c r="FHK12" s="743"/>
      <c r="FHL12" s="743"/>
      <c r="FHM12" s="743"/>
      <c r="FHN12" s="743"/>
      <c r="FHO12" s="743"/>
      <c r="FHP12" s="743"/>
      <c r="FHQ12" s="743"/>
      <c r="FHR12" s="743"/>
      <c r="FHS12" s="743"/>
      <c r="FHT12" s="743"/>
      <c r="FHU12" s="743"/>
      <c r="FHV12" s="743"/>
      <c r="FHW12" s="743"/>
      <c r="FHX12" s="743"/>
      <c r="FHY12" s="743"/>
      <c r="FHZ12" s="743"/>
      <c r="FIA12" s="743"/>
      <c r="FIB12" s="743"/>
      <c r="FIC12" s="743"/>
      <c r="FID12" s="743"/>
      <c r="FIE12" s="743"/>
      <c r="FIF12" s="743"/>
      <c r="FIG12" s="743"/>
      <c r="FIH12" s="743"/>
      <c r="FII12" s="743"/>
      <c r="FIJ12" s="743"/>
      <c r="FIK12" s="743"/>
      <c r="FIL12" s="743"/>
      <c r="FIM12" s="743"/>
      <c r="FIN12" s="743"/>
      <c r="FIO12" s="743"/>
      <c r="FIP12" s="743"/>
      <c r="FIQ12" s="743"/>
      <c r="FIR12" s="743"/>
      <c r="FIS12" s="743"/>
      <c r="FIT12" s="743"/>
      <c r="FIU12" s="743"/>
      <c r="FIV12" s="743"/>
      <c r="FIW12" s="743"/>
      <c r="FIX12" s="743"/>
      <c r="FIY12" s="743"/>
      <c r="FIZ12" s="743"/>
      <c r="FJA12" s="743"/>
      <c r="FJB12" s="743"/>
      <c r="FJC12" s="743"/>
      <c r="FJD12" s="743"/>
      <c r="FJE12" s="743"/>
      <c r="FJF12" s="743"/>
      <c r="FJG12" s="743"/>
      <c r="FJH12" s="743"/>
      <c r="FJI12" s="743"/>
      <c r="FJJ12" s="743"/>
      <c r="FJK12" s="743"/>
      <c r="FJL12" s="743"/>
      <c r="FJM12" s="743"/>
      <c r="FJN12" s="743"/>
      <c r="FJO12" s="743"/>
      <c r="FJP12" s="743"/>
      <c r="FJQ12" s="743"/>
      <c r="FJR12" s="743"/>
      <c r="FJS12" s="743"/>
      <c r="FJT12" s="743"/>
      <c r="FJU12" s="743"/>
      <c r="FJV12" s="743"/>
      <c r="FJW12" s="743"/>
      <c r="FJX12" s="743"/>
      <c r="FJY12" s="743"/>
      <c r="FJZ12" s="743"/>
      <c r="FKA12" s="743"/>
      <c r="FKB12" s="743"/>
      <c r="FKC12" s="743"/>
      <c r="FKD12" s="743"/>
      <c r="FKE12" s="743"/>
      <c r="FKF12" s="743"/>
      <c r="FKG12" s="743"/>
      <c r="FKH12" s="743"/>
      <c r="FKI12" s="743"/>
      <c r="FKJ12" s="743"/>
      <c r="FKK12" s="743"/>
      <c r="FKL12" s="743"/>
      <c r="FKM12" s="743"/>
      <c r="FKN12" s="743"/>
      <c r="FKO12" s="743"/>
      <c r="FKP12" s="743"/>
      <c r="FKQ12" s="743"/>
      <c r="FKR12" s="743"/>
      <c r="FKS12" s="743"/>
      <c r="FKT12" s="743"/>
      <c r="FKU12" s="743"/>
      <c r="FKV12" s="743"/>
      <c r="FKW12" s="743"/>
      <c r="FKX12" s="743"/>
      <c r="FKY12" s="743"/>
      <c r="FKZ12" s="743"/>
      <c r="FLA12" s="743"/>
      <c r="FLB12" s="743"/>
      <c r="FLC12" s="743"/>
      <c r="FLD12" s="743"/>
      <c r="FLE12" s="743"/>
      <c r="FLF12" s="743"/>
      <c r="FLG12" s="743"/>
      <c r="FLH12" s="743"/>
      <c r="FLI12" s="743"/>
      <c r="FLJ12" s="743"/>
      <c r="FLK12" s="743"/>
      <c r="FLL12" s="743"/>
      <c r="FLM12" s="743"/>
      <c r="FLN12" s="743"/>
      <c r="FLO12" s="743"/>
      <c r="FLP12" s="743"/>
      <c r="FLQ12" s="743"/>
      <c r="FLR12" s="743"/>
      <c r="FLS12" s="743"/>
      <c r="FLT12" s="743"/>
      <c r="FLU12" s="743"/>
      <c r="FLV12" s="743"/>
      <c r="FLW12" s="743"/>
      <c r="FLX12" s="743"/>
      <c r="FLY12" s="743"/>
      <c r="FLZ12" s="743"/>
      <c r="FMA12" s="743"/>
      <c r="FMB12" s="743"/>
      <c r="FMC12" s="743"/>
      <c r="FMD12" s="743"/>
      <c r="FME12" s="743"/>
      <c r="FMF12" s="743"/>
      <c r="FMG12" s="743"/>
      <c r="FMH12" s="743"/>
      <c r="FMI12" s="743"/>
      <c r="FMJ12" s="743"/>
      <c r="FMK12" s="743"/>
      <c r="FML12" s="743"/>
      <c r="FMM12" s="743"/>
      <c r="FMN12" s="743"/>
      <c r="FMO12" s="743"/>
      <c r="FMP12" s="743"/>
      <c r="FMQ12" s="743"/>
      <c r="FMR12" s="743"/>
      <c r="FMS12" s="743"/>
      <c r="FMT12" s="743"/>
      <c r="FMU12" s="743"/>
      <c r="FMV12" s="743"/>
      <c r="FMW12" s="743"/>
      <c r="FMX12" s="743"/>
      <c r="FMY12" s="743"/>
      <c r="FMZ12" s="743"/>
      <c r="FNA12" s="743"/>
      <c r="FNB12" s="743"/>
      <c r="FNC12" s="743"/>
      <c r="FND12" s="743"/>
      <c r="FNE12" s="743"/>
      <c r="FNF12" s="743"/>
      <c r="FNG12" s="743"/>
      <c r="FNH12" s="743"/>
      <c r="FNI12" s="743"/>
      <c r="FNJ12" s="743"/>
      <c r="FNK12" s="743"/>
      <c r="FNL12" s="743"/>
      <c r="FNM12" s="743"/>
      <c r="FNN12" s="743"/>
      <c r="FNO12" s="743"/>
      <c r="FNP12" s="743"/>
      <c r="FNQ12" s="743"/>
      <c r="FNR12" s="743"/>
      <c r="FNS12" s="743"/>
      <c r="FNT12" s="743"/>
      <c r="FNU12" s="743"/>
      <c r="FNV12" s="743"/>
      <c r="FNW12" s="743"/>
      <c r="FNX12" s="743"/>
      <c r="FNY12" s="743"/>
      <c r="FNZ12" s="743"/>
      <c r="FOA12" s="743"/>
      <c r="FOB12" s="743"/>
      <c r="FOC12" s="743"/>
      <c r="FOD12" s="743"/>
      <c r="FOE12" s="743"/>
      <c r="FOF12" s="743"/>
      <c r="FOG12" s="743"/>
      <c r="FOH12" s="743"/>
      <c r="FOI12" s="743"/>
      <c r="FOJ12" s="743"/>
      <c r="FOK12" s="743"/>
      <c r="FOL12" s="743"/>
      <c r="FOM12" s="743"/>
      <c r="FON12" s="743"/>
      <c r="FOO12" s="743"/>
      <c r="FOP12" s="743"/>
      <c r="FOQ12" s="743"/>
      <c r="FOR12" s="743"/>
      <c r="FOS12" s="743"/>
      <c r="FOT12" s="743"/>
      <c r="FOU12" s="743"/>
      <c r="FOV12" s="743"/>
      <c r="FOW12" s="743"/>
      <c r="FOX12" s="743"/>
      <c r="FOY12" s="743"/>
      <c r="FOZ12" s="743"/>
      <c r="FPA12" s="743"/>
      <c r="FPB12" s="743"/>
      <c r="FPC12" s="743"/>
      <c r="FPD12" s="743"/>
      <c r="FPE12" s="743"/>
      <c r="FPF12" s="743"/>
      <c r="FPG12" s="743"/>
      <c r="FPH12" s="743"/>
      <c r="FPI12" s="743"/>
      <c r="FPJ12" s="743"/>
      <c r="FPK12" s="743"/>
      <c r="FPL12" s="743"/>
      <c r="FPM12" s="743"/>
      <c r="FPN12" s="743"/>
      <c r="FPO12" s="743"/>
      <c r="FPP12" s="743"/>
      <c r="FPQ12" s="743"/>
      <c r="FPR12" s="743"/>
      <c r="FPS12" s="743"/>
      <c r="FPT12" s="743"/>
      <c r="FPU12" s="743"/>
      <c r="FPV12" s="743"/>
      <c r="FPW12" s="743"/>
      <c r="FPX12" s="743"/>
      <c r="FPY12" s="743"/>
      <c r="FPZ12" s="743"/>
      <c r="FQA12" s="743"/>
      <c r="FQB12" s="743"/>
      <c r="FQC12" s="743"/>
      <c r="FQD12" s="743"/>
      <c r="FQE12" s="743"/>
      <c r="FQF12" s="743"/>
      <c r="FQG12" s="743"/>
      <c r="FQH12" s="743"/>
      <c r="FQI12" s="743"/>
      <c r="FQJ12" s="743"/>
      <c r="FQK12" s="743"/>
      <c r="FQL12" s="743"/>
      <c r="FQM12" s="743"/>
      <c r="FQN12" s="743"/>
      <c r="FQO12" s="743"/>
      <c r="FQP12" s="743"/>
      <c r="FQQ12" s="743"/>
      <c r="FQR12" s="743"/>
      <c r="FQS12" s="743"/>
      <c r="FQT12" s="743"/>
      <c r="FQU12" s="743"/>
      <c r="FQV12" s="743"/>
      <c r="FQW12" s="743"/>
      <c r="FQX12" s="743"/>
      <c r="FQY12" s="743"/>
      <c r="FQZ12" s="743"/>
      <c r="FRA12" s="743"/>
      <c r="FRB12" s="743"/>
      <c r="FRC12" s="743"/>
      <c r="FRD12" s="743"/>
      <c r="FRE12" s="743"/>
      <c r="FRF12" s="743"/>
      <c r="FRG12" s="743"/>
      <c r="FRH12" s="743"/>
      <c r="FRI12" s="743"/>
      <c r="FRJ12" s="743"/>
      <c r="FRK12" s="743"/>
      <c r="FRL12" s="743"/>
      <c r="FRM12" s="743"/>
      <c r="FRN12" s="743"/>
      <c r="FRO12" s="743"/>
      <c r="FRP12" s="743"/>
      <c r="FRQ12" s="743"/>
      <c r="FRR12" s="743"/>
      <c r="FRS12" s="743"/>
      <c r="FRT12" s="743"/>
      <c r="FRU12" s="743"/>
      <c r="FRV12" s="743"/>
      <c r="FRW12" s="743"/>
      <c r="FRX12" s="743"/>
      <c r="FRY12" s="743"/>
      <c r="FRZ12" s="743"/>
      <c r="FSA12" s="743"/>
      <c r="FSB12" s="743"/>
      <c r="FSC12" s="743"/>
      <c r="FSD12" s="743"/>
      <c r="FSE12" s="743"/>
      <c r="FSF12" s="743"/>
      <c r="FSG12" s="743"/>
      <c r="FSH12" s="743"/>
      <c r="FSI12" s="743"/>
      <c r="FSJ12" s="743"/>
      <c r="FSK12" s="743"/>
      <c r="FSL12" s="743"/>
      <c r="FSM12" s="743"/>
      <c r="FSN12" s="743"/>
      <c r="FSO12" s="743"/>
      <c r="FSP12" s="743"/>
      <c r="FSQ12" s="743"/>
      <c r="FSR12" s="743"/>
      <c r="FSS12" s="743"/>
      <c r="FST12" s="743"/>
      <c r="FSU12" s="743"/>
      <c r="FSV12" s="743"/>
      <c r="FSW12" s="743"/>
      <c r="FSX12" s="743"/>
      <c r="FSY12" s="743"/>
      <c r="FSZ12" s="743"/>
      <c r="FTA12" s="743"/>
      <c r="FTB12" s="743"/>
      <c r="FTC12" s="743"/>
      <c r="FTD12" s="743"/>
      <c r="FTE12" s="743"/>
      <c r="FTF12" s="743"/>
      <c r="FTG12" s="743"/>
      <c r="FTH12" s="743"/>
      <c r="FTI12" s="743"/>
      <c r="FTJ12" s="743"/>
      <c r="FTK12" s="743"/>
      <c r="FTL12" s="743"/>
      <c r="FTM12" s="743"/>
      <c r="FTN12" s="743"/>
      <c r="FTO12" s="743"/>
      <c r="FTP12" s="743"/>
      <c r="FTQ12" s="743"/>
      <c r="FTR12" s="743"/>
      <c r="FTS12" s="743"/>
      <c r="FTT12" s="743"/>
      <c r="FTU12" s="743"/>
      <c r="FTV12" s="743"/>
      <c r="FTW12" s="743"/>
      <c r="FTX12" s="743"/>
      <c r="FTY12" s="743"/>
      <c r="FTZ12" s="743"/>
      <c r="FUA12" s="743"/>
      <c r="FUB12" s="743"/>
      <c r="FUC12" s="743"/>
      <c r="FUD12" s="743"/>
      <c r="FUE12" s="743"/>
      <c r="FUF12" s="743"/>
      <c r="FUG12" s="743"/>
      <c r="FUH12" s="743"/>
      <c r="FUI12" s="743"/>
      <c r="FUJ12" s="743"/>
      <c r="FUK12" s="743"/>
      <c r="FUL12" s="743"/>
      <c r="FUM12" s="743"/>
      <c r="FUN12" s="743"/>
      <c r="FUO12" s="743"/>
      <c r="FUP12" s="743"/>
      <c r="FUQ12" s="743"/>
      <c r="FUR12" s="743"/>
      <c r="FUS12" s="743"/>
      <c r="FUT12" s="743"/>
      <c r="FUU12" s="743"/>
      <c r="FUV12" s="743"/>
      <c r="FUW12" s="743"/>
      <c r="FUX12" s="743"/>
      <c r="FUY12" s="743"/>
      <c r="FUZ12" s="743"/>
      <c r="FVA12" s="743"/>
      <c r="FVB12" s="743"/>
      <c r="FVC12" s="743"/>
      <c r="FVD12" s="743"/>
      <c r="FVE12" s="743"/>
      <c r="FVF12" s="743"/>
      <c r="FVG12" s="743"/>
      <c r="FVH12" s="743"/>
      <c r="FVI12" s="743"/>
      <c r="FVJ12" s="743"/>
      <c r="FVK12" s="743"/>
      <c r="FVL12" s="743"/>
      <c r="FVM12" s="743"/>
      <c r="FVN12" s="743"/>
      <c r="FVO12" s="743"/>
      <c r="FVP12" s="743"/>
      <c r="FVQ12" s="743"/>
      <c r="FVR12" s="743"/>
      <c r="FVS12" s="743"/>
      <c r="FVT12" s="743"/>
      <c r="FVU12" s="743"/>
      <c r="FVV12" s="743"/>
      <c r="FVW12" s="743"/>
      <c r="FVX12" s="743"/>
      <c r="FVY12" s="743"/>
      <c r="FVZ12" s="743"/>
      <c r="FWA12" s="743"/>
      <c r="FWB12" s="743"/>
      <c r="FWC12" s="743"/>
      <c r="FWD12" s="743"/>
      <c r="FWE12" s="743"/>
      <c r="FWF12" s="743"/>
      <c r="FWG12" s="743"/>
      <c r="FWH12" s="743"/>
      <c r="FWI12" s="743"/>
      <c r="FWJ12" s="743"/>
      <c r="FWK12" s="743"/>
      <c r="FWL12" s="743"/>
      <c r="FWM12" s="743"/>
      <c r="FWN12" s="743"/>
      <c r="FWO12" s="743"/>
      <c r="FWP12" s="743"/>
      <c r="FWQ12" s="743"/>
      <c r="FWR12" s="743"/>
      <c r="FWS12" s="743"/>
      <c r="FWT12" s="743"/>
      <c r="FWU12" s="743"/>
      <c r="FWV12" s="743"/>
      <c r="FWW12" s="743"/>
      <c r="FWX12" s="743"/>
      <c r="FWY12" s="743"/>
      <c r="FWZ12" s="743"/>
      <c r="FXA12" s="743"/>
      <c r="FXB12" s="743"/>
      <c r="FXC12" s="743"/>
      <c r="FXD12" s="743"/>
      <c r="FXE12" s="743"/>
      <c r="FXF12" s="743"/>
      <c r="FXG12" s="743"/>
      <c r="FXH12" s="743"/>
      <c r="FXI12" s="743"/>
      <c r="FXJ12" s="743"/>
      <c r="FXK12" s="743"/>
      <c r="FXL12" s="743"/>
      <c r="FXM12" s="743"/>
      <c r="FXN12" s="743"/>
      <c r="FXO12" s="743"/>
      <c r="FXP12" s="743"/>
      <c r="FXQ12" s="743"/>
      <c r="FXR12" s="743"/>
      <c r="FXS12" s="743"/>
      <c r="FXT12" s="743"/>
      <c r="FXU12" s="743"/>
      <c r="FXV12" s="743"/>
      <c r="FXW12" s="743"/>
      <c r="FXX12" s="743"/>
      <c r="FXY12" s="743"/>
      <c r="FXZ12" s="743"/>
      <c r="FYA12" s="743"/>
      <c r="FYB12" s="743"/>
      <c r="FYC12" s="743"/>
      <c r="FYD12" s="743"/>
      <c r="FYE12" s="743"/>
      <c r="FYF12" s="743"/>
      <c r="FYG12" s="743"/>
      <c r="FYH12" s="743"/>
      <c r="FYI12" s="743"/>
      <c r="FYJ12" s="743"/>
      <c r="FYK12" s="743"/>
      <c r="FYL12" s="743"/>
      <c r="FYM12" s="743"/>
      <c r="FYN12" s="743"/>
      <c r="FYO12" s="743"/>
      <c r="FYP12" s="743"/>
      <c r="FYQ12" s="743"/>
      <c r="FYR12" s="743"/>
      <c r="FYS12" s="743"/>
      <c r="FYT12" s="743"/>
      <c r="FYU12" s="743"/>
      <c r="FYV12" s="743"/>
      <c r="FYW12" s="743"/>
      <c r="FYX12" s="743"/>
      <c r="FYY12" s="743"/>
      <c r="FYZ12" s="743"/>
      <c r="FZA12" s="743"/>
      <c r="FZB12" s="743"/>
      <c r="FZC12" s="743"/>
      <c r="FZD12" s="743"/>
      <c r="FZE12" s="743"/>
      <c r="FZF12" s="743"/>
      <c r="FZG12" s="743"/>
      <c r="FZH12" s="743"/>
      <c r="FZI12" s="743"/>
      <c r="FZJ12" s="743"/>
      <c r="FZK12" s="743"/>
      <c r="FZL12" s="743"/>
      <c r="FZM12" s="743"/>
      <c r="FZN12" s="743"/>
      <c r="FZO12" s="743"/>
      <c r="FZP12" s="743"/>
      <c r="FZQ12" s="743"/>
      <c r="FZR12" s="743"/>
      <c r="FZS12" s="743"/>
      <c r="FZT12" s="743"/>
      <c r="FZU12" s="743"/>
      <c r="FZV12" s="743"/>
      <c r="FZW12" s="743"/>
      <c r="FZX12" s="743"/>
      <c r="FZY12" s="743"/>
      <c r="FZZ12" s="743"/>
      <c r="GAA12" s="743"/>
      <c r="GAB12" s="743"/>
      <c r="GAC12" s="743"/>
      <c r="GAD12" s="743"/>
      <c r="GAE12" s="743"/>
      <c r="GAF12" s="743"/>
      <c r="GAG12" s="743"/>
      <c r="GAH12" s="743"/>
      <c r="GAI12" s="743"/>
      <c r="GAJ12" s="743"/>
      <c r="GAK12" s="743"/>
      <c r="GAL12" s="743"/>
      <c r="GAM12" s="743"/>
      <c r="GAN12" s="743"/>
      <c r="GAO12" s="743"/>
      <c r="GAP12" s="743"/>
      <c r="GAQ12" s="743"/>
      <c r="GAR12" s="743"/>
      <c r="GAS12" s="743"/>
      <c r="GAT12" s="743"/>
      <c r="GAU12" s="743"/>
      <c r="GAV12" s="743"/>
      <c r="GAW12" s="743"/>
      <c r="GAX12" s="743"/>
      <c r="GAY12" s="743"/>
      <c r="GAZ12" s="743"/>
      <c r="GBA12" s="743"/>
      <c r="GBB12" s="743"/>
      <c r="GBC12" s="743"/>
      <c r="GBD12" s="743"/>
      <c r="GBE12" s="743"/>
      <c r="GBF12" s="743"/>
      <c r="GBG12" s="743"/>
      <c r="GBH12" s="743"/>
      <c r="GBI12" s="743"/>
      <c r="GBJ12" s="743"/>
      <c r="GBK12" s="743"/>
      <c r="GBL12" s="743"/>
      <c r="GBM12" s="743"/>
      <c r="GBN12" s="743"/>
      <c r="GBO12" s="743"/>
      <c r="GBP12" s="743"/>
      <c r="GBQ12" s="743"/>
      <c r="GBR12" s="743"/>
      <c r="GBS12" s="743"/>
      <c r="GBT12" s="743"/>
      <c r="GBU12" s="743"/>
      <c r="GBV12" s="743"/>
      <c r="GBW12" s="743"/>
      <c r="GBX12" s="743"/>
      <c r="GBY12" s="743"/>
      <c r="GBZ12" s="743"/>
      <c r="GCA12" s="743"/>
      <c r="GCB12" s="743"/>
      <c r="GCC12" s="743"/>
      <c r="GCD12" s="743"/>
      <c r="GCE12" s="743"/>
      <c r="GCF12" s="743"/>
      <c r="GCG12" s="743"/>
      <c r="GCH12" s="743"/>
      <c r="GCI12" s="743"/>
      <c r="GCJ12" s="743"/>
      <c r="GCK12" s="743"/>
      <c r="GCL12" s="743"/>
      <c r="GCM12" s="743"/>
      <c r="GCN12" s="743"/>
      <c r="GCO12" s="743"/>
      <c r="GCP12" s="743"/>
      <c r="GCQ12" s="743"/>
      <c r="GCR12" s="743"/>
      <c r="GCS12" s="743"/>
      <c r="GCT12" s="743"/>
      <c r="GCU12" s="743"/>
      <c r="GCV12" s="743"/>
      <c r="GCW12" s="743"/>
      <c r="GCX12" s="743"/>
      <c r="GCY12" s="743"/>
      <c r="GCZ12" s="743"/>
      <c r="GDA12" s="743"/>
      <c r="GDB12" s="743"/>
      <c r="GDC12" s="743"/>
      <c r="GDD12" s="743"/>
      <c r="GDE12" s="743"/>
      <c r="GDF12" s="743"/>
      <c r="GDG12" s="743"/>
      <c r="GDH12" s="743"/>
      <c r="GDI12" s="743"/>
      <c r="GDJ12" s="743"/>
      <c r="GDK12" s="743"/>
      <c r="GDL12" s="743"/>
      <c r="GDM12" s="743"/>
      <c r="GDN12" s="743"/>
      <c r="GDO12" s="743"/>
      <c r="GDP12" s="743"/>
      <c r="GDQ12" s="743"/>
      <c r="GDR12" s="743"/>
      <c r="GDS12" s="743"/>
      <c r="GDT12" s="743"/>
      <c r="GDU12" s="743"/>
      <c r="GDV12" s="743"/>
      <c r="GDW12" s="743"/>
      <c r="GDX12" s="743"/>
      <c r="GDY12" s="743"/>
      <c r="GDZ12" s="743"/>
      <c r="GEA12" s="743"/>
      <c r="GEB12" s="743"/>
      <c r="GEC12" s="743"/>
      <c r="GED12" s="743"/>
      <c r="GEE12" s="743"/>
      <c r="GEF12" s="743"/>
      <c r="GEG12" s="743"/>
      <c r="GEH12" s="743"/>
      <c r="GEI12" s="743"/>
      <c r="GEJ12" s="743"/>
      <c r="GEK12" s="743"/>
      <c r="GEL12" s="743"/>
      <c r="GEM12" s="743"/>
      <c r="GEN12" s="743"/>
      <c r="GEO12" s="743"/>
      <c r="GEP12" s="743"/>
      <c r="GEQ12" s="743"/>
      <c r="GER12" s="743"/>
      <c r="GES12" s="743"/>
      <c r="GET12" s="743"/>
      <c r="GEU12" s="743"/>
      <c r="GEV12" s="743"/>
      <c r="GEW12" s="743"/>
      <c r="GEX12" s="743"/>
      <c r="GEY12" s="743"/>
      <c r="GEZ12" s="743"/>
      <c r="GFA12" s="743"/>
      <c r="GFB12" s="743"/>
      <c r="GFC12" s="743"/>
      <c r="GFD12" s="743"/>
      <c r="GFE12" s="743"/>
      <c r="GFF12" s="743"/>
      <c r="GFG12" s="743"/>
      <c r="GFH12" s="743"/>
      <c r="GFI12" s="743"/>
      <c r="GFJ12" s="743"/>
      <c r="GFK12" s="743"/>
      <c r="GFL12" s="743"/>
      <c r="GFM12" s="743"/>
      <c r="GFN12" s="743"/>
      <c r="GFO12" s="743"/>
      <c r="GFP12" s="743"/>
      <c r="GFQ12" s="743"/>
      <c r="GFR12" s="743"/>
      <c r="GFS12" s="743"/>
      <c r="GFT12" s="743"/>
      <c r="GFU12" s="743"/>
      <c r="GFV12" s="743"/>
      <c r="GFW12" s="743"/>
      <c r="GFX12" s="743"/>
      <c r="GFY12" s="743"/>
      <c r="GFZ12" s="743"/>
      <c r="GGA12" s="743"/>
      <c r="GGB12" s="743"/>
      <c r="GGC12" s="743"/>
      <c r="GGD12" s="743"/>
      <c r="GGE12" s="743"/>
      <c r="GGF12" s="743"/>
      <c r="GGG12" s="743"/>
      <c r="GGH12" s="743"/>
      <c r="GGI12" s="743"/>
      <c r="GGJ12" s="743"/>
      <c r="GGK12" s="743"/>
      <c r="GGL12" s="743"/>
      <c r="GGM12" s="743"/>
      <c r="GGN12" s="743"/>
      <c r="GGO12" s="743"/>
      <c r="GGP12" s="743"/>
      <c r="GGQ12" s="743"/>
      <c r="GGR12" s="743"/>
      <c r="GGS12" s="743"/>
      <c r="GGT12" s="743"/>
      <c r="GGU12" s="743"/>
      <c r="GGV12" s="743"/>
      <c r="GGW12" s="743"/>
      <c r="GGX12" s="743"/>
      <c r="GGY12" s="743"/>
      <c r="GGZ12" s="743"/>
      <c r="GHA12" s="743"/>
      <c r="GHB12" s="743"/>
      <c r="GHC12" s="743"/>
      <c r="GHD12" s="743"/>
      <c r="GHE12" s="743"/>
      <c r="GHF12" s="743"/>
      <c r="GHG12" s="743"/>
      <c r="GHH12" s="743"/>
      <c r="GHI12" s="743"/>
      <c r="GHJ12" s="743"/>
      <c r="GHK12" s="743"/>
      <c r="GHL12" s="743"/>
      <c r="GHM12" s="743"/>
      <c r="GHN12" s="743"/>
      <c r="GHO12" s="743"/>
      <c r="GHP12" s="743"/>
      <c r="GHQ12" s="743"/>
      <c r="GHR12" s="743"/>
      <c r="GHS12" s="743"/>
      <c r="GHT12" s="743"/>
      <c r="GHU12" s="743"/>
      <c r="GHV12" s="743"/>
      <c r="GHW12" s="743"/>
      <c r="GHX12" s="743"/>
      <c r="GHY12" s="743"/>
      <c r="GHZ12" s="743"/>
      <c r="GIA12" s="743"/>
      <c r="GIB12" s="743"/>
      <c r="GIC12" s="743"/>
      <c r="GID12" s="743"/>
      <c r="GIE12" s="743"/>
      <c r="GIF12" s="743"/>
      <c r="GIG12" s="743"/>
      <c r="GIH12" s="743"/>
      <c r="GII12" s="743"/>
      <c r="GIJ12" s="743"/>
      <c r="GIK12" s="743"/>
      <c r="GIL12" s="743"/>
      <c r="GIM12" s="743"/>
      <c r="GIN12" s="743"/>
      <c r="GIO12" s="743"/>
      <c r="GIP12" s="743"/>
      <c r="GIQ12" s="743"/>
      <c r="GIR12" s="743"/>
      <c r="GIS12" s="743"/>
      <c r="GIT12" s="743"/>
      <c r="GIU12" s="743"/>
      <c r="GIV12" s="743"/>
      <c r="GIW12" s="743"/>
      <c r="GIX12" s="743"/>
      <c r="GIY12" s="743"/>
      <c r="GIZ12" s="743"/>
      <c r="GJA12" s="743"/>
      <c r="GJB12" s="743"/>
      <c r="GJC12" s="743"/>
      <c r="GJD12" s="743"/>
      <c r="GJE12" s="743"/>
      <c r="GJF12" s="743"/>
      <c r="GJG12" s="743"/>
      <c r="GJH12" s="743"/>
      <c r="GJI12" s="743"/>
      <c r="GJJ12" s="743"/>
      <c r="GJK12" s="743"/>
      <c r="GJL12" s="743"/>
      <c r="GJM12" s="743"/>
      <c r="GJN12" s="743"/>
      <c r="GJO12" s="743"/>
      <c r="GJP12" s="743"/>
      <c r="GJQ12" s="743"/>
      <c r="GJR12" s="743"/>
      <c r="GJS12" s="743"/>
      <c r="GJT12" s="743"/>
      <c r="GJU12" s="743"/>
      <c r="GJV12" s="743"/>
      <c r="GJW12" s="743"/>
      <c r="GJX12" s="743"/>
      <c r="GJY12" s="743"/>
      <c r="GJZ12" s="743"/>
      <c r="GKA12" s="743"/>
      <c r="GKB12" s="743"/>
      <c r="GKC12" s="743"/>
      <c r="GKD12" s="743"/>
      <c r="GKE12" s="743"/>
      <c r="GKF12" s="743"/>
      <c r="GKG12" s="743"/>
      <c r="GKH12" s="743"/>
      <c r="GKI12" s="743"/>
      <c r="GKJ12" s="743"/>
      <c r="GKK12" s="743"/>
      <c r="GKL12" s="743"/>
      <c r="GKM12" s="743"/>
      <c r="GKN12" s="743"/>
      <c r="GKO12" s="743"/>
      <c r="GKP12" s="743"/>
      <c r="GKQ12" s="743"/>
      <c r="GKR12" s="743"/>
      <c r="GKS12" s="743"/>
      <c r="GKT12" s="743"/>
      <c r="GKU12" s="743"/>
      <c r="GKV12" s="743"/>
      <c r="GKW12" s="743"/>
      <c r="GKX12" s="743"/>
      <c r="GKY12" s="743"/>
      <c r="GKZ12" s="743"/>
      <c r="GLA12" s="743"/>
      <c r="GLB12" s="743"/>
      <c r="GLC12" s="743"/>
      <c r="GLD12" s="743"/>
      <c r="GLE12" s="743"/>
      <c r="GLF12" s="743"/>
      <c r="GLG12" s="743"/>
      <c r="GLH12" s="743"/>
      <c r="GLI12" s="743"/>
      <c r="GLJ12" s="743"/>
      <c r="GLK12" s="743"/>
      <c r="GLL12" s="743"/>
      <c r="GLM12" s="743"/>
      <c r="GLN12" s="743"/>
      <c r="GLO12" s="743"/>
      <c r="GLP12" s="743"/>
      <c r="GLQ12" s="743"/>
      <c r="GLR12" s="743"/>
      <c r="GLS12" s="743"/>
      <c r="GLT12" s="743"/>
      <c r="GLU12" s="743"/>
      <c r="GLV12" s="743"/>
      <c r="GLW12" s="743"/>
      <c r="GLX12" s="743"/>
      <c r="GLY12" s="743"/>
      <c r="GLZ12" s="743"/>
      <c r="GMA12" s="743"/>
      <c r="GMB12" s="743"/>
      <c r="GMC12" s="743"/>
      <c r="GMD12" s="743"/>
      <c r="GME12" s="743"/>
      <c r="GMF12" s="743"/>
      <c r="GMG12" s="743"/>
      <c r="GMH12" s="743"/>
      <c r="GMI12" s="743"/>
      <c r="GMJ12" s="743"/>
      <c r="GMK12" s="743"/>
      <c r="GML12" s="743"/>
      <c r="GMM12" s="743"/>
      <c r="GMN12" s="743"/>
      <c r="GMO12" s="743"/>
      <c r="GMP12" s="743"/>
      <c r="GMQ12" s="743"/>
      <c r="GMR12" s="743"/>
      <c r="GMS12" s="743"/>
      <c r="GMT12" s="743"/>
      <c r="GMU12" s="743"/>
      <c r="GMV12" s="743"/>
      <c r="GMW12" s="743"/>
      <c r="GMX12" s="743"/>
      <c r="GMY12" s="743"/>
      <c r="GMZ12" s="743"/>
      <c r="GNA12" s="743"/>
      <c r="GNB12" s="743"/>
      <c r="GNC12" s="743"/>
      <c r="GND12" s="743"/>
      <c r="GNE12" s="743"/>
      <c r="GNF12" s="743"/>
      <c r="GNG12" s="743"/>
      <c r="GNH12" s="743"/>
      <c r="GNI12" s="743"/>
      <c r="GNJ12" s="743"/>
      <c r="GNK12" s="743"/>
      <c r="GNL12" s="743"/>
      <c r="GNM12" s="743"/>
      <c r="GNN12" s="743"/>
      <c r="GNO12" s="743"/>
      <c r="GNP12" s="743"/>
      <c r="GNQ12" s="743"/>
      <c r="GNR12" s="743"/>
      <c r="GNS12" s="743"/>
      <c r="GNT12" s="743"/>
      <c r="GNU12" s="743"/>
      <c r="GNV12" s="743"/>
      <c r="GNW12" s="743"/>
      <c r="GNX12" s="743"/>
      <c r="GNY12" s="743"/>
      <c r="GNZ12" s="743"/>
      <c r="GOA12" s="743"/>
      <c r="GOB12" s="743"/>
      <c r="GOC12" s="743"/>
      <c r="GOD12" s="743"/>
      <c r="GOE12" s="743"/>
      <c r="GOF12" s="743"/>
      <c r="GOG12" s="743"/>
      <c r="GOH12" s="743"/>
      <c r="GOI12" s="743"/>
      <c r="GOJ12" s="743"/>
      <c r="GOK12" s="743"/>
      <c r="GOL12" s="743"/>
      <c r="GOM12" s="743"/>
      <c r="GON12" s="743"/>
      <c r="GOO12" s="743"/>
      <c r="GOP12" s="743"/>
      <c r="GOQ12" s="743"/>
      <c r="GOR12" s="743"/>
      <c r="GOS12" s="743"/>
      <c r="GOT12" s="743"/>
      <c r="GOU12" s="743"/>
      <c r="GOV12" s="743"/>
      <c r="GOW12" s="743"/>
      <c r="GOX12" s="743"/>
      <c r="GOY12" s="743"/>
      <c r="GOZ12" s="743"/>
      <c r="GPA12" s="743"/>
      <c r="GPB12" s="743"/>
      <c r="GPC12" s="743"/>
      <c r="GPD12" s="743"/>
      <c r="GPE12" s="743"/>
      <c r="GPF12" s="743"/>
      <c r="GPG12" s="743"/>
      <c r="GPH12" s="743"/>
      <c r="GPI12" s="743"/>
      <c r="GPJ12" s="743"/>
      <c r="GPK12" s="743"/>
      <c r="GPL12" s="743"/>
      <c r="GPM12" s="743"/>
      <c r="GPN12" s="743"/>
      <c r="GPO12" s="743"/>
      <c r="GPP12" s="743"/>
      <c r="GPQ12" s="743"/>
      <c r="GPR12" s="743"/>
      <c r="GPS12" s="743"/>
      <c r="GPT12" s="743"/>
      <c r="GPU12" s="743"/>
      <c r="GPV12" s="743"/>
      <c r="GPW12" s="743"/>
      <c r="GPX12" s="743"/>
      <c r="GPY12" s="743"/>
      <c r="GPZ12" s="743"/>
      <c r="GQA12" s="743"/>
      <c r="GQB12" s="743"/>
      <c r="GQC12" s="743"/>
      <c r="GQD12" s="743"/>
      <c r="GQE12" s="743"/>
      <c r="GQF12" s="743"/>
      <c r="GQG12" s="743"/>
      <c r="GQH12" s="743"/>
      <c r="GQI12" s="743"/>
      <c r="GQJ12" s="743"/>
      <c r="GQK12" s="743"/>
      <c r="GQL12" s="743"/>
      <c r="GQM12" s="743"/>
      <c r="GQN12" s="743"/>
      <c r="GQO12" s="743"/>
      <c r="GQP12" s="743"/>
      <c r="GQQ12" s="743"/>
      <c r="GQR12" s="743"/>
      <c r="GQS12" s="743"/>
      <c r="GQT12" s="743"/>
      <c r="GQU12" s="743"/>
      <c r="GQV12" s="743"/>
      <c r="GQW12" s="743"/>
      <c r="GQX12" s="743"/>
      <c r="GQY12" s="743"/>
      <c r="GQZ12" s="743"/>
      <c r="GRA12" s="743"/>
      <c r="GRB12" s="743"/>
      <c r="GRC12" s="743"/>
      <c r="GRD12" s="743"/>
      <c r="GRE12" s="743"/>
      <c r="GRF12" s="743"/>
      <c r="GRG12" s="743"/>
      <c r="GRH12" s="743"/>
      <c r="GRI12" s="743"/>
      <c r="GRJ12" s="743"/>
      <c r="GRK12" s="743"/>
      <c r="GRL12" s="743"/>
      <c r="GRM12" s="743"/>
      <c r="GRN12" s="743"/>
      <c r="GRO12" s="743"/>
      <c r="GRP12" s="743"/>
      <c r="GRQ12" s="743"/>
      <c r="GRR12" s="743"/>
      <c r="GRS12" s="743"/>
      <c r="GRT12" s="743"/>
      <c r="GRU12" s="743"/>
      <c r="GRV12" s="743"/>
      <c r="GRW12" s="743"/>
      <c r="GRX12" s="743"/>
      <c r="GRY12" s="743"/>
      <c r="GRZ12" s="743"/>
      <c r="GSA12" s="743"/>
      <c r="GSB12" s="743"/>
      <c r="GSC12" s="743"/>
      <c r="GSD12" s="743"/>
      <c r="GSE12" s="743"/>
      <c r="GSF12" s="743"/>
      <c r="GSG12" s="743"/>
      <c r="GSH12" s="743"/>
      <c r="GSI12" s="743"/>
      <c r="GSJ12" s="743"/>
      <c r="GSK12" s="743"/>
      <c r="GSL12" s="743"/>
      <c r="GSM12" s="743"/>
      <c r="GSN12" s="743"/>
      <c r="GSO12" s="743"/>
      <c r="GSP12" s="743"/>
      <c r="GSQ12" s="743"/>
      <c r="GSR12" s="743"/>
      <c r="GSS12" s="743"/>
      <c r="GST12" s="743"/>
      <c r="GSU12" s="743"/>
      <c r="GSV12" s="743"/>
      <c r="GSW12" s="743"/>
      <c r="GSX12" s="743"/>
      <c r="GSY12" s="743"/>
      <c r="GSZ12" s="743"/>
      <c r="GTA12" s="743"/>
      <c r="GTB12" s="743"/>
      <c r="GTC12" s="743"/>
      <c r="GTD12" s="743"/>
      <c r="GTE12" s="743"/>
      <c r="GTF12" s="743"/>
      <c r="GTG12" s="743"/>
      <c r="GTH12" s="743"/>
      <c r="GTI12" s="743"/>
      <c r="GTJ12" s="743"/>
      <c r="GTK12" s="743"/>
      <c r="GTL12" s="743"/>
      <c r="GTM12" s="743"/>
      <c r="GTN12" s="743"/>
      <c r="GTO12" s="743"/>
      <c r="GTP12" s="743"/>
      <c r="GTQ12" s="743"/>
      <c r="GTR12" s="743"/>
      <c r="GTS12" s="743"/>
      <c r="GTT12" s="743"/>
      <c r="GTU12" s="743"/>
      <c r="GTV12" s="743"/>
      <c r="GTW12" s="743"/>
      <c r="GTX12" s="743"/>
      <c r="GTY12" s="743"/>
      <c r="GTZ12" s="743"/>
      <c r="GUA12" s="743"/>
      <c r="GUB12" s="743"/>
      <c r="GUC12" s="743"/>
      <c r="GUD12" s="743"/>
      <c r="GUE12" s="743"/>
      <c r="GUF12" s="743"/>
      <c r="GUG12" s="743"/>
      <c r="GUH12" s="743"/>
      <c r="GUI12" s="743"/>
      <c r="GUJ12" s="743"/>
      <c r="GUK12" s="743"/>
      <c r="GUL12" s="743"/>
      <c r="GUM12" s="743"/>
      <c r="GUN12" s="743"/>
      <c r="GUO12" s="743"/>
      <c r="GUP12" s="743"/>
      <c r="GUQ12" s="743"/>
      <c r="GUR12" s="743"/>
      <c r="GUS12" s="743"/>
      <c r="GUT12" s="743"/>
      <c r="GUU12" s="743"/>
      <c r="GUV12" s="743"/>
      <c r="GUW12" s="743"/>
      <c r="GUX12" s="743"/>
      <c r="GUY12" s="743"/>
      <c r="GUZ12" s="743"/>
      <c r="GVA12" s="743"/>
      <c r="GVB12" s="743"/>
      <c r="GVC12" s="743"/>
      <c r="GVD12" s="743"/>
      <c r="GVE12" s="743"/>
      <c r="GVF12" s="743"/>
      <c r="GVG12" s="743"/>
      <c r="GVH12" s="743"/>
      <c r="GVI12" s="743"/>
      <c r="GVJ12" s="743"/>
      <c r="GVK12" s="743"/>
      <c r="GVL12" s="743"/>
      <c r="GVM12" s="743"/>
      <c r="GVN12" s="743"/>
      <c r="GVO12" s="743"/>
      <c r="GVP12" s="743"/>
      <c r="GVQ12" s="743"/>
      <c r="GVR12" s="743"/>
      <c r="GVS12" s="743"/>
      <c r="GVT12" s="743"/>
      <c r="GVU12" s="743"/>
      <c r="GVV12" s="743"/>
      <c r="GVW12" s="743"/>
      <c r="GVX12" s="743"/>
      <c r="GVY12" s="743"/>
      <c r="GVZ12" s="743"/>
      <c r="GWA12" s="743"/>
      <c r="GWB12" s="743"/>
      <c r="GWC12" s="743"/>
      <c r="GWD12" s="743"/>
      <c r="GWE12" s="743"/>
      <c r="GWF12" s="743"/>
      <c r="GWG12" s="743"/>
      <c r="GWH12" s="743"/>
      <c r="GWI12" s="743"/>
      <c r="GWJ12" s="743"/>
      <c r="GWK12" s="743"/>
      <c r="GWL12" s="743"/>
      <c r="GWM12" s="743"/>
      <c r="GWN12" s="743"/>
      <c r="GWO12" s="743"/>
      <c r="GWP12" s="743"/>
      <c r="GWQ12" s="743"/>
      <c r="GWR12" s="743"/>
      <c r="GWS12" s="743"/>
      <c r="GWT12" s="743"/>
      <c r="GWU12" s="743"/>
      <c r="GWV12" s="743"/>
      <c r="GWW12" s="743"/>
      <c r="GWX12" s="743"/>
      <c r="GWY12" s="743"/>
      <c r="GWZ12" s="743"/>
      <c r="GXA12" s="743"/>
      <c r="GXB12" s="743"/>
      <c r="GXC12" s="743"/>
      <c r="GXD12" s="743"/>
      <c r="GXE12" s="743"/>
      <c r="GXF12" s="743"/>
      <c r="GXG12" s="743"/>
      <c r="GXH12" s="743"/>
      <c r="GXI12" s="743"/>
      <c r="GXJ12" s="743"/>
      <c r="GXK12" s="743"/>
      <c r="GXL12" s="743"/>
      <c r="GXM12" s="743"/>
      <c r="GXN12" s="743"/>
      <c r="GXO12" s="743"/>
      <c r="GXP12" s="743"/>
      <c r="GXQ12" s="743"/>
      <c r="GXR12" s="743"/>
      <c r="GXS12" s="743"/>
      <c r="GXT12" s="743"/>
      <c r="GXU12" s="743"/>
      <c r="GXV12" s="743"/>
      <c r="GXW12" s="743"/>
      <c r="GXX12" s="743"/>
      <c r="GXY12" s="743"/>
      <c r="GXZ12" s="743"/>
      <c r="GYA12" s="743"/>
      <c r="GYB12" s="743"/>
      <c r="GYC12" s="743"/>
      <c r="GYD12" s="743"/>
      <c r="GYE12" s="743"/>
      <c r="GYF12" s="743"/>
      <c r="GYG12" s="743"/>
      <c r="GYH12" s="743"/>
      <c r="GYI12" s="743"/>
      <c r="GYJ12" s="743"/>
      <c r="GYK12" s="743"/>
      <c r="GYL12" s="743"/>
      <c r="GYM12" s="743"/>
      <c r="GYN12" s="743"/>
      <c r="GYO12" s="743"/>
      <c r="GYP12" s="743"/>
      <c r="GYQ12" s="743"/>
      <c r="GYR12" s="743"/>
      <c r="GYS12" s="743"/>
      <c r="GYT12" s="743"/>
      <c r="GYU12" s="743"/>
      <c r="GYV12" s="743"/>
      <c r="GYW12" s="743"/>
      <c r="GYX12" s="743"/>
      <c r="GYY12" s="743"/>
      <c r="GYZ12" s="743"/>
      <c r="GZA12" s="743"/>
      <c r="GZB12" s="743"/>
      <c r="GZC12" s="743"/>
      <c r="GZD12" s="743"/>
      <c r="GZE12" s="743"/>
      <c r="GZF12" s="743"/>
      <c r="GZG12" s="743"/>
      <c r="GZH12" s="743"/>
      <c r="GZI12" s="743"/>
      <c r="GZJ12" s="743"/>
      <c r="GZK12" s="743"/>
      <c r="GZL12" s="743"/>
      <c r="GZM12" s="743"/>
      <c r="GZN12" s="743"/>
      <c r="GZO12" s="743"/>
      <c r="GZP12" s="743"/>
      <c r="GZQ12" s="743"/>
      <c r="GZR12" s="743"/>
      <c r="GZS12" s="743"/>
      <c r="GZT12" s="743"/>
      <c r="GZU12" s="743"/>
      <c r="GZV12" s="743"/>
      <c r="GZW12" s="743"/>
      <c r="GZX12" s="743"/>
      <c r="GZY12" s="743"/>
      <c r="GZZ12" s="743"/>
      <c r="HAA12" s="743"/>
      <c r="HAB12" s="743"/>
      <c r="HAC12" s="743"/>
      <c r="HAD12" s="743"/>
      <c r="HAE12" s="743"/>
      <c r="HAF12" s="743"/>
      <c r="HAG12" s="743"/>
      <c r="HAH12" s="743"/>
      <c r="HAI12" s="743"/>
      <c r="HAJ12" s="743"/>
      <c r="HAK12" s="743"/>
      <c r="HAL12" s="743"/>
      <c r="HAM12" s="743"/>
      <c r="HAN12" s="743"/>
      <c r="HAO12" s="743"/>
      <c r="HAP12" s="743"/>
      <c r="HAQ12" s="743"/>
      <c r="HAR12" s="743"/>
      <c r="HAS12" s="743"/>
      <c r="HAT12" s="743"/>
      <c r="HAU12" s="743"/>
      <c r="HAV12" s="743"/>
      <c r="HAW12" s="743"/>
      <c r="HAX12" s="743"/>
      <c r="HAY12" s="743"/>
      <c r="HAZ12" s="743"/>
      <c r="HBA12" s="743"/>
      <c r="HBB12" s="743"/>
      <c r="HBC12" s="743"/>
      <c r="HBD12" s="743"/>
      <c r="HBE12" s="743"/>
      <c r="HBF12" s="743"/>
      <c r="HBG12" s="743"/>
      <c r="HBH12" s="743"/>
      <c r="HBI12" s="743"/>
      <c r="HBJ12" s="743"/>
      <c r="HBK12" s="743"/>
      <c r="HBL12" s="743"/>
      <c r="HBM12" s="743"/>
      <c r="HBN12" s="743"/>
      <c r="HBO12" s="743"/>
      <c r="HBP12" s="743"/>
      <c r="HBQ12" s="743"/>
      <c r="HBR12" s="743"/>
      <c r="HBS12" s="743"/>
      <c r="HBT12" s="743"/>
      <c r="HBU12" s="743"/>
      <c r="HBV12" s="743"/>
      <c r="HBW12" s="743"/>
      <c r="HBX12" s="743"/>
      <c r="HBY12" s="743"/>
      <c r="HBZ12" s="743"/>
      <c r="HCA12" s="743"/>
      <c r="HCB12" s="743"/>
      <c r="HCC12" s="743"/>
      <c r="HCD12" s="743"/>
      <c r="HCE12" s="743"/>
      <c r="HCF12" s="743"/>
      <c r="HCG12" s="743"/>
      <c r="HCH12" s="743"/>
      <c r="HCI12" s="743"/>
      <c r="HCJ12" s="743"/>
      <c r="HCK12" s="743"/>
      <c r="HCL12" s="743"/>
      <c r="HCM12" s="743"/>
      <c r="HCN12" s="743"/>
      <c r="HCO12" s="743"/>
      <c r="HCP12" s="743"/>
      <c r="HCQ12" s="743"/>
      <c r="HCR12" s="743"/>
      <c r="HCS12" s="743"/>
      <c r="HCT12" s="743"/>
      <c r="HCU12" s="743"/>
      <c r="HCV12" s="743"/>
      <c r="HCW12" s="743"/>
      <c r="HCX12" s="743"/>
      <c r="HCY12" s="743"/>
      <c r="HCZ12" s="743"/>
      <c r="HDA12" s="743"/>
      <c r="HDB12" s="743"/>
      <c r="HDC12" s="743"/>
      <c r="HDD12" s="743"/>
      <c r="HDE12" s="743"/>
      <c r="HDF12" s="743"/>
      <c r="HDG12" s="743"/>
      <c r="HDH12" s="743"/>
      <c r="HDI12" s="743"/>
      <c r="HDJ12" s="743"/>
      <c r="HDK12" s="743"/>
      <c r="HDL12" s="743"/>
      <c r="HDM12" s="743"/>
      <c r="HDN12" s="743"/>
      <c r="HDO12" s="743"/>
      <c r="HDP12" s="743"/>
      <c r="HDQ12" s="743"/>
      <c r="HDR12" s="743"/>
      <c r="HDS12" s="743"/>
      <c r="HDT12" s="743"/>
      <c r="HDU12" s="743"/>
      <c r="HDV12" s="743"/>
      <c r="HDW12" s="743"/>
      <c r="HDX12" s="743"/>
      <c r="HDY12" s="743"/>
      <c r="HDZ12" s="743"/>
      <c r="HEA12" s="743"/>
      <c r="HEB12" s="743"/>
      <c r="HEC12" s="743"/>
      <c r="HED12" s="743"/>
      <c r="HEE12" s="743"/>
      <c r="HEF12" s="743"/>
      <c r="HEG12" s="743"/>
      <c r="HEH12" s="743"/>
      <c r="HEI12" s="743"/>
      <c r="HEJ12" s="743"/>
      <c r="HEK12" s="743"/>
      <c r="HEL12" s="743"/>
      <c r="HEM12" s="743"/>
      <c r="HEN12" s="743"/>
      <c r="HEO12" s="743"/>
      <c r="HEP12" s="743"/>
      <c r="HEQ12" s="743"/>
      <c r="HER12" s="743"/>
      <c r="HES12" s="743"/>
      <c r="HET12" s="743"/>
      <c r="HEU12" s="743"/>
      <c r="HEV12" s="743"/>
      <c r="HEW12" s="743"/>
      <c r="HEX12" s="743"/>
      <c r="HEY12" s="743"/>
      <c r="HEZ12" s="743"/>
      <c r="HFA12" s="743"/>
      <c r="HFB12" s="743"/>
      <c r="HFC12" s="743"/>
      <c r="HFD12" s="743"/>
      <c r="HFE12" s="743"/>
      <c r="HFF12" s="743"/>
      <c r="HFG12" s="743"/>
      <c r="HFH12" s="743"/>
      <c r="HFI12" s="743"/>
      <c r="HFJ12" s="743"/>
      <c r="HFK12" s="743"/>
      <c r="HFL12" s="743"/>
      <c r="HFM12" s="743"/>
      <c r="HFN12" s="743"/>
      <c r="HFO12" s="743"/>
      <c r="HFP12" s="743"/>
      <c r="HFQ12" s="743"/>
      <c r="HFR12" s="743"/>
      <c r="HFS12" s="743"/>
      <c r="HFT12" s="743"/>
      <c r="HFU12" s="743"/>
      <c r="HFV12" s="743"/>
      <c r="HFW12" s="743"/>
      <c r="HFX12" s="743"/>
      <c r="HFY12" s="743"/>
      <c r="HFZ12" s="743"/>
      <c r="HGA12" s="743"/>
      <c r="HGB12" s="743"/>
      <c r="HGC12" s="743"/>
      <c r="HGD12" s="743"/>
      <c r="HGE12" s="743"/>
      <c r="HGF12" s="743"/>
      <c r="HGG12" s="743"/>
      <c r="HGH12" s="743"/>
      <c r="HGI12" s="743"/>
      <c r="HGJ12" s="743"/>
      <c r="HGK12" s="743"/>
      <c r="HGL12" s="743"/>
      <c r="HGM12" s="743"/>
      <c r="HGN12" s="743"/>
      <c r="HGO12" s="743"/>
      <c r="HGP12" s="743"/>
      <c r="HGQ12" s="743"/>
      <c r="HGR12" s="743"/>
      <c r="HGS12" s="743"/>
      <c r="HGT12" s="743"/>
      <c r="HGU12" s="743"/>
      <c r="HGV12" s="743"/>
      <c r="HGW12" s="743"/>
      <c r="HGX12" s="743"/>
      <c r="HGY12" s="743"/>
      <c r="HGZ12" s="743"/>
      <c r="HHA12" s="743"/>
      <c r="HHB12" s="743"/>
      <c r="HHC12" s="743"/>
      <c r="HHD12" s="743"/>
      <c r="HHE12" s="743"/>
      <c r="HHF12" s="743"/>
      <c r="HHG12" s="743"/>
      <c r="HHH12" s="743"/>
      <c r="HHI12" s="743"/>
      <c r="HHJ12" s="743"/>
      <c r="HHK12" s="743"/>
      <c r="HHL12" s="743"/>
      <c r="HHM12" s="743"/>
      <c r="HHN12" s="743"/>
      <c r="HHO12" s="743"/>
      <c r="HHP12" s="743"/>
      <c r="HHQ12" s="743"/>
      <c r="HHR12" s="743"/>
      <c r="HHS12" s="743"/>
      <c r="HHT12" s="743"/>
      <c r="HHU12" s="743"/>
      <c r="HHV12" s="743"/>
      <c r="HHW12" s="743"/>
      <c r="HHX12" s="743"/>
      <c r="HHY12" s="743"/>
      <c r="HHZ12" s="743"/>
      <c r="HIA12" s="743"/>
      <c r="HIB12" s="743"/>
      <c r="HIC12" s="743"/>
      <c r="HID12" s="743"/>
      <c r="HIE12" s="743"/>
      <c r="HIF12" s="743"/>
      <c r="HIG12" s="743"/>
      <c r="HIH12" s="743"/>
      <c r="HII12" s="743"/>
      <c r="HIJ12" s="743"/>
      <c r="HIK12" s="743"/>
      <c r="HIL12" s="743"/>
      <c r="HIM12" s="743"/>
      <c r="HIN12" s="743"/>
      <c r="HIO12" s="743"/>
      <c r="HIP12" s="743"/>
      <c r="HIQ12" s="743"/>
      <c r="HIR12" s="743"/>
      <c r="HIS12" s="743"/>
      <c r="HIT12" s="743"/>
      <c r="HIU12" s="743"/>
      <c r="HIV12" s="743"/>
      <c r="HIW12" s="743"/>
      <c r="HIX12" s="743"/>
      <c r="HIY12" s="743"/>
      <c r="HIZ12" s="743"/>
      <c r="HJA12" s="743"/>
      <c r="HJB12" s="743"/>
      <c r="HJC12" s="743"/>
      <c r="HJD12" s="743"/>
      <c r="HJE12" s="743"/>
      <c r="HJF12" s="743"/>
      <c r="HJG12" s="743"/>
      <c r="HJH12" s="743"/>
      <c r="HJI12" s="743"/>
      <c r="HJJ12" s="743"/>
      <c r="HJK12" s="743"/>
      <c r="HJL12" s="743"/>
      <c r="HJM12" s="743"/>
      <c r="HJN12" s="743"/>
      <c r="HJO12" s="743"/>
      <c r="HJP12" s="743"/>
      <c r="HJQ12" s="743"/>
      <c r="HJR12" s="743"/>
      <c r="HJS12" s="743"/>
      <c r="HJT12" s="743"/>
      <c r="HJU12" s="743"/>
      <c r="HJV12" s="743"/>
      <c r="HJW12" s="743"/>
      <c r="HJX12" s="743"/>
      <c r="HJY12" s="743"/>
      <c r="HJZ12" s="743"/>
      <c r="HKA12" s="743"/>
      <c r="HKB12" s="743"/>
      <c r="HKC12" s="743"/>
      <c r="HKD12" s="743"/>
      <c r="HKE12" s="743"/>
      <c r="HKF12" s="743"/>
      <c r="HKG12" s="743"/>
      <c r="HKH12" s="743"/>
      <c r="HKI12" s="743"/>
      <c r="HKJ12" s="743"/>
      <c r="HKK12" s="743"/>
      <c r="HKL12" s="743"/>
      <c r="HKM12" s="743"/>
      <c r="HKN12" s="743"/>
      <c r="HKO12" s="743"/>
      <c r="HKP12" s="743"/>
      <c r="HKQ12" s="743"/>
      <c r="HKR12" s="743"/>
      <c r="HKS12" s="743"/>
      <c r="HKT12" s="743"/>
      <c r="HKU12" s="743"/>
      <c r="HKV12" s="743"/>
      <c r="HKW12" s="743"/>
      <c r="HKX12" s="743"/>
      <c r="HKY12" s="743"/>
      <c r="HKZ12" s="743"/>
      <c r="HLA12" s="743"/>
      <c r="HLB12" s="743"/>
      <c r="HLC12" s="743"/>
      <c r="HLD12" s="743"/>
      <c r="HLE12" s="743"/>
      <c r="HLF12" s="743"/>
      <c r="HLG12" s="743"/>
      <c r="HLH12" s="743"/>
      <c r="HLI12" s="743"/>
      <c r="HLJ12" s="743"/>
      <c r="HLK12" s="743"/>
      <c r="HLL12" s="743"/>
      <c r="HLM12" s="743"/>
      <c r="HLN12" s="743"/>
      <c r="HLO12" s="743"/>
      <c r="HLP12" s="743"/>
      <c r="HLQ12" s="743"/>
      <c r="HLR12" s="743"/>
      <c r="HLS12" s="743"/>
      <c r="HLT12" s="743"/>
      <c r="HLU12" s="743"/>
      <c r="HLV12" s="743"/>
      <c r="HLW12" s="743"/>
      <c r="HLX12" s="743"/>
      <c r="HLY12" s="743"/>
      <c r="HLZ12" s="743"/>
      <c r="HMA12" s="743"/>
      <c r="HMB12" s="743"/>
      <c r="HMC12" s="743"/>
      <c r="HMD12" s="743"/>
      <c r="HME12" s="743"/>
      <c r="HMF12" s="743"/>
      <c r="HMG12" s="743"/>
      <c r="HMH12" s="743"/>
      <c r="HMI12" s="743"/>
      <c r="HMJ12" s="743"/>
      <c r="HMK12" s="743"/>
      <c r="HML12" s="743"/>
      <c r="HMM12" s="743"/>
      <c r="HMN12" s="743"/>
      <c r="HMO12" s="743"/>
      <c r="HMP12" s="743"/>
      <c r="HMQ12" s="743"/>
      <c r="HMR12" s="743"/>
      <c r="HMS12" s="743"/>
      <c r="HMT12" s="743"/>
      <c r="HMU12" s="743"/>
      <c r="HMV12" s="743"/>
      <c r="HMW12" s="743"/>
      <c r="HMX12" s="743"/>
      <c r="HMY12" s="743"/>
      <c r="HMZ12" s="743"/>
      <c r="HNA12" s="743"/>
      <c r="HNB12" s="743"/>
      <c r="HNC12" s="743"/>
      <c r="HND12" s="743"/>
      <c r="HNE12" s="743"/>
      <c r="HNF12" s="743"/>
      <c r="HNG12" s="743"/>
      <c r="HNH12" s="743"/>
      <c r="HNI12" s="743"/>
      <c r="HNJ12" s="743"/>
      <c r="HNK12" s="743"/>
      <c r="HNL12" s="743"/>
      <c r="HNM12" s="743"/>
      <c r="HNN12" s="743"/>
      <c r="HNO12" s="743"/>
      <c r="HNP12" s="743"/>
      <c r="HNQ12" s="743"/>
      <c r="HNR12" s="743"/>
      <c r="HNS12" s="743"/>
      <c r="HNT12" s="743"/>
      <c r="HNU12" s="743"/>
      <c r="HNV12" s="743"/>
      <c r="HNW12" s="743"/>
      <c r="HNX12" s="743"/>
      <c r="HNY12" s="743"/>
      <c r="HNZ12" s="743"/>
      <c r="HOA12" s="743"/>
      <c r="HOB12" s="743"/>
      <c r="HOC12" s="743"/>
      <c r="HOD12" s="743"/>
      <c r="HOE12" s="743"/>
      <c r="HOF12" s="743"/>
      <c r="HOG12" s="743"/>
      <c r="HOH12" s="743"/>
      <c r="HOI12" s="743"/>
      <c r="HOJ12" s="743"/>
      <c r="HOK12" s="743"/>
      <c r="HOL12" s="743"/>
      <c r="HOM12" s="743"/>
      <c r="HON12" s="743"/>
      <c r="HOO12" s="743"/>
      <c r="HOP12" s="743"/>
      <c r="HOQ12" s="743"/>
      <c r="HOR12" s="743"/>
      <c r="HOS12" s="743"/>
      <c r="HOT12" s="743"/>
      <c r="HOU12" s="743"/>
      <c r="HOV12" s="743"/>
      <c r="HOW12" s="743"/>
      <c r="HOX12" s="743"/>
      <c r="HOY12" s="743"/>
      <c r="HOZ12" s="743"/>
      <c r="HPA12" s="743"/>
      <c r="HPB12" s="743"/>
      <c r="HPC12" s="743"/>
      <c r="HPD12" s="743"/>
      <c r="HPE12" s="743"/>
      <c r="HPF12" s="743"/>
      <c r="HPG12" s="743"/>
      <c r="HPH12" s="743"/>
      <c r="HPI12" s="743"/>
      <c r="HPJ12" s="743"/>
      <c r="HPK12" s="743"/>
      <c r="HPL12" s="743"/>
      <c r="HPM12" s="743"/>
      <c r="HPN12" s="743"/>
      <c r="HPO12" s="743"/>
      <c r="HPP12" s="743"/>
      <c r="HPQ12" s="743"/>
      <c r="HPR12" s="743"/>
      <c r="HPS12" s="743"/>
      <c r="HPT12" s="743"/>
      <c r="HPU12" s="743"/>
      <c r="HPV12" s="743"/>
      <c r="HPW12" s="743"/>
      <c r="HPX12" s="743"/>
      <c r="HPY12" s="743"/>
      <c r="HPZ12" s="743"/>
      <c r="HQA12" s="743"/>
      <c r="HQB12" s="743"/>
      <c r="HQC12" s="743"/>
      <c r="HQD12" s="743"/>
      <c r="HQE12" s="743"/>
      <c r="HQF12" s="743"/>
      <c r="HQG12" s="743"/>
      <c r="HQH12" s="743"/>
      <c r="HQI12" s="743"/>
      <c r="HQJ12" s="743"/>
      <c r="HQK12" s="743"/>
      <c r="HQL12" s="743"/>
      <c r="HQM12" s="743"/>
      <c r="HQN12" s="743"/>
      <c r="HQO12" s="743"/>
      <c r="HQP12" s="743"/>
      <c r="HQQ12" s="743"/>
      <c r="HQR12" s="743"/>
      <c r="HQS12" s="743"/>
      <c r="HQT12" s="743"/>
      <c r="HQU12" s="743"/>
      <c r="HQV12" s="743"/>
      <c r="HQW12" s="743"/>
      <c r="HQX12" s="743"/>
      <c r="HQY12" s="743"/>
      <c r="HQZ12" s="743"/>
      <c r="HRA12" s="743"/>
      <c r="HRB12" s="743"/>
      <c r="HRC12" s="743"/>
      <c r="HRD12" s="743"/>
      <c r="HRE12" s="743"/>
      <c r="HRF12" s="743"/>
      <c r="HRG12" s="743"/>
      <c r="HRH12" s="743"/>
      <c r="HRI12" s="743"/>
      <c r="HRJ12" s="743"/>
      <c r="HRK12" s="743"/>
      <c r="HRL12" s="743"/>
      <c r="HRM12" s="743"/>
      <c r="HRN12" s="743"/>
      <c r="HRO12" s="743"/>
      <c r="HRP12" s="743"/>
      <c r="HRQ12" s="743"/>
      <c r="HRR12" s="743"/>
      <c r="HRS12" s="743"/>
      <c r="HRT12" s="743"/>
      <c r="HRU12" s="743"/>
      <c r="HRV12" s="743"/>
      <c r="HRW12" s="743"/>
      <c r="HRX12" s="743"/>
      <c r="HRY12" s="743"/>
      <c r="HRZ12" s="743"/>
      <c r="HSA12" s="743"/>
      <c r="HSB12" s="743"/>
      <c r="HSC12" s="743"/>
      <c r="HSD12" s="743"/>
      <c r="HSE12" s="743"/>
      <c r="HSF12" s="743"/>
      <c r="HSG12" s="743"/>
      <c r="HSH12" s="743"/>
      <c r="HSI12" s="743"/>
      <c r="HSJ12" s="743"/>
      <c r="HSK12" s="743"/>
      <c r="HSL12" s="743"/>
      <c r="HSM12" s="743"/>
      <c r="HSN12" s="743"/>
      <c r="HSO12" s="743"/>
      <c r="HSP12" s="743"/>
      <c r="HSQ12" s="743"/>
      <c r="HSR12" s="743"/>
      <c r="HSS12" s="743"/>
      <c r="HST12" s="743"/>
      <c r="HSU12" s="743"/>
      <c r="HSV12" s="743"/>
      <c r="HSW12" s="743"/>
      <c r="HSX12" s="743"/>
      <c r="HSY12" s="743"/>
      <c r="HSZ12" s="743"/>
      <c r="HTA12" s="743"/>
      <c r="HTB12" s="743"/>
      <c r="HTC12" s="743"/>
      <c r="HTD12" s="743"/>
      <c r="HTE12" s="743"/>
      <c r="HTF12" s="743"/>
      <c r="HTG12" s="743"/>
      <c r="HTH12" s="743"/>
      <c r="HTI12" s="743"/>
      <c r="HTJ12" s="743"/>
      <c r="HTK12" s="743"/>
      <c r="HTL12" s="743"/>
      <c r="HTM12" s="743"/>
      <c r="HTN12" s="743"/>
      <c r="HTO12" s="743"/>
      <c r="HTP12" s="743"/>
      <c r="HTQ12" s="743"/>
      <c r="HTR12" s="743"/>
      <c r="HTS12" s="743"/>
      <c r="HTT12" s="743"/>
      <c r="HTU12" s="743"/>
      <c r="HTV12" s="743"/>
      <c r="HTW12" s="743"/>
      <c r="HTX12" s="743"/>
      <c r="HTY12" s="743"/>
      <c r="HTZ12" s="743"/>
      <c r="HUA12" s="743"/>
      <c r="HUB12" s="743"/>
      <c r="HUC12" s="743"/>
      <c r="HUD12" s="743"/>
      <c r="HUE12" s="743"/>
      <c r="HUF12" s="743"/>
      <c r="HUG12" s="743"/>
      <c r="HUH12" s="743"/>
      <c r="HUI12" s="743"/>
      <c r="HUJ12" s="743"/>
      <c r="HUK12" s="743"/>
      <c r="HUL12" s="743"/>
      <c r="HUM12" s="743"/>
      <c r="HUN12" s="743"/>
      <c r="HUO12" s="743"/>
      <c r="HUP12" s="743"/>
      <c r="HUQ12" s="743"/>
      <c r="HUR12" s="743"/>
      <c r="HUS12" s="743"/>
      <c r="HUT12" s="743"/>
      <c r="HUU12" s="743"/>
      <c r="HUV12" s="743"/>
      <c r="HUW12" s="743"/>
      <c r="HUX12" s="743"/>
      <c r="HUY12" s="743"/>
      <c r="HUZ12" s="743"/>
      <c r="HVA12" s="743"/>
      <c r="HVB12" s="743"/>
      <c r="HVC12" s="743"/>
      <c r="HVD12" s="743"/>
      <c r="HVE12" s="743"/>
      <c r="HVF12" s="743"/>
      <c r="HVG12" s="743"/>
      <c r="HVH12" s="743"/>
      <c r="HVI12" s="743"/>
      <c r="HVJ12" s="743"/>
      <c r="HVK12" s="743"/>
      <c r="HVL12" s="743"/>
      <c r="HVM12" s="743"/>
      <c r="HVN12" s="743"/>
      <c r="HVO12" s="743"/>
      <c r="HVP12" s="743"/>
      <c r="HVQ12" s="743"/>
      <c r="HVR12" s="743"/>
      <c r="HVS12" s="743"/>
      <c r="HVT12" s="743"/>
      <c r="HVU12" s="743"/>
      <c r="HVV12" s="743"/>
      <c r="HVW12" s="743"/>
      <c r="HVX12" s="743"/>
      <c r="HVY12" s="743"/>
      <c r="HVZ12" s="743"/>
      <c r="HWA12" s="743"/>
      <c r="HWB12" s="743"/>
      <c r="HWC12" s="743"/>
      <c r="HWD12" s="743"/>
      <c r="HWE12" s="743"/>
      <c r="HWF12" s="743"/>
      <c r="HWG12" s="743"/>
      <c r="HWH12" s="743"/>
      <c r="HWI12" s="743"/>
      <c r="HWJ12" s="743"/>
      <c r="HWK12" s="743"/>
      <c r="HWL12" s="743"/>
      <c r="HWM12" s="743"/>
      <c r="HWN12" s="743"/>
      <c r="HWO12" s="743"/>
      <c r="HWP12" s="743"/>
      <c r="HWQ12" s="743"/>
      <c r="HWR12" s="743"/>
      <c r="HWS12" s="743"/>
      <c r="HWT12" s="743"/>
      <c r="HWU12" s="743"/>
      <c r="HWV12" s="743"/>
      <c r="HWW12" s="743"/>
      <c r="HWX12" s="743"/>
      <c r="HWY12" s="743"/>
      <c r="HWZ12" s="743"/>
      <c r="HXA12" s="743"/>
      <c r="HXB12" s="743"/>
      <c r="HXC12" s="743"/>
      <c r="HXD12" s="743"/>
      <c r="HXE12" s="743"/>
      <c r="HXF12" s="743"/>
      <c r="HXG12" s="743"/>
      <c r="HXH12" s="743"/>
      <c r="HXI12" s="743"/>
      <c r="HXJ12" s="743"/>
      <c r="HXK12" s="743"/>
      <c r="HXL12" s="743"/>
      <c r="HXM12" s="743"/>
      <c r="HXN12" s="743"/>
      <c r="HXO12" s="743"/>
      <c r="HXP12" s="743"/>
      <c r="HXQ12" s="743"/>
      <c r="HXR12" s="743"/>
      <c r="HXS12" s="743"/>
      <c r="HXT12" s="743"/>
      <c r="HXU12" s="743"/>
      <c r="HXV12" s="743"/>
      <c r="HXW12" s="743"/>
      <c r="HXX12" s="743"/>
      <c r="HXY12" s="743"/>
      <c r="HXZ12" s="743"/>
      <c r="HYA12" s="743"/>
      <c r="HYB12" s="743"/>
      <c r="HYC12" s="743"/>
      <c r="HYD12" s="743"/>
      <c r="HYE12" s="743"/>
      <c r="HYF12" s="743"/>
      <c r="HYG12" s="743"/>
      <c r="HYH12" s="743"/>
      <c r="HYI12" s="743"/>
      <c r="HYJ12" s="743"/>
      <c r="HYK12" s="743"/>
      <c r="HYL12" s="743"/>
      <c r="HYM12" s="743"/>
      <c r="HYN12" s="743"/>
      <c r="HYO12" s="743"/>
      <c r="HYP12" s="743"/>
      <c r="HYQ12" s="743"/>
      <c r="HYR12" s="743"/>
      <c r="HYS12" s="743"/>
      <c r="HYT12" s="743"/>
      <c r="HYU12" s="743"/>
      <c r="HYV12" s="743"/>
      <c r="HYW12" s="743"/>
      <c r="HYX12" s="743"/>
      <c r="HYY12" s="743"/>
      <c r="HYZ12" s="743"/>
      <c r="HZA12" s="743"/>
      <c r="HZB12" s="743"/>
      <c r="HZC12" s="743"/>
      <c r="HZD12" s="743"/>
      <c r="HZE12" s="743"/>
      <c r="HZF12" s="743"/>
      <c r="HZG12" s="743"/>
      <c r="HZH12" s="743"/>
      <c r="HZI12" s="743"/>
      <c r="HZJ12" s="743"/>
      <c r="HZK12" s="743"/>
      <c r="HZL12" s="743"/>
      <c r="HZM12" s="743"/>
      <c r="HZN12" s="743"/>
      <c r="HZO12" s="743"/>
      <c r="HZP12" s="743"/>
      <c r="HZQ12" s="743"/>
      <c r="HZR12" s="743"/>
      <c r="HZS12" s="743"/>
      <c r="HZT12" s="743"/>
      <c r="HZU12" s="743"/>
      <c r="HZV12" s="743"/>
      <c r="HZW12" s="743"/>
      <c r="HZX12" s="743"/>
      <c r="HZY12" s="743"/>
      <c r="HZZ12" s="743"/>
      <c r="IAA12" s="743"/>
      <c r="IAB12" s="743"/>
      <c r="IAC12" s="743"/>
      <c r="IAD12" s="743"/>
      <c r="IAE12" s="743"/>
      <c r="IAF12" s="743"/>
      <c r="IAG12" s="743"/>
      <c r="IAH12" s="743"/>
      <c r="IAI12" s="743"/>
      <c r="IAJ12" s="743"/>
      <c r="IAK12" s="743"/>
      <c r="IAL12" s="743"/>
      <c r="IAM12" s="743"/>
      <c r="IAN12" s="743"/>
      <c r="IAO12" s="743"/>
      <c r="IAP12" s="743"/>
      <c r="IAQ12" s="743"/>
      <c r="IAR12" s="743"/>
      <c r="IAS12" s="743"/>
      <c r="IAT12" s="743"/>
      <c r="IAU12" s="743"/>
      <c r="IAV12" s="743"/>
      <c r="IAW12" s="743"/>
      <c r="IAX12" s="743"/>
      <c r="IAY12" s="743"/>
      <c r="IAZ12" s="743"/>
      <c r="IBA12" s="743"/>
      <c r="IBB12" s="743"/>
      <c r="IBC12" s="743"/>
      <c r="IBD12" s="743"/>
      <c r="IBE12" s="743"/>
      <c r="IBF12" s="743"/>
      <c r="IBG12" s="743"/>
      <c r="IBH12" s="743"/>
      <c r="IBI12" s="743"/>
      <c r="IBJ12" s="743"/>
      <c r="IBK12" s="743"/>
      <c r="IBL12" s="743"/>
      <c r="IBM12" s="743"/>
      <c r="IBN12" s="743"/>
      <c r="IBO12" s="743"/>
      <c r="IBP12" s="743"/>
      <c r="IBQ12" s="743"/>
      <c r="IBR12" s="743"/>
      <c r="IBS12" s="743"/>
      <c r="IBT12" s="743"/>
      <c r="IBU12" s="743"/>
      <c r="IBV12" s="743"/>
      <c r="IBW12" s="743"/>
      <c r="IBX12" s="743"/>
      <c r="IBY12" s="743"/>
      <c r="IBZ12" s="743"/>
      <c r="ICA12" s="743"/>
      <c r="ICB12" s="743"/>
      <c r="ICC12" s="743"/>
      <c r="ICD12" s="743"/>
      <c r="ICE12" s="743"/>
      <c r="ICF12" s="743"/>
      <c r="ICG12" s="743"/>
      <c r="ICH12" s="743"/>
      <c r="ICI12" s="743"/>
      <c r="ICJ12" s="743"/>
      <c r="ICK12" s="743"/>
      <c r="ICL12" s="743"/>
      <c r="ICM12" s="743"/>
      <c r="ICN12" s="743"/>
      <c r="ICO12" s="743"/>
      <c r="ICP12" s="743"/>
      <c r="ICQ12" s="743"/>
      <c r="ICR12" s="743"/>
      <c r="ICS12" s="743"/>
      <c r="ICT12" s="743"/>
      <c r="ICU12" s="743"/>
      <c r="ICV12" s="743"/>
      <c r="ICW12" s="743"/>
      <c r="ICX12" s="743"/>
      <c r="ICY12" s="743"/>
      <c r="ICZ12" s="743"/>
      <c r="IDA12" s="743"/>
      <c r="IDB12" s="743"/>
      <c r="IDC12" s="743"/>
      <c r="IDD12" s="743"/>
      <c r="IDE12" s="743"/>
      <c r="IDF12" s="743"/>
      <c r="IDG12" s="743"/>
      <c r="IDH12" s="743"/>
      <c r="IDI12" s="743"/>
      <c r="IDJ12" s="743"/>
      <c r="IDK12" s="743"/>
      <c r="IDL12" s="743"/>
      <c r="IDM12" s="743"/>
      <c r="IDN12" s="743"/>
      <c r="IDO12" s="743"/>
      <c r="IDP12" s="743"/>
      <c r="IDQ12" s="743"/>
      <c r="IDR12" s="743"/>
      <c r="IDS12" s="743"/>
      <c r="IDT12" s="743"/>
      <c r="IDU12" s="743"/>
      <c r="IDV12" s="743"/>
      <c r="IDW12" s="743"/>
      <c r="IDX12" s="743"/>
      <c r="IDY12" s="743"/>
      <c r="IDZ12" s="743"/>
      <c r="IEA12" s="743"/>
      <c r="IEB12" s="743"/>
      <c r="IEC12" s="743"/>
      <c r="IED12" s="743"/>
      <c r="IEE12" s="743"/>
      <c r="IEF12" s="743"/>
      <c r="IEG12" s="743"/>
      <c r="IEH12" s="743"/>
      <c r="IEI12" s="743"/>
      <c r="IEJ12" s="743"/>
      <c r="IEK12" s="743"/>
      <c r="IEL12" s="743"/>
      <c r="IEM12" s="743"/>
      <c r="IEN12" s="743"/>
      <c r="IEO12" s="743"/>
      <c r="IEP12" s="743"/>
      <c r="IEQ12" s="743"/>
      <c r="IER12" s="743"/>
      <c r="IES12" s="743"/>
      <c r="IET12" s="743"/>
      <c r="IEU12" s="743"/>
      <c r="IEV12" s="743"/>
      <c r="IEW12" s="743"/>
      <c r="IEX12" s="743"/>
      <c r="IEY12" s="743"/>
      <c r="IEZ12" s="743"/>
      <c r="IFA12" s="743"/>
      <c r="IFB12" s="743"/>
      <c r="IFC12" s="743"/>
      <c r="IFD12" s="743"/>
      <c r="IFE12" s="743"/>
      <c r="IFF12" s="743"/>
      <c r="IFG12" s="743"/>
      <c r="IFH12" s="743"/>
      <c r="IFI12" s="743"/>
      <c r="IFJ12" s="743"/>
      <c r="IFK12" s="743"/>
      <c r="IFL12" s="743"/>
      <c r="IFM12" s="743"/>
      <c r="IFN12" s="743"/>
      <c r="IFO12" s="743"/>
      <c r="IFP12" s="743"/>
      <c r="IFQ12" s="743"/>
      <c r="IFR12" s="743"/>
      <c r="IFS12" s="743"/>
      <c r="IFT12" s="743"/>
      <c r="IFU12" s="743"/>
      <c r="IFV12" s="743"/>
      <c r="IFW12" s="743"/>
      <c r="IFX12" s="743"/>
      <c r="IFY12" s="743"/>
      <c r="IFZ12" s="743"/>
      <c r="IGA12" s="743"/>
      <c r="IGB12" s="743"/>
      <c r="IGC12" s="743"/>
      <c r="IGD12" s="743"/>
      <c r="IGE12" s="743"/>
      <c r="IGF12" s="743"/>
      <c r="IGG12" s="743"/>
      <c r="IGH12" s="743"/>
      <c r="IGI12" s="743"/>
      <c r="IGJ12" s="743"/>
      <c r="IGK12" s="743"/>
      <c r="IGL12" s="743"/>
      <c r="IGM12" s="743"/>
      <c r="IGN12" s="743"/>
      <c r="IGO12" s="743"/>
      <c r="IGP12" s="743"/>
      <c r="IGQ12" s="743"/>
      <c r="IGR12" s="743"/>
      <c r="IGS12" s="743"/>
      <c r="IGT12" s="743"/>
      <c r="IGU12" s="743"/>
      <c r="IGV12" s="743"/>
      <c r="IGW12" s="743"/>
      <c r="IGX12" s="743"/>
      <c r="IGY12" s="743"/>
      <c r="IGZ12" s="743"/>
      <c r="IHA12" s="743"/>
      <c r="IHB12" s="743"/>
      <c r="IHC12" s="743"/>
      <c r="IHD12" s="743"/>
      <c r="IHE12" s="743"/>
      <c r="IHF12" s="743"/>
      <c r="IHG12" s="743"/>
      <c r="IHH12" s="743"/>
      <c r="IHI12" s="743"/>
      <c r="IHJ12" s="743"/>
      <c r="IHK12" s="743"/>
      <c r="IHL12" s="743"/>
      <c r="IHM12" s="743"/>
      <c r="IHN12" s="743"/>
      <c r="IHO12" s="743"/>
      <c r="IHP12" s="743"/>
      <c r="IHQ12" s="743"/>
      <c r="IHR12" s="743"/>
      <c r="IHS12" s="743"/>
      <c r="IHT12" s="743"/>
      <c r="IHU12" s="743"/>
      <c r="IHV12" s="743"/>
      <c r="IHW12" s="743"/>
      <c r="IHX12" s="743"/>
      <c r="IHY12" s="743"/>
      <c r="IHZ12" s="743"/>
      <c r="IIA12" s="743"/>
      <c r="IIB12" s="743"/>
      <c r="IIC12" s="743"/>
      <c r="IID12" s="743"/>
      <c r="IIE12" s="743"/>
      <c r="IIF12" s="743"/>
      <c r="IIG12" s="743"/>
      <c r="IIH12" s="743"/>
      <c r="III12" s="743"/>
      <c r="IIJ12" s="743"/>
      <c r="IIK12" s="743"/>
      <c r="IIL12" s="743"/>
      <c r="IIM12" s="743"/>
      <c r="IIN12" s="743"/>
      <c r="IIO12" s="743"/>
      <c r="IIP12" s="743"/>
      <c r="IIQ12" s="743"/>
      <c r="IIR12" s="743"/>
      <c r="IIS12" s="743"/>
      <c r="IIT12" s="743"/>
      <c r="IIU12" s="743"/>
      <c r="IIV12" s="743"/>
      <c r="IIW12" s="743"/>
      <c r="IIX12" s="743"/>
      <c r="IIY12" s="743"/>
      <c r="IIZ12" s="743"/>
      <c r="IJA12" s="743"/>
      <c r="IJB12" s="743"/>
      <c r="IJC12" s="743"/>
      <c r="IJD12" s="743"/>
      <c r="IJE12" s="743"/>
      <c r="IJF12" s="743"/>
      <c r="IJG12" s="743"/>
      <c r="IJH12" s="743"/>
      <c r="IJI12" s="743"/>
      <c r="IJJ12" s="743"/>
      <c r="IJK12" s="743"/>
      <c r="IJL12" s="743"/>
      <c r="IJM12" s="743"/>
      <c r="IJN12" s="743"/>
      <c r="IJO12" s="743"/>
      <c r="IJP12" s="743"/>
      <c r="IJQ12" s="743"/>
      <c r="IJR12" s="743"/>
      <c r="IJS12" s="743"/>
      <c r="IJT12" s="743"/>
      <c r="IJU12" s="743"/>
      <c r="IJV12" s="743"/>
      <c r="IJW12" s="743"/>
      <c r="IJX12" s="743"/>
      <c r="IJY12" s="743"/>
      <c r="IJZ12" s="743"/>
      <c r="IKA12" s="743"/>
      <c r="IKB12" s="743"/>
      <c r="IKC12" s="743"/>
      <c r="IKD12" s="743"/>
      <c r="IKE12" s="743"/>
      <c r="IKF12" s="743"/>
      <c r="IKG12" s="743"/>
      <c r="IKH12" s="743"/>
      <c r="IKI12" s="743"/>
      <c r="IKJ12" s="743"/>
      <c r="IKK12" s="743"/>
      <c r="IKL12" s="743"/>
      <c r="IKM12" s="743"/>
      <c r="IKN12" s="743"/>
      <c r="IKO12" s="743"/>
      <c r="IKP12" s="743"/>
      <c r="IKQ12" s="743"/>
      <c r="IKR12" s="743"/>
      <c r="IKS12" s="743"/>
      <c r="IKT12" s="743"/>
      <c r="IKU12" s="743"/>
      <c r="IKV12" s="743"/>
      <c r="IKW12" s="743"/>
      <c r="IKX12" s="743"/>
      <c r="IKY12" s="743"/>
      <c r="IKZ12" s="743"/>
      <c r="ILA12" s="743"/>
      <c r="ILB12" s="743"/>
      <c r="ILC12" s="743"/>
      <c r="ILD12" s="743"/>
      <c r="ILE12" s="743"/>
      <c r="ILF12" s="743"/>
      <c r="ILG12" s="743"/>
      <c r="ILH12" s="743"/>
      <c r="ILI12" s="743"/>
      <c r="ILJ12" s="743"/>
      <c r="ILK12" s="743"/>
      <c r="ILL12" s="743"/>
      <c r="ILM12" s="743"/>
      <c r="ILN12" s="743"/>
      <c r="ILO12" s="743"/>
      <c r="ILP12" s="743"/>
      <c r="ILQ12" s="743"/>
      <c r="ILR12" s="743"/>
      <c r="ILS12" s="743"/>
      <c r="ILT12" s="743"/>
      <c r="ILU12" s="743"/>
      <c r="ILV12" s="743"/>
      <c r="ILW12" s="743"/>
      <c r="ILX12" s="743"/>
      <c r="ILY12" s="743"/>
      <c r="ILZ12" s="743"/>
      <c r="IMA12" s="743"/>
      <c r="IMB12" s="743"/>
      <c r="IMC12" s="743"/>
      <c r="IMD12" s="743"/>
      <c r="IME12" s="743"/>
      <c r="IMF12" s="743"/>
      <c r="IMG12" s="743"/>
      <c r="IMH12" s="743"/>
      <c r="IMI12" s="743"/>
      <c r="IMJ12" s="743"/>
      <c r="IMK12" s="743"/>
      <c r="IML12" s="743"/>
      <c r="IMM12" s="743"/>
      <c r="IMN12" s="743"/>
      <c r="IMO12" s="743"/>
      <c r="IMP12" s="743"/>
      <c r="IMQ12" s="743"/>
      <c r="IMR12" s="743"/>
      <c r="IMS12" s="743"/>
      <c r="IMT12" s="743"/>
      <c r="IMU12" s="743"/>
      <c r="IMV12" s="743"/>
      <c r="IMW12" s="743"/>
      <c r="IMX12" s="743"/>
      <c r="IMY12" s="743"/>
      <c r="IMZ12" s="743"/>
      <c r="INA12" s="743"/>
      <c r="INB12" s="743"/>
      <c r="INC12" s="743"/>
      <c r="IND12" s="743"/>
      <c r="INE12" s="743"/>
      <c r="INF12" s="743"/>
      <c r="ING12" s="743"/>
      <c r="INH12" s="743"/>
      <c r="INI12" s="743"/>
      <c r="INJ12" s="743"/>
      <c r="INK12" s="743"/>
      <c r="INL12" s="743"/>
      <c r="INM12" s="743"/>
      <c r="INN12" s="743"/>
      <c r="INO12" s="743"/>
      <c r="INP12" s="743"/>
      <c r="INQ12" s="743"/>
      <c r="INR12" s="743"/>
      <c r="INS12" s="743"/>
      <c r="INT12" s="743"/>
      <c r="INU12" s="743"/>
      <c r="INV12" s="743"/>
      <c r="INW12" s="743"/>
      <c r="INX12" s="743"/>
      <c r="INY12" s="743"/>
      <c r="INZ12" s="743"/>
      <c r="IOA12" s="743"/>
      <c r="IOB12" s="743"/>
      <c r="IOC12" s="743"/>
      <c r="IOD12" s="743"/>
      <c r="IOE12" s="743"/>
      <c r="IOF12" s="743"/>
      <c r="IOG12" s="743"/>
      <c r="IOH12" s="743"/>
      <c r="IOI12" s="743"/>
      <c r="IOJ12" s="743"/>
      <c r="IOK12" s="743"/>
      <c r="IOL12" s="743"/>
      <c r="IOM12" s="743"/>
      <c r="ION12" s="743"/>
      <c r="IOO12" s="743"/>
      <c r="IOP12" s="743"/>
      <c r="IOQ12" s="743"/>
      <c r="IOR12" s="743"/>
      <c r="IOS12" s="743"/>
      <c r="IOT12" s="743"/>
      <c r="IOU12" s="743"/>
      <c r="IOV12" s="743"/>
      <c r="IOW12" s="743"/>
      <c r="IOX12" s="743"/>
      <c r="IOY12" s="743"/>
      <c r="IOZ12" s="743"/>
      <c r="IPA12" s="743"/>
      <c r="IPB12" s="743"/>
      <c r="IPC12" s="743"/>
      <c r="IPD12" s="743"/>
      <c r="IPE12" s="743"/>
      <c r="IPF12" s="743"/>
      <c r="IPG12" s="743"/>
      <c r="IPH12" s="743"/>
      <c r="IPI12" s="743"/>
      <c r="IPJ12" s="743"/>
      <c r="IPK12" s="743"/>
      <c r="IPL12" s="743"/>
      <c r="IPM12" s="743"/>
      <c r="IPN12" s="743"/>
      <c r="IPO12" s="743"/>
      <c r="IPP12" s="743"/>
      <c r="IPQ12" s="743"/>
      <c r="IPR12" s="743"/>
      <c r="IPS12" s="743"/>
      <c r="IPT12" s="743"/>
      <c r="IPU12" s="743"/>
      <c r="IPV12" s="743"/>
      <c r="IPW12" s="743"/>
      <c r="IPX12" s="743"/>
      <c r="IPY12" s="743"/>
      <c r="IPZ12" s="743"/>
      <c r="IQA12" s="743"/>
      <c r="IQB12" s="743"/>
      <c r="IQC12" s="743"/>
      <c r="IQD12" s="743"/>
      <c r="IQE12" s="743"/>
      <c r="IQF12" s="743"/>
      <c r="IQG12" s="743"/>
      <c r="IQH12" s="743"/>
      <c r="IQI12" s="743"/>
      <c r="IQJ12" s="743"/>
      <c r="IQK12" s="743"/>
      <c r="IQL12" s="743"/>
      <c r="IQM12" s="743"/>
      <c r="IQN12" s="743"/>
      <c r="IQO12" s="743"/>
      <c r="IQP12" s="743"/>
      <c r="IQQ12" s="743"/>
      <c r="IQR12" s="743"/>
      <c r="IQS12" s="743"/>
      <c r="IQT12" s="743"/>
      <c r="IQU12" s="743"/>
      <c r="IQV12" s="743"/>
      <c r="IQW12" s="743"/>
      <c r="IQX12" s="743"/>
      <c r="IQY12" s="743"/>
      <c r="IQZ12" s="743"/>
      <c r="IRA12" s="743"/>
      <c r="IRB12" s="743"/>
      <c r="IRC12" s="743"/>
      <c r="IRD12" s="743"/>
      <c r="IRE12" s="743"/>
      <c r="IRF12" s="743"/>
      <c r="IRG12" s="743"/>
      <c r="IRH12" s="743"/>
      <c r="IRI12" s="743"/>
      <c r="IRJ12" s="743"/>
      <c r="IRK12" s="743"/>
      <c r="IRL12" s="743"/>
      <c r="IRM12" s="743"/>
      <c r="IRN12" s="743"/>
      <c r="IRO12" s="743"/>
      <c r="IRP12" s="743"/>
      <c r="IRQ12" s="743"/>
      <c r="IRR12" s="743"/>
      <c r="IRS12" s="743"/>
      <c r="IRT12" s="743"/>
      <c r="IRU12" s="743"/>
      <c r="IRV12" s="743"/>
      <c r="IRW12" s="743"/>
      <c r="IRX12" s="743"/>
      <c r="IRY12" s="743"/>
      <c r="IRZ12" s="743"/>
      <c r="ISA12" s="743"/>
      <c r="ISB12" s="743"/>
      <c r="ISC12" s="743"/>
      <c r="ISD12" s="743"/>
      <c r="ISE12" s="743"/>
      <c r="ISF12" s="743"/>
      <c r="ISG12" s="743"/>
      <c r="ISH12" s="743"/>
      <c r="ISI12" s="743"/>
      <c r="ISJ12" s="743"/>
      <c r="ISK12" s="743"/>
      <c r="ISL12" s="743"/>
      <c r="ISM12" s="743"/>
      <c r="ISN12" s="743"/>
      <c r="ISO12" s="743"/>
      <c r="ISP12" s="743"/>
      <c r="ISQ12" s="743"/>
      <c r="ISR12" s="743"/>
      <c r="ISS12" s="743"/>
      <c r="IST12" s="743"/>
      <c r="ISU12" s="743"/>
      <c r="ISV12" s="743"/>
      <c r="ISW12" s="743"/>
      <c r="ISX12" s="743"/>
      <c r="ISY12" s="743"/>
      <c r="ISZ12" s="743"/>
      <c r="ITA12" s="743"/>
      <c r="ITB12" s="743"/>
      <c r="ITC12" s="743"/>
      <c r="ITD12" s="743"/>
      <c r="ITE12" s="743"/>
      <c r="ITF12" s="743"/>
      <c r="ITG12" s="743"/>
      <c r="ITH12" s="743"/>
      <c r="ITI12" s="743"/>
      <c r="ITJ12" s="743"/>
      <c r="ITK12" s="743"/>
      <c r="ITL12" s="743"/>
      <c r="ITM12" s="743"/>
      <c r="ITN12" s="743"/>
      <c r="ITO12" s="743"/>
      <c r="ITP12" s="743"/>
      <c r="ITQ12" s="743"/>
      <c r="ITR12" s="743"/>
      <c r="ITS12" s="743"/>
      <c r="ITT12" s="743"/>
      <c r="ITU12" s="743"/>
      <c r="ITV12" s="743"/>
      <c r="ITW12" s="743"/>
      <c r="ITX12" s="743"/>
      <c r="ITY12" s="743"/>
      <c r="ITZ12" s="743"/>
      <c r="IUA12" s="743"/>
      <c r="IUB12" s="743"/>
      <c r="IUC12" s="743"/>
      <c r="IUD12" s="743"/>
      <c r="IUE12" s="743"/>
      <c r="IUF12" s="743"/>
      <c r="IUG12" s="743"/>
      <c r="IUH12" s="743"/>
      <c r="IUI12" s="743"/>
      <c r="IUJ12" s="743"/>
      <c r="IUK12" s="743"/>
      <c r="IUL12" s="743"/>
      <c r="IUM12" s="743"/>
      <c r="IUN12" s="743"/>
      <c r="IUO12" s="743"/>
      <c r="IUP12" s="743"/>
      <c r="IUQ12" s="743"/>
      <c r="IUR12" s="743"/>
      <c r="IUS12" s="743"/>
      <c r="IUT12" s="743"/>
      <c r="IUU12" s="743"/>
      <c r="IUV12" s="743"/>
      <c r="IUW12" s="743"/>
      <c r="IUX12" s="743"/>
      <c r="IUY12" s="743"/>
      <c r="IUZ12" s="743"/>
      <c r="IVA12" s="743"/>
      <c r="IVB12" s="743"/>
      <c r="IVC12" s="743"/>
      <c r="IVD12" s="743"/>
      <c r="IVE12" s="743"/>
      <c r="IVF12" s="743"/>
      <c r="IVG12" s="743"/>
      <c r="IVH12" s="743"/>
      <c r="IVI12" s="743"/>
      <c r="IVJ12" s="743"/>
      <c r="IVK12" s="743"/>
      <c r="IVL12" s="743"/>
      <c r="IVM12" s="743"/>
      <c r="IVN12" s="743"/>
      <c r="IVO12" s="743"/>
      <c r="IVP12" s="743"/>
      <c r="IVQ12" s="743"/>
      <c r="IVR12" s="743"/>
      <c r="IVS12" s="743"/>
      <c r="IVT12" s="743"/>
      <c r="IVU12" s="743"/>
      <c r="IVV12" s="743"/>
      <c r="IVW12" s="743"/>
      <c r="IVX12" s="743"/>
      <c r="IVY12" s="743"/>
      <c r="IVZ12" s="743"/>
      <c r="IWA12" s="743"/>
      <c r="IWB12" s="743"/>
      <c r="IWC12" s="743"/>
      <c r="IWD12" s="743"/>
      <c r="IWE12" s="743"/>
      <c r="IWF12" s="743"/>
      <c r="IWG12" s="743"/>
      <c r="IWH12" s="743"/>
      <c r="IWI12" s="743"/>
      <c r="IWJ12" s="743"/>
      <c r="IWK12" s="743"/>
      <c r="IWL12" s="743"/>
      <c r="IWM12" s="743"/>
      <c r="IWN12" s="743"/>
      <c r="IWO12" s="743"/>
      <c r="IWP12" s="743"/>
      <c r="IWQ12" s="743"/>
      <c r="IWR12" s="743"/>
      <c r="IWS12" s="743"/>
      <c r="IWT12" s="743"/>
      <c r="IWU12" s="743"/>
      <c r="IWV12" s="743"/>
      <c r="IWW12" s="743"/>
      <c r="IWX12" s="743"/>
      <c r="IWY12" s="743"/>
      <c r="IWZ12" s="743"/>
      <c r="IXA12" s="743"/>
      <c r="IXB12" s="743"/>
      <c r="IXC12" s="743"/>
      <c r="IXD12" s="743"/>
      <c r="IXE12" s="743"/>
      <c r="IXF12" s="743"/>
      <c r="IXG12" s="743"/>
      <c r="IXH12" s="743"/>
      <c r="IXI12" s="743"/>
      <c r="IXJ12" s="743"/>
      <c r="IXK12" s="743"/>
      <c r="IXL12" s="743"/>
      <c r="IXM12" s="743"/>
      <c r="IXN12" s="743"/>
      <c r="IXO12" s="743"/>
      <c r="IXP12" s="743"/>
      <c r="IXQ12" s="743"/>
      <c r="IXR12" s="743"/>
      <c r="IXS12" s="743"/>
      <c r="IXT12" s="743"/>
      <c r="IXU12" s="743"/>
      <c r="IXV12" s="743"/>
      <c r="IXW12" s="743"/>
      <c r="IXX12" s="743"/>
      <c r="IXY12" s="743"/>
      <c r="IXZ12" s="743"/>
      <c r="IYA12" s="743"/>
      <c r="IYB12" s="743"/>
      <c r="IYC12" s="743"/>
      <c r="IYD12" s="743"/>
      <c r="IYE12" s="743"/>
      <c r="IYF12" s="743"/>
      <c r="IYG12" s="743"/>
      <c r="IYH12" s="743"/>
      <c r="IYI12" s="743"/>
      <c r="IYJ12" s="743"/>
      <c r="IYK12" s="743"/>
      <c r="IYL12" s="743"/>
      <c r="IYM12" s="743"/>
      <c r="IYN12" s="743"/>
      <c r="IYO12" s="743"/>
      <c r="IYP12" s="743"/>
      <c r="IYQ12" s="743"/>
      <c r="IYR12" s="743"/>
      <c r="IYS12" s="743"/>
      <c r="IYT12" s="743"/>
      <c r="IYU12" s="743"/>
      <c r="IYV12" s="743"/>
      <c r="IYW12" s="743"/>
      <c r="IYX12" s="743"/>
      <c r="IYY12" s="743"/>
      <c r="IYZ12" s="743"/>
      <c r="IZA12" s="743"/>
      <c r="IZB12" s="743"/>
      <c r="IZC12" s="743"/>
      <c r="IZD12" s="743"/>
      <c r="IZE12" s="743"/>
      <c r="IZF12" s="743"/>
      <c r="IZG12" s="743"/>
      <c r="IZH12" s="743"/>
      <c r="IZI12" s="743"/>
      <c r="IZJ12" s="743"/>
      <c r="IZK12" s="743"/>
      <c r="IZL12" s="743"/>
      <c r="IZM12" s="743"/>
      <c r="IZN12" s="743"/>
      <c r="IZO12" s="743"/>
      <c r="IZP12" s="743"/>
      <c r="IZQ12" s="743"/>
      <c r="IZR12" s="743"/>
      <c r="IZS12" s="743"/>
      <c r="IZT12" s="743"/>
      <c r="IZU12" s="743"/>
      <c r="IZV12" s="743"/>
      <c r="IZW12" s="743"/>
      <c r="IZX12" s="743"/>
      <c r="IZY12" s="743"/>
      <c r="IZZ12" s="743"/>
      <c r="JAA12" s="743"/>
      <c r="JAB12" s="743"/>
      <c r="JAC12" s="743"/>
      <c r="JAD12" s="743"/>
      <c r="JAE12" s="743"/>
      <c r="JAF12" s="743"/>
      <c r="JAG12" s="743"/>
      <c r="JAH12" s="743"/>
      <c r="JAI12" s="743"/>
      <c r="JAJ12" s="743"/>
      <c r="JAK12" s="743"/>
      <c r="JAL12" s="743"/>
      <c r="JAM12" s="743"/>
      <c r="JAN12" s="743"/>
      <c r="JAO12" s="743"/>
      <c r="JAP12" s="743"/>
      <c r="JAQ12" s="743"/>
      <c r="JAR12" s="743"/>
      <c r="JAS12" s="743"/>
      <c r="JAT12" s="743"/>
      <c r="JAU12" s="743"/>
      <c r="JAV12" s="743"/>
      <c r="JAW12" s="743"/>
      <c r="JAX12" s="743"/>
      <c r="JAY12" s="743"/>
      <c r="JAZ12" s="743"/>
      <c r="JBA12" s="743"/>
      <c r="JBB12" s="743"/>
      <c r="JBC12" s="743"/>
      <c r="JBD12" s="743"/>
      <c r="JBE12" s="743"/>
      <c r="JBF12" s="743"/>
      <c r="JBG12" s="743"/>
      <c r="JBH12" s="743"/>
      <c r="JBI12" s="743"/>
      <c r="JBJ12" s="743"/>
      <c r="JBK12" s="743"/>
      <c r="JBL12" s="743"/>
      <c r="JBM12" s="743"/>
      <c r="JBN12" s="743"/>
      <c r="JBO12" s="743"/>
      <c r="JBP12" s="743"/>
      <c r="JBQ12" s="743"/>
      <c r="JBR12" s="743"/>
      <c r="JBS12" s="743"/>
      <c r="JBT12" s="743"/>
      <c r="JBU12" s="743"/>
      <c r="JBV12" s="743"/>
      <c r="JBW12" s="743"/>
      <c r="JBX12" s="743"/>
      <c r="JBY12" s="743"/>
      <c r="JBZ12" s="743"/>
      <c r="JCA12" s="743"/>
      <c r="JCB12" s="743"/>
      <c r="JCC12" s="743"/>
      <c r="JCD12" s="743"/>
      <c r="JCE12" s="743"/>
      <c r="JCF12" s="743"/>
      <c r="JCG12" s="743"/>
      <c r="JCH12" s="743"/>
      <c r="JCI12" s="743"/>
      <c r="JCJ12" s="743"/>
      <c r="JCK12" s="743"/>
      <c r="JCL12" s="743"/>
      <c r="JCM12" s="743"/>
      <c r="JCN12" s="743"/>
      <c r="JCO12" s="743"/>
      <c r="JCP12" s="743"/>
      <c r="JCQ12" s="743"/>
      <c r="JCR12" s="743"/>
      <c r="JCS12" s="743"/>
      <c r="JCT12" s="743"/>
      <c r="JCU12" s="743"/>
      <c r="JCV12" s="743"/>
      <c r="JCW12" s="743"/>
      <c r="JCX12" s="743"/>
      <c r="JCY12" s="743"/>
      <c r="JCZ12" s="743"/>
      <c r="JDA12" s="743"/>
      <c r="JDB12" s="743"/>
      <c r="JDC12" s="743"/>
      <c r="JDD12" s="743"/>
      <c r="JDE12" s="743"/>
      <c r="JDF12" s="743"/>
      <c r="JDG12" s="743"/>
      <c r="JDH12" s="743"/>
      <c r="JDI12" s="743"/>
      <c r="JDJ12" s="743"/>
      <c r="JDK12" s="743"/>
      <c r="JDL12" s="743"/>
      <c r="JDM12" s="743"/>
      <c r="JDN12" s="743"/>
      <c r="JDO12" s="743"/>
      <c r="JDP12" s="743"/>
      <c r="JDQ12" s="743"/>
      <c r="JDR12" s="743"/>
      <c r="JDS12" s="743"/>
      <c r="JDT12" s="743"/>
      <c r="JDU12" s="743"/>
      <c r="JDV12" s="743"/>
      <c r="JDW12" s="743"/>
      <c r="JDX12" s="743"/>
      <c r="JDY12" s="743"/>
      <c r="JDZ12" s="743"/>
      <c r="JEA12" s="743"/>
      <c r="JEB12" s="743"/>
      <c r="JEC12" s="743"/>
      <c r="JED12" s="743"/>
      <c r="JEE12" s="743"/>
      <c r="JEF12" s="743"/>
      <c r="JEG12" s="743"/>
      <c r="JEH12" s="743"/>
      <c r="JEI12" s="743"/>
      <c r="JEJ12" s="743"/>
      <c r="JEK12" s="743"/>
      <c r="JEL12" s="743"/>
      <c r="JEM12" s="743"/>
      <c r="JEN12" s="743"/>
      <c r="JEO12" s="743"/>
      <c r="JEP12" s="743"/>
      <c r="JEQ12" s="743"/>
      <c r="JER12" s="743"/>
      <c r="JES12" s="743"/>
      <c r="JET12" s="743"/>
      <c r="JEU12" s="743"/>
      <c r="JEV12" s="743"/>
      <c r="JEW12" s="743"/>
      <c r="JEX12" s="743"/>
      <c r="JEY12" s="743"/>
      <c r="JEZ12" s="743"/>
      <c r="JFA12" s="743"/>
      <c r="JFB12" s="743"/>
      <c r="JFC12" s="743"/>
      <c r="JFD12" s="743"/>
      <c r="JFE12" s="743"/>
      <c r="JFF12" s="743"/>
      <c r="JFG12" s="743"/>
      <c r="JFH12" s="743"/>
      <c r="JFI12" s="743"/>
      <c r="JFJ12" s="743"/>
      <c r="JFK12" s="743"/>
      <c r="JFL12" s="743"/>
      <c r="JFM12" s="743"/>
      <c r="JFN12" s="743"/>
      <c r="JFO12" s="743"/>
      <c r="JFP12" s="743"/>
      <c r="JFQ12" s="743"/>
      <c r="JFR12" s="743"/>
      <c r="JFS12" s="743"/>
      <c r="JFT12" s="743"/>
      <c r="JFU12" s="743"/>
      <c r="JFV12" s="743"/>
      <c r="JFW12" s="743"/>
      <c r="JFX12" s="743"/>
      <c r="JFY12" s="743"/>
      <c r="JFZ12" s="743"/>
      <c r="JGA12" s="743"/>
      <c r="JGB12" s="743"/>
      <c r="JGC12" s="743"/>
      <c r="JGD12" s="743"/>
      <c r="JGE12" s="743"/>
      <c r="JGF12" s="743"/>
      <c r="JGG12" s="743"/>
      <c r="JGH12" s="743"/>
      <c r="JGI12" s="743"/>
      <c r="JGJ12" s="743"/>
      <c r="JGK12" s="743"/>
      <c r="JGL12" s="743"/>
      <c r="JGM12" s="743"/>
      <c r="JGN12" s="743"/>
      <c r="JGO12" s="743"/>
      <c r="JGP12" s="743"/>
      <c r="JGQ12" s="743"/>
      <c r="JGR12" s="743"/>
      <c r="JGS12" s="743"/>
      <c r="JGT12" s="743"/>
      <c r="JGU12" s="743"/>
      <c r="JGV12" s="743"/>
      <c r="JGW12" s="743"/>
      <c r="JGX12" s="743"/>
      <c r="JGY12" s="743"/>
      <c r="JGZ12" s="743"/>
      <c r="JHA12" s="743"/>
      <c r="JHB12" s="743"/>
      <c r="JHC12" s="743"/>
      <c r="JHD12" s="743"/>
      <c r="JHE12" s="743"/>
      <c r="JHF12" s="743"/>
      <c r="JHG12" s="743"/>
      <c r="JHH12" s="743"/>
      <c r="JHI12" s="743"/>
      <c r="JHJ12" s="743"/>
      <c r="JHK12" s="743"/>
      <c r="JHL12" s="743"/>
      <c r="JHM12" s="743"/>
      <c r="JHN12" s="743"/>
      <c r="JHO12" s="743"/>
      <c r="JHP12" s="743"/>
      <c r="JHQ12" s="743"/>
      <c r="JHR12" s="743"/>
      <c r="JHS12" s="743"/>
      <c r="JHT12" s="743"/>
      <c r="JHU12" s="743"/>
      <c r="JHV12" s="743"/>
      <c r="JHW12" s="743"/>
      <c r="JHX12" s="743"/>
      <c r="JHY12" s="743"/>
      <c r="JHZ12" s="743"/>
      <c r="JIA12" s="743"/>
      <c r="JIB12" s="743"/>
      <c r="JIC12" s="743"/>
      <c r="JID12" s="743"/>
      <c r="JIE12" s="743"/>
      <c r="JIF12" s="743"/>
      <c r="JIG12" s="743"/>
      <c r="JIH12" s="743"/>
      <c r="JII12" s="743"/>
      <c r="JIJ12" s="743"/>
      <c r="JIK12" s="743"/>
      <c r="JIL12" s="743"/>
      <c r="JIM12" s="743"/>
      <c r="JIN12" s="743"/>
      <c r="JIO12" s="743"/>
      <c r="JIP12" s="743"/>
      <c r="JIQ12" s="743"/>
      <c r="JIR12" s="743"/>
      <c r="JIS12" s="743"/>
      <c r="JIT12" s="743"/>
      <c r="JIU12" s="743"/>
      <c r="JIV12" s="743"/>
      <c r="JIW12" s="743"/>
      <c r="JIX12" s="743"/>
      <c r="JIY12" s="743"/>
      <c r="JIZ12" s="743"/>
      <c r="JJA12" s="743"/>
      <c r="JJB12" s="743"/>
      <c r="JJC12" s="743"/>
      <c r="JJD12" s="743"/>
      <c r="JJE12" s="743"/>
      <c r="JJF12" s="743"/>
      <c r="JJG12" s="743"/>
      <c r="JJH12" s="743"/>
      <c r="JJI12" s="743"/>
      <c r="JJJ12" s="743"/>
      <c r="JJK12" s="743"/>
      <c r="JJL12" s="743"/>
      <c r="JJM12" s="743"/>
      <c r="JJN12" s="743"/>
      <c r="JJO12" s="743"/>
      <c r="JJP12" s="743"/>
      <c r="JJQ12" s="743"/>
      <c r="JJR12" s="743"/>
      <c r="JJS12" s="743"/>
      <c r="JJT12" s="743"/>
      <c r="JJU12" s="743"/>
      <c r="JJV12" s="743"/>
      <c r="JJW12" s="743"/>
      <c r="JJX12" s="743"/>
      <c r="JJY12" s="743"/>
      <c r="JJZ12" s="743"/>
      <c r="JKA12" s="743"/>
      <c r="JKB12" s="743"/>
      <c r="JKC12" s="743"/>
      <c r="JKD12" s="743"/>
      <c r="JKE12" s="743"/>
      <c r="JKF12" s="743"/>
      <c r="JKG12" s="743"/>
      <c r="JKH12" s="743"/>
      <c r="JKI12" s="743"/>
      <c r="JKJ12" s="743"/>
      <c r="JKK12" s="743"/>
      <c r="JKL12" s="743"/>
      <c r="JKM12" s="743"/>
      <c r="JKN12" s="743"/>
      <c r="JKO12" s="743"/>
      <c r="JKP12" s="743"/>
      <c r="JKQ12" s="743"/>
      <c r="JKR12" s="743"/>
      <c r="JKS12" s="743"/>
      <c r="JKT12" s="743"/>
      <c r="JKU12" s="743"/>
      <c r="JKV12" s="743"/>
      <c r="JKW12" s="743"/>
      <c r="JKX12" s="743"/>
      <c r="JKY12" s="743"/>
      <c r="JKZ12" s="743"/>
      <c r="JLA12" s="743"/>
      <c r="JLB12" s="743"/>
      <c r="JLC12" s="743"/>
      <c r="JLD12" s="743"/>
      <c r="JLE12" s="743"/>
      <c r="JLF12" s="743"/>
      <c r="JLG12" s="743"/>
      <c r="JLH12" s="743"/>
      <c r="JLI12" s="743"/>
      <c r="JLJ12" s="743"/>
      <c r="JLK12" s="743"/>
      <c r="JLL12" s="743"/>
      <c r="JLM12" s="743"/>
      <c r="JLN12" s="743"/>
      <c r="JLO12" s="743"/>
      <c r="JLP12" s="743"/>
      <c r="JLQ12" s="743"/>
      <c r="JLR12" s="743"/>
      <c r="JLS12" s="743"/>
      <c r="JLT12" s="743"/>
      <c r="JLU12" s="743"/>
      <c r="JLV12" s="743"/>
      <c r="JLW12" s="743"/>
      <c r="JLX12" s="743"/>
      <c r="JLY12" s="743"/>
      <c r="JLZ12" s="743"/>
      <c r="JMA12" s="743"/>
      <c r="JMB12" s="743"/>
      <c r="JMC12" s="743"/>
      <c r="JMD12" s="743"/>
      <c r="JME12" s="743"/>
      <c r="JMF12" s="743"/>
      <c r="JMG12" s="743"/>
      <c r="JMH12" s="743"/>
      <c r="JMI12" s="743"/>
      <c r="JMJ12" s="743"/>
      <c r="JMK12" s="743"/>
      <c r="JML12" s="743"/>
      <c r="JMM12" s="743"/>
      <c r="JMN12" s="743"/>
      <c r="JMO12" s="743"/>
      <c r="JMP12" s="743"/>
      <c r="JMQ12" s="743"/>
      <c r="JMR12" s="743"/>
      <c r="JMS12" s="743"/>
      <c r="JMT12" s="743"/>
      <c r="JMU12" s="743"/>
      <c r="JMV12" s="743"/>
      <c r="JMW12" s="743"/>
      <c r="JMX12" s="743"/>
      <c r="JMY12" s="743"/>
      <c r="JMZ12" s="743"/>
      <c r="JNA12" s="743"/>
      <c r="JNB12" s="743"/>
      <c r="JNC12" s="743"/>
      <c r="JND12" s="743"/>
      <c r="JNE12" s="743"/>
      <c r="JNF12" s="743"/>
      <c r="JNG12" s="743"/>
      <c r="JNH12" s="743"/>
      <c r="JNI12" s="743"/>
      <c r="JNJ12" s="743"/>
      <c r="JNK12" s="743"/>
      <c r="JNL12" s="743"/>
      <c r="JNM12" s="743"/>
      <c r="JNN12" s="743"/>
      <c r="JNO12" s="743"/>
      <c r="JNP12" s="743"/>
      <c r="JNQ12" s="743"/>
      <c r="JNR12" s="743"/>
      <c r="JNS12" s="743"/>
      <c r="JNT12" s="743"/>
      <c r="JNU12" s="743"/>
      <c r="JNV12" s="743"/>
      <c r="JNW12" s="743"/>
      <c r="JNX12" s="743"/>
      <c r="JNY12" s="743"/>
      <c r="JNZ12" s="743"/>
      <c r="JOA12" s="743"/>
      <c r="JOB12" s="743"/>
      <c r="JOC12" s="743"/>
      <c r="JOD12" s="743"/>
      <c r="JOE12" s="743"/>
      <c r="JOF12" s="743"/>
      <c r="JOG12" s="743"/>
      <c r="JOH12" s="743"/>
      <c r="JOI12" s="743"/>
      <c r="JOJ12" s="743"/>
      <c r="JOK12" s="743"/>
      <c r="JOL12" s="743"/>
      <c r="JOM12" s="743"/>
      <c r="JON12" s="743"/>
      <c r="JOO12" s="743"/>
      <c r="JOP12" s="743"/>
      <c r="JOQ12" s="743"/>
      <c r="JOR12" s="743"/>
      <c r="JOS12" s="743"/>
      <c r="JOT12" s="743"/>
      <c r="JOU12" s="743"/>
      <c r="JOV12" s="743"/>
      <c r="JOW12" s="743"/>
      <c r="JOX12" s="743"/>
      <c r="JOY12" s="743"/>
      <c r="JOZ12" s="743"/>
      <c r="JPA12" s="743"/>
      <c r="JPB12" s="743"/>
      <c r="JPC12" s="743"/>
      <c r="JPD12" s="743"/>
      <c r="JPE12" s="743"/>
      <c r="JPF12" s="743"/>
      <c r="JPG12" s="743"/>
      <c r="JPH12" s="743"/>
      <c r="JPI12" s="743"/>
      <c r="JPJ12" s="743"/>
      <c r="JPK12" s="743"/>
      <c r="JPL12" s="743"/>
      <c r="JPM12" s="743"/>
      <c r="JPN12" s="743"/>
      <c r="JPO12" s="743"/>
      <c r="JPP12" s="743"/>
      <c r="JPQ12" s="743"/>
      <c r="JPR12" s="743"/>
      <c r="JPS12" s="743"/>
      <c r="JPT12" s="743"/>
      <c r="JPU12" s="743"/>
      <c r="JPV12" s="743"/>
      <c r="JPW12" s="743"/>
      <c r="JPX12" s="743"/>
      <c r="JPY12" s="743"/>
      <c r="JPZ12" s="743"/>
      <c r="JQA12" s="743"/>
      <c r="JQB12" s="743"/>
      <c r="JQC12" s="743"/>
      <c r="JQD12" s="743"/>
      <c r="JQE12" s="743"/>
      <c r="JQF12" s="743"/>
      <c r="JQG12" s="743"/>
      <c r="JQH12" s="743"/>
      <c r="JQI12" s="743"/>
      <c r="JQJ12" s="743"/>
      <c r="JQK12" s="743"/>
      <c r="JQL12" s="743"/>
      <c r="JQM12" s="743"/>
      <c r="JQN12" s="743"/>
      <c r="JQO12" s="743"/>
      <c r="JQP12" s="743"/>
      <c r="JQQ12" s="743"/>
      <c r="JQR12" s="743"/>
      <c r="JQS12" s="743"/>
      <c r="JQT12" s="743"/>
      <c r="JQU12" s="743"/>
      <c r="JQV12" s="743"/>
      <c r="JQW12" s="743"/>
      <c r="JQX12" s="743"/>
      <c r="JQY12" s="743"/>
      <c r="JQZ12" s="743"/>
      <c r="JRA12" s="743"/>
      <c r="JRB12" s="743"/>
      <c r="JRC12" s="743"/>
      <c r="JRD12" s="743"/>
      <c r="JRE12" s="743"/>
      <c r="JRF12" s="743"/>
      <c r="JRG12" s="743"/>
      <c r="JRH12" s="743"/>
      <c r="JRI12" s="743"/>
      <c r="JRJ12" s="743"/>
      <c r="JRK12" s="743"/>
      <c r="JRL12" s="743"/>
      <c r="JRM12" s="743"/>
      <c r="JRN12" s="743"/>
      <c r="JRO12" s="743"/>
      <c r="JRP12" s="743"/>
      <c r="JRQ12" s="743"/>
      <c r="JRR12" s="743"/>
      <c r="JRS12" s="743"/>
      <c r="JRT12" s="743"/>
      <c r="JRU12" s="743"/>
      <c r="JRV12" s="743"/>
      <c r="JRW12" s="743"/>
      <c r="JRX12" s="743"/>
      <c r="JRY12" s="743"/>
      <c r="JRZ12" s="743"/>
      <c r="JSA12" s="743"/>
      <c r="JSB12" s="743"/>
      <c r="JSC12" s="743"/>
      <c r="JSD12" s="743"/>
      <c r="JSE12" s="743"/>
      <c r="JSF12" s="743"/>
      <c r="JSG12" s="743"/>
      <c r="JSH12" s="743"/>
      <c r="JSI12" s="743"/>
      <c r="JSJ12" s="743"/>
      <c r="JSK12" s="743"/>
      <c r="JSL12" s="743"/>
      <c r="JSM12" s="743"/>
      <c r="JSN12" s="743"/>
      <c r="JSO12" s="743"/>
      <c r="JSP12" s="743"/>
      <c r="JSQ12" s="743"/>
      <c r="JSR12" s="743"/>
      <c r="JSS12" s="743"/>
      <c r="JST12" s="743"/>
      <c r="JSU12" s="743"/>
      <c r="JSV12" s="743"/>
      <c r="JSW12" s="743"/>
      <c r="JSX12" s="743"/>
      <c r="JSY12" s="743"/>
      <c r="JSZ12" s="743"/>
      <c r="JTA12" s="743"/>
      <c r="JTB12" s="743"/>
      <c r="JTC12" s="743"/>
      <c r="JTD12" s="743"/>
      <c r="JTE12" s="743"/>
      <c r="JTF12" s="743"/>
      <c r="JTG12" s="743"/>
      <c r="JTH12" s="743"/>
      <c r="JTI12" s="743"/>
      <c r="JTJ12" s="743"/>
      <c r="JTK12" s="743"/>
      <c r="JTL12" s="743"/>
      <c r="JTM12" s="743"/>
      <c r="JTN12" s="743"/>
      <c r="JTO12" s="743"/>
      <c r="JTP12" s="743"/>
      <c r="JTQ12" s="743"/>
      <c r="JTR12" s="743"/>
      <c r="JTS12" s="743"/>
      <c r="JTT12" s="743"/>
      <c r="JTU12" s="743"/>
      <c r="JTV12" s="743"/>
      <c r="JTW12" s="743"/>
      <c r="JTX12" s="743"/>
      <c r="JTY12" s="743"/>
      <c r="JTZ12" s="743"/>
      <c r="JUA12" s="743"/>
      <c r="JUB12" s="743"/>
      <c r="JUC12" s="743"/>
      <c r="JUD12" s="743"/>
      <c r="JUE12" s="743"/>
      <c r="JUF12" s="743"/>
      <c r="JUG12" s="743"/>
      <c r="JUH12" s="743"/>
      <c r="JUI12" s="743"/>
      <c r="JUJ12" s="743"/>
      <c r="JUK12" s="743"/>
      <c r="JUL12" s="743"/>
      <c r="JUM12" s="743"/>
      <c r="JUN12" s="743"/>
      <c r="JUO12" s="743"/>
      <c r="JUP12" s="743"/>
      <c r="JUQ12" s="743"/>
      <c r="JUR12" s="743"/>
      <c r="JUS12" s="743"/>
      <c r="JUT12" s="743"/>
      <c r="JUU12" s="743"/>
      <c r="JUV12" s="743"/>
      <c r="JUW12" s="743"/>
      <c r="JUX12" s="743"/>
      <c r="JUY12" s="743"/>
      <c r="JUZ12" s="743"/>
      <c r="JVA12" s="743"/>
      <c r="JVB12" s="743"/>
      <c r="JVC12" s="743"/>
      <c r="JVD12" s="743"/>
      <c r="JVE12" s="743"/>
      <c r="JVF12" s="743"/>
      <c r="JVG12" s="743"/>
      <c r="JVH12" s="743"/>
      <c r="JVI12" s="743"/>
      <c r="JVJ12" s="743"/>
      <c r="JVK12" s="743"/>
      <c r="JVL12" s="743"/>
      <c r="JVM12" s="743"/>
      <c r="JVN12" s="743"/>
      <c r="JVO12" s="743"/>
      <c r="JVP12" s="743"/>
      <c r="JVQ12" s="743"/>
      <c r="JVR12" s="743"/>
      <c r="JVS12" s="743"/>
      <c r="JVT12" s="743"/>
      <c r="JVU12" s="743"/>
      <c r="JVV12" s="743"/>
      <c r="JVW12" s="743"/>
      <c r="JVX12" s="743"/>
      <c r="JVY12" s="743"/>
      <c r="JVZ12" s="743"/>
      <c r="JWA12" s="743"/>
      <c r="JWB12" s="743"/>
      <c r="JWC12" s="743"/>
      <c r="JWD12" s="743"/>
      <c r="JWE12" s="743"/>
      <c r="JWF12" s="743"/>
      <c r="JWG12" s="743"/>
      <c r="JWH12" s="743"/>
      <c r="JWI12" s="743"/>
      <c r="JWJ12" s="743"/>
      <c r="JWK12" s="743"/>
      <c r="JWL12" s="743"/>
      <c r="JWM12" s="743"/>
      <c r="JWN12" s="743"/>
      <c r="JWO12" s="743"/>
      <c r="JWP12" s="743"/>
      <c r="JWQ12" s="743"/>
      <c r="JWR12" s="743"/>
      <c r="JWS12" s="743"/>
      <c r="JWT12" s="743"/>
      <c r="JWU12" s="743"/>
      <c r="JWV12" s="743"/>
      <c r="JWW12" s="743"/>
      <c r="JWX12" s="743"/>
      <c r="JWY12" s="743"/>
      <c r="JWZ12" s="743"/>
      <c r="JXA12" s="743"/>
      <c r="JXB12" s="743"/>
      <c r="JXC12" s="743"/>
      <c r="JXD12" s="743"/>
      <c r="JXE12" s="743"/>
      <c r="JXF12" s="743"/>
      <c r="JXG12" s="743"/>
      <c r="JXH12" s="743"/>
      <c r="JXI12" s="743"/>
      <c r="JXJ12" s="743"/>
      <c r="JXK12" s="743"/>
      <c r="JXL12" s="743"/>
      <c r="JXM12" s="743"/>
      <c r="JXN12" s="743"/>
      <c r="JXO12" s="743"/>
      <c r="JXP12" s="743"/>
      <c r="JXQ12" s="743"/>
      <c r="JXR12" s="743"/>
      <c r="JXS12" s="743"/>
      <c r="JXT12" s="743"/>
      <c r="JXU12" s="743"/>
      <c r="JXV12" s="743"/>
      <c r="JXW12" s="743"/>
      <c r="JXX12" s="743"/>
      <c r="JXY12" s="743"/>
      <c r="JXZ12" s="743"/>
      <c r="JYA12" s="743"/>
      <c r="JYB12" s="743"/>
      <c r="JYC12" s="743"/>
      <c r="JYD12" s="743"/>
      <c r="JYE12" s="743"/>
      <c r="JYF12" s="743"/>
      <c r="JYG12" s="743"/>
      <c r="JYH12" s="743"/>
      <c r="JYI12" s="743"/>
      <c r="JYJ12" s="743"/>
      <c r="JYK12" s="743"/>
      <c r="JYL12" s="743"/>
      <c r="JYM12" s="743"/>
      <c r="JYN12" s="743"/>
      <c r="JYO12" s="743"/>
      <c r="JYP12" s="743"/>
      <c r="JYQ12" s="743"/>
      <c r="JYR12" s="743"/>
      <c r="JYS12" s="743"/>
      <c r="JYT12" s="743"/>
      <c r="JYU12" s="743"/>
      <c r="JYV12" s="743"/>
      <c r="JYW12" s="743"/>
      <c r="JYX12" s="743"/>
      <c r="JYY12" s="743"/>
      <c r="JYZ12" s="743"/>
      <c r="JZA12" s="743"/>
      <c r="JZB12" s="743"/>
      <c r="JZC12" s="743"/>
      <c r="JZD12" s="743"/>
      <c r="JZE12" s="743"/>
      <c r="JZF12" s="743"/>
      <c r="JZG12" s="743"/>
      <c r="JZH12" s="743"/>
      <c r="JZI12" s="743"/>
      <c r="JZJ12" s="743"/>
      <c r="JZK12" s="743"/>
      <c r="JZL12" s="743"/>
      <c r="JZM12" s="743"/>
      <c r="JZN12" s="743"/>
      <c r="JZO12" s="743"/>
      <c r="JZP12" s="743"/>
      <c r="JZQ12" s="743"/>
      <c r="JZR12" s="743"/>
      <c r="JZS12" s="743"/>
      <c r="JZT12" s="743"/>
      <c r="JZU12" s="743"/>
      <c r="JZV12" s="743"/>
      <c r="JZW12" s="743"/>
      <c r="JZX12" s="743"/>
      <c r="JZY12" s="743"/>
      <c r="JZZ12" s="743"/>
      <c r="KAA12" s="743"/>
      <c r="KAB12" s="743"/>
      <c r="KAC12" s="743"/>
      <c r="KAD12" s="743"/>
      <c r="KAE12" s="743"/>
      <c r="KAF12" s="743"/>
      <c r="KAG12" s="743"/>
      <c r="KAH12" s="743"/>
      <c r="KAI12" s="743"/>
      <c r="KAJ12" s="743"/>
      <c r="KAK12" s="743"/>
      <c r="KAL12" s="743"/>
      <c r="KAM12" s="743"/>
      <c r="KAN12" s="743"/>
      <c r="KAO12" s="743"/>
      <c r="KAP12" s="743"/>
      <c r="KAQ12" s="743"/>
      <c r="KAR12" s="743"/>
      <c r="KAS12" s="743"/>
      <c r="KAT12" s="743"/>
      <c r="KAU12" s="743"/>
      <c r="KAV12" s="743"/>
      <c r="KAW12" s="743"/>
      <c r="KAX12" s="743"/>
      <c r="KAY12" s="743"/>
      <c r="KAZ12" s="743"/>
      <c r="KBA12" s="743"/>
      <c r="KBB12" s="743"/>
      <c r="KBC12" s="743"/>
      <c r="KBD12" s="743"/>
      <c r="KBE12" s="743"/>
      <c r="KBF12" s="743"/>
      <c r="KBG12" s="743"/>
      <c r="KBH12" s="743"/>
      <c r="KBI12" s="743"/>
      <c r="KBJ12" s="743"/>
      <c r="KBK12" s="743"/>
      <c r="KBL12" s="743"/>
      <c r="KBM12" s="743"/>
      <c r="KBN12" s="743"/>
      <c r="KBO12" s="743"/>
      <c r="KBP12" s="743"/>
      <c r="KBQ12" s="743"/>
      <c r="KBR12" s="743"/>
      <c r="KBS12" s="743"/>
      <c r="KBT12" s="743"/>
      <c r="KBU12" s="743"/>
      <c r="KBV12" s="743"/>
      <c r="KBW12" s="743"/>
      <c r="KBX12" s="743"/>
      <c r="KBY12" s="743"/>
      <c r="KBZ12" s="743"/>
      <c r="KCA12" s="743"/>
      <c r="KCB12" s="743"/>
      <c r="KCC12" s="743"/>
      <c r="KCD12" s="743"/>
      <c r="KCE12" s="743"/>
      <c r="KCF12" s="743"/>
      <c r="KCG12" s="743"/>
      <c r="KCH12" s="743"/>
      <c r="KCI12" s="743"/>
      <c r="KCJ12" s="743"/>
      <c r="KCK12" s="743"/>
      <c r="KCL12" s="743"/>
      <c r="KCM12" s="743"/>
      <c r="KCN12" s="743"/>
      <c r="KCO12" s="743"/>
      <c r="KCP12" s="743"/>
      <c r="KCQ12" s="743"/>
      <c r="KCR12" s="743"/>
      <c r="KCS12" s="743"/>
      <c r="KCT12" s="743"/>
      <c r="KCU12" s="743"/>
      <c r="KCV12" s="743"/>
      <c r="KCW12" s="743"/>
      <c r="KCX12" s="743"/>
      <c r="KCY12" s="743"/>
      <c r="KCZ12" s="743"/>
      <c r="KDA12" s="743"/>
      <c r="KDB12" s="743"/>
      <c r="KDC12" s="743"/>
      <c r="KDD12" s="743"/>
      <c r="KDE12" s="743"/>
      <c r="KDF12" s="743"/>
      <c r="KDG12" s="743"/>
      <c r="KDH12" s="743"/>
      <c r="KDI12" s="743"/>
      <c r="KDJ12" s="743"/>
      <c r="KDK12" s="743"/>
      <c r="KDL12" s="743"/>
      <c r="KDM12" s="743"/>
      <c r="KDN12" s="743"/>
      <c r="KDO12" s="743"/>
      <c r="KDP12" s="743"/>
      <c r="KDQ12" s="743"/>
      <c r="KDR12" s="743"/>
      <c r="KDS12" s="743"/>
      <c r="KDT12" s="743"/>
      <c r="KDU12" s="743"/>
      <c r="KDV12" s="743"/>
      <c r="KDW12" s="743"/>
      <c r="KDX12" s="743"/>
      <c r="KDY12" s="743"/>
      <c r="KDZ12" s="743"/>
      <c r="KEA12" s="743"/>
      <c r="KEB12" s="743"/>
      <c r="KEC12" s="743"/>
      <c r="KED12" s="743"/>
      <c r="KEE12" s="743"/>
      <c r="KEF12" s="743"/>
      <c r="KEG12" s="743"/>
      <c r="KEH12" s="743"/>
      <c r="KEI12" s="743"/>
      <c r="KEJ12" s="743"/>
      <c r="KEK12" s="743"/>
      <c r="KEL12" s="743"/>
      <c r="KEM12" s="743"/>
      <c r="KEN12" s="743"/>
      <c r="KEO12" s="743"/>
      <c r="KEP12" s="743"/>
      <c r="KEQ12" s="743"/>
      <c r="KER12" s="743"/>
      <c r="KES12" s="743"/>
      <c r="KET12" s="743"/>
      <c r="KEU12" s="743"/>
      <c r="KEV12" s="743"/>
      <c r="KEW12" s="743"/>
      <c r="KEX12" s="743"/>
      <c r="KEY12" s="743"/>
      <c r="KEZ12" s="743"/>
      <c r="KFA12" s="743"/>
      <c r="KFB12" s="743"/>
      <c r="KFC12" s="743"/>
      <c r="KFD12" s="743"/>
      <c r="KFE12" s="743"/>
      <c r="KFF12" s="743"/>
      <c r="KFG12" s="743"/>
      <c r="KFH12" s="743"/>
      <c r="KFI12" s="743"/>
      <c r="KFJ12" s="743"/>
      <c r="KFK12" s="743"/>
      <c r="KFL12" s="743"/>
      <c r="KFM12" s="743"/>
      <c r="KFN12" s="743"/>
      <c r="KFO12" s="743"/>
      <c r="KFP12" s="743"/>
      <c r="KFQ12" s="743"/>
      <c r="KFR12" s="743"/>
      <c r="KFS12" s="743"/>
      <c r="KFT12" s="743"/>
      <c r="KFU12" s="743"/>
      <c r="KFV12" s="743"/>
      <c r="KFW12" s="743"/>
      <c r="KFX12" s="743"/>
      <c r="KFY12" s="743"/>
      <c r="KFZ12" s="743"/>
      <c r="KGA12" s="743"/>
      <c r="KGB12" s="743"/>
      <c r="KGC12" s="743"/>
      <c r="KGD12" s="743"/>
      <c r="KGE12" s="743"/>
      <c r="KGF12" s="743"/>
      <c r="KGG12" s="743"/>
      <c r="KGH12" s="743"/>
      <c r="KGI12" s="743"/>
      <c r="KGJ12" s="743"/>
      <c r="KGK12" s="743"/>
      <c r="KGL12" s="743"/>
      <c r="KGM12" s="743"/>
      <c r="KGN12" s="743"/>
      <c r="KGO12" s="743"/>
      <c r="KGP12" s="743"/>
      <c r="KGQ12" s="743"/>
      <c r="KGR12" s="743"/>
      <c r="KGS12" s="743"/>
      <c r="KGT12" s="743"/>
      <c r="KGU12" s="743"/>
      <c r="KGV12" s="743"/>
      <c r="KGW12" s="743"/>
      <c r="KGX12" s="743"/>
      <c r="KGY12" s="743"/>
      <c r="KGZ12" s="743"/>
      <c r="KHA12" s="743"/>
      <c r="KHB12" s="743"/>
      <c r="KHC12" s="743"/>
      <c r="KHD12" s="743"/>
      <c r="KHE12" s="743"/>
      <c r="KHF12" s="743"/>
      <c r="KHG12" s="743"/>
      <c r="KHH12" s="743"/>
      <c r="KHI12" s="743"/>
      <c r="KHJ12" s="743"/>
      <c r="KHK12" s="743"/>
      <c r="KHL12" s="743"/>
      <c r="KHM12" s="743"/>
      <c r="KHN12" s="743"/>
      <c r="KHO12" s="743"/>
      <c r="KHP12" s="743"/>
      <c r="KHQ12" s="743"/>
      <c r="KHR12" s="743"/>
      <c r="KHS12" s="743"/>
      <c r="KHT12" s="743"/>
      <c r="KHU12" s="743"/>
      <c r="KHV12" s="743"/>
      <c r="KHW12" s="743"/>
      <c r="KHX12" s="743"/>
      <c r="KHY12" s="743"/>
      <c r="KHZ12" s="743"/>
      <c r="KIA12" s="743"/>
      <c r="KIB12" s="743"/>
      <c r="KIC12" s="743"/>
      <c r="KID12" s="743"/>
      <c r="KIE12" s="743"/>
      <c r="KIF12" s="743"/>
      <c r="KIG12" s="743"/>
      <c r="KIH12" s="743"/>
      <c r="KII12" s="743"/>
      <c r="KIJ12" s="743"/>
      <c r="KIK12" s="743"/>
      <c r="KIL12" s="743"/>
      <c r="KIM12" s="743"/>
      <c r="KIN12" s="743"/>
      <c r="KIO12" s="743"/>
      <c r="KIP12" s="743"/>
      <c r="KIQ12" s="743"/>
      <c r="KIR12" s="743"/>
      <c r="KIS12" s="743"/>
      <c r="KIT12" s="743"/>
      <c r="KIU12" s="743"/>
      <c r="KIV12" s="743"/>
      <c r="KIW12" s="743"/>
      <c r="KIX12" s="743"/>
      <c r="KIY12" s="743"/>
      <c r="KIZ12" s="743"/>
      <c r="KJA12" s="743"/>
      <c r="KJB12" s="743"/>
      <c r="KJC12" s="743"/>
      <c r="KJD12" s="743"/>
      <c r="KJE12" s="743"/>
      <c r="KJF12" s="743"/>
      <c r="KJG12" s="743"/>
      <c r="KJH12" s="743"/>
      <c r="KJI12" s="743"/>
      <c r="KJJ12" s="743"/>
      <c r="KJK12" s="743"/>
      <c r="KJL12" s="743"/>
      <c r="KJM12" s="743"/>
      <c r="KJN12" s="743"/>
      <c r="KJO12" s="743"/>
      <c r="KJP12" s="743"/>
      <c r="KJQ12" s="743"/>
      <c r="KJR12" s="743"/>
      <c r="KJS12" s="743"/>
      <c r="KJT12" s="743"/>
      <c r="KJU12" s="743"/>
      <c r="KJV12" s="743"/>
      <c r="KJW12" s="743"/>
      <c r="KJX12" s="743"/>
      <c r="KJY12" s="743"/>
      <c r="KJZ12" s="743"/>
      <c r="KKA12" s="743"/>
      <c r="KKB12" s="743"/>
      <c r="KKC12" s="743"/>
      <c r="KKD12" s="743"/>
      <c r="KKE12" s="743"/>
      <c r="KKF12" s="743"/>
      <c r="KKG12" s="743"/>
      <c r="KKH12" s="743"/>
      <c r="KKI12" s="743"/>
      <c r="KKJ12" s="743"/>
      <c r="KKK12" s="743"/>
      <c r="KKL12" s="743"/>
      <c r="KKM12" s="743"/>
      <c r="KKN12" s="743"/>
      <c r="KKO12" s="743"/>
      <c r="KKP12" s="743"/>
      <c r="KKQ12" s="743"/>
      <c r="KKR12" s="743"/>
      <c r="KKS12" s="743"/>
      <c r="KKT12" s="743"/>
      <c r="KKU12" s="743"/>
      <c r="KKV12" s="743"/>
      <c r="KKW12" s="743"/>
      <c r="KKX12" s="743"/>
      <c r="KKY12" s="743"/>
      <c r="KKZ12" s="743"/>
      <c r="KLA12" s="743"/>
      <c r="KLB12" s="743"/>
      <c r="KLC12" s="743"/>
      <c r="KLD12" s="743"/>
      <c r="KLE12" s="743"/>
      <c r="KLF12" s="743"/>
      <c r="KLG12" s="743"/>
      <c r="KLH12" s="743"/>
      <c r="KLI12" s="743"/>
      <c r="KLJ12" s="743"/>
      <c r="KLK12" s="743"/>
      <c r="KLL12" s="743"/>
      <c r="KLM12" s="743"/>
      <c r="KLN12" s="743"/>
      <c r="KLO12" s="743"/>
      <c r="KLP12" s="743"/>
      <c r="KLQ12" s="743"/>
      <c r="KLR12" s="743"/>
      <c r="KLS12" s="743"/>
      <c r="KLT12" s="743"/>
      <c r="KLU12" s="743"/>
      <c r="KLV12" s="743"/>
      <c r="KLW12" s="743"/>
      <c r="KLX12" s="743"/>
      <c r="KLY12" s="743"/>
      <c r="KLZ12" s="743"/>
      <c r="KMA12" s="743"/>
      <c r="KMB12" s="743"/>
      <c r="KMC12" s="743"/>
      <c r="KMD12" s="743"/>
      <c r="KME12" s="743"/>
      <c r="KMF12" s="743"/>
      <c r="KMG12" s="743"/>
      <c r="KMH12" s="743"/>
      <c r="KMI12" s="743"/>
      <c r="KMJ12" s="743"/>
      <c r="KMK12" s="743"/>
      <c r="KML12" s="743"/>
      <c r="KMM12" s="743"/>
      <c r="KMN12" s="743"/>
      <c r="KMO12" s="743"/>
      <c r="KMP12" s="743"/>
      <c r="KMQ12" s="743"/>
      <c r="KMR12" s="743"/>
      <c r="KMS12" s="743"/>
      <c r="KMT12" s="743"/>
      <c r="KMU12" s="743"/>
      <c r="KMV12" s="743"/>
      <c r="KMW12" s="743"/>
      <c r="KMX12" s="743"/>
      <c r="KMY12" s="743"/>
      <c r="KMZ12" s="743"/>
      <c r="KNA12" s="743"/>
      <c r="KNB12" s="743"/>
      <c r="KNC12" s="743"/>
      <c r="KND12" s="743"/>
      <c r="KNE12" s="743"/>
      <c r="KNF12" s="743"/>
      <c r="KNG12" s="743"/>
      <c r="KNH12" s="743"/>
      <c r="KNI12" s="743"/>
      <c r="KNJ12" s="743"/>
      <c r="KNK12" s="743"/>
      <c r="KNL12" s="743"/>
      <c r="KNM12" s="743"/>
      <c r="KNN12" s="743"/>
      <c r="KNO12" s="743"/>
      <c r="KNP12" s="743"/>
      <c r="KNQ12" s="743"/>
      <c r="KNR12" s="743"/>
      <c r="KNS12" s="743"/>
      <c r="KNT12" s="743"/>
      <c r="KNU12" s="743"/>
      <c r="KNV12" s="743"/>
      <c r="KNW12" s="743"/>
      <c r="KNX12" s="743"/>
      <c r="KNY12" s="743"/>
      <c r="KNZ12" s="743"/>
      <c r="KOA12" s="743"/>
      <c r="KOB12" s="743"/>
      <c r="KOC12" s="743"/>
      <c r="KOD12" s="743"/>
      <c r="KOE12" s="743"/>
      <c r="KOF12" s="743"/>
      <c r="KOG12" s="743"/>
      <c r="KOH12" s="743"/>
      <c r="KOI12" s="743"/>
      <c r="KOJ12" s="743"/>
      <c r="KOK12" s="743"/>
      <c r="KOL12" s="743"/>
      <c r="KOM12" s="743"/>
      <c r="KON12" s="743"/>
      <c r="KOO12" s="743"/>
      <c r="KOP12" s="743"/>
      <c r="KOQ12" s="743"/>
      <c r="KOR12" s="743"/>
      <c r="KOS12" s="743"/>
      <c r="KOT12" s="743"/>
      <c r="KOU12" s="743"/>
      <c r="KOV12" s="743"/>
      <c r="KOW12" s="743"/>
      <c r="KOX12" s="743"/>
      <c r="KOY12" s="743"/>
      <c r="KOZ12" s="743"/>
      <c r="KPA12" s="743"/>
      <c r="KPB12" s="743"/>
      <c r="KPC12" s="743"/>
      <c r="KPD12" s="743"/>
      <c r="KPE12" s="743"/>
      <c r="KPF12" s="743"/>
      <c r="KPG12" s="743"/>
      <c r="KPH12" s="743"/>
      <c r="KPI12" s="743"/>
      <c r="KPJ12" s="743"/>
      <c r="KPK12" s="743"/>
      <c r="KPL12" s="743"/>
      <c r="KPM12" s="743"/>
      <c r="KPN12" s="743"/>
      <c r="KPO12" s="743"/>
      <c r="KPP12" s="743"/>
      <c r="KPQ12" s="743"/>
      <c r="KPR12" s="743"/>
      <c r="KPS12" s="743"/>
      <c r="KPT12" s="743"/>
      <c r="KPU12" s="743"/>
      <c r="KPV12" s="743"/>
      <c r="KPW12" s="743"/>
      <c r="KPX12" s="743"/>
      <c r="KPY12" s="743"/>
      <c r="KPZ12" s="743"/>
      <c r="KQA12" s="743"/>
      <c r="KQB12" s="743"/>
      <c r="KQC12" s="743"/>
      <c r="KQD12" s="743"/>
      <c r="KQE12" s="743"/>
      <c r="KQF12" s="743"/>
      <c r="KQG12" s="743"/>
      <c r="KQH12" s="743"/>
      <c r="KQI12" s="743"/>
      <c r="KQJ12" s="743"/>
      <c r="KQK12" s="743"/>
      <c r="KQL12" s="743"/>
      <c r="KQM12" s="743"/>
      <c r="KQN12" s="743"/>
      <c r="KQO12" s="743"/>
      <c r="KQP12" s="743"/>
      <c r="KQQ12" s="743"/>
      <c r="KQR12" s="743"/>
      <c r="KQS12" s="743"/>
      <c r="KQT12" s="743"/>
      <c r="KQU12" s="743"/>
      <c r="KQV12" s="743"/>
      <c r="KQW12" s="743"/>
      <c r="KQX12" s="743"/>
      <c r="KQY12" s="743"/>
      <c r="KQZ12" s="743"/>
      <c r="KRA12" s="743"/>
      <c r="KRB12" s="743"/>
      <c r="KRC12" s="743"/>
      <c r="KRD12" s="743"/>
      <c r="KRE12" s="743"/>
      <c r="KRF12" s="743"/>
      <c r="KRG12" s="743"/>
      <c r="KRH12" s="743"/>
      <c r="KRI12" s="743"/>
      <c r="KRJ12" s="743"/>
      <c r="KRK12" s="743"/>
      <c r="KRL12" s="743"/>
      <c r="KRM12" s="743"/>
      <c r="KRN12" s="743"/>
      <c r="KRO12" s="743"/>
      <c r="KRP12" s="743"/>
      <c r="KRQ12" s="743"/>
      <c r="KRR12" s="743"/>
      <c r="KRS12" s="743"/>
      <c r="KRT12" s="743"/>
      <c r="KRU12" s="743"/>
      <c r="KRV12" s="743"/>
      <c r="KRW12" s="743"/>
      <c r="KRX12" s="743"/>
      <c r="KRY12" s="743"/>
      <c r="KRZ12" s="743"/>
      <c r="KSA12" s="743"/>
      <c r="KSB12" s="743"/>
      <c r="KSC12" s="743"/>
      <c r="KSD12" s="743"/>
      <c r="KSE12" s="743"/>
      <c r="KSF12" s="743"/>
      <c r="KSG12" s="743"/>
      <c r="KSH12" s="743"/>
      <c r="KSI12" s="743"/>
      <c r="KSJ12" s="743"/>
      <c r="KSK12" s="743"/>
      <c r="KSL12" s="743"/>
      <c r="KSM12" s="743"/>
      <c r="KSN12" s="743"/>
      <c r="KSO12" s="743"/>
      <c r="KSP12" s="743"/>
      <c r="KSQ12" s="743"/>
      <c r="KSR12" s="743"/>
      <c r="KSS12" s="743"/>
      <c r="KST12" s="743"/>
      <c r="KSU12" s="743"/>
      <c r="KSV12" s="743"/>
      <c r="KSW12" s="743"/>
      <c r="KSX12" s="743"/>
      <c r="KSY12" s="743"/>
      <c r="KSZ12" s="743"/>
      <c r="KTA12" s="743"/>
      <c r="KTB12" s="743"/>
      <c r="KTC12" s="743"/>
      <c r="KTD12" s="743"/>
      <c r="KTE12" s="743"/>
      <c r="KTF12" s="743"/>
      <c r="KTG12" s="743"/>
      <c r="KTH12" s="743"/>
      <c r="KTI12" s="743"/>
      <c r="KTJ12" s="743"/>
      <c r="KTK12" s="743"/>
      <c r="KTL12" s="743"/>
      <c r="KTM12" s="743"/>
      <c r="KTN12" s="743"/>
      <c r="KTO12" s="743"/>
      <c r="KTP12" s="743"/>
      <c r="KTQ12" s="743"/>
      <c r="KTR12" s="743"/>
      <c r="KTS12" s="743"/>
      <c r="KTT12" s="743"/>
      <c r="KTU12" s="743"/>
      <c r="KTV12" s="743"/>
      <c r="KTW12" s="743"/>
      <c r="KTX12" s="743"/>
      <c r="KTY12" s="743"/>
      <c r="KTZ12" s="743"/>
      <c r="KUA12" s="743"/>
      <c r="KUB12" s="743"/>
      <c r="KUC12" s="743"/>
      <c r="KUD12" s="743"/>
      <c r="KUE12" s="743"/>
      <c r="KUF12" s="743"/>
      <c r="KUG12" s="743"/>
      <c r="KUH12" s="743"/>
      <c r="KUI12" s="743"/>
      <c r="KUJ12" s="743"/>
      <c r="KUK12" s="743"/>
      <c r="KUL12" s="743"/>
      <c r="KUM12" s="743"/>
      <c r="KUN12" s="743"/>
      <c r="KUO12" s="743"/>
      <c r="KUP12" s="743"/>
      <c r="KUQ12" s="743"/>
      <c r="KUR12" s="743"/>
      <c r="KUS12" s="743"/>
      <c r="KUT12" s="743"/>
      <c r="KUU12" s="743"/>
      <c r="KUV12" s="743"/>
      <c r="KUW12" s="743"/>
      <c r="KUX12" s="743"/>
      <c r="KUY12" s="743"/>
      <c r="KUZ12" s="743"/>
      <c r="KVA12" s="743"/>
      <c r="KVB12" s="743"/>
      <c r="KVC12" s="743"/>
      <c r="KVD12" s="743"/>
      <c r="KVE12" s="743"/>
      <c r="KVF12" s="743"/>
      <c r="KVG12" s="743"/>
      <c r="KVH12" s="743"/>
      <c r="KVI12" s="743"/>
      <c r="KVJ12" s="743"/>
      <c r="KVK12" s="743"/>
      <c r="KVL12" s="743"/>
      <c r="KVM12" s="743"/>
      <c r="KVN12" s="743"/>
      <c r="KVO12" s="743"/>
      <c r="KVP12" s="743"/>
      <c r="KVQ12" s="743"/>
      <c r="KVR12" s="743"/>
      <c r="KVS12" s="743"/>
      <c r="KVT12" s="743"/>
      <c r="KVU12" s="743"/>
      <c r="KVV12" s="743"/>
      <c r="KVW12" s="743"/>
      <c r="KVX12" s="743"/>
      <c r="KVY12" s="743"/>
      <c r="KVZ12" s="743"/>
      <c r="KWA12" s="743"/>
      <c r="KWB12" s="743"/>
      <c r="KWC12" s="743"/>
      <c r="KWD12" s="743"/>
      <c r="KWE12" s="743"/>
      <c r="KWF12" s="743"/>
      <c r="KWG12" s="743"/>
      <c r="KWH12" s="743"/>
      <c r="KWI12" s="743"/>
      <c r="KWJ12" s="743"/>
      <c r="KWK12" s="743"/>
      <c r="KWL12" s="743"/>
      <c r="KWM12" s="743"/>
      <c r="KWN12" s="743"/>
      <c r="KWO12" s="743"/>
      <c r="KWP12" s="743"/>
      <c r="KWQ12" s="743"/>
      <c r="KWR12" s="743"/>
      <c r="KWS12" s="743"/>
      <c r="KWT12" s="743"/>
      <c r="KWU12" s="743"/>
      <c r="KWV12" s="743"/>
      <c r="KWW12" s="743"/>
      <c r="KWX12" s="743"/>
      <c r="KWY12" s="743"/>
      <c r="KWZ12" s="743"/>
      <c r="KXA12" s="743"/>
      <c r="KXB12" s="743"/>
      <c r="KXC12" s="743"/>
      <c r="KXD12" s="743"/>
      <c r="KXE12" s="743"/>
      <c r="KXF12" s="743"/>
      <c r="KXG12" s="743"/>
      <c r="KXH12" s="743"/>
      <c r="KXI12" s="743"/>
      <c r="KXJ12" s="743"/>
      <c r="KXK12" s="743"/>
      <c r="KXL12" s="743"/>
      <c r="KXM12" s="743"/>
      <c r="KXN12" s="743"/>
      <c r="KXO12" s="743"/>
      <c r="KXP12" s="743"/>
      <c r="KXQ12" s="743"/>
      <c r="KXR12" s="743"/>
      <c r="KXS12" s="743"/>
      <c r="KXT12" s="743"/>
      <c r="KXU12" s="743"/>
      <c r="KXV12" s="743"/>
      <c r="KXW12" s="743"/>
      <c r="KXX12" s="743"/>
      <c r="KXY12" s="743"/>
      <c r="KXZ12" s="743"/>
      <c r="KYA12" s="743"/>
      <c r="KYB12" s="743"/>
      <c r="KYC12" s="743"/>
      <c r="KYD12" s="743"/>
      <c r="KYE12" s="743"/>
      <c r="KYF12" s="743"/>
      <c r="KYG12" s="743"/>
      <c r="KYH12" s="743"/>
      <c r="KYI12" s="743"/>
      <c r="KYJ12" s="743"/>
      <c r="KYK12" s="743"/>
      <c r="KYL12" s="743"/>
      <c r="KYM12" s="743"/>
      <c r="KYN12" s="743"/>
      <c r="KYO12" s="743"/>
      <c r="KYP12" s="743"/>
      <c r="KYQ12" s="743"/>
      <c r="KYR12" s="743"/>
      <c r="KYS12" s="743"/>
      <c r="KYT12" s="743"/>
      <c r="KYU12" s="743"/>
      <c r="KYV12" s="743"/>
      <c r="KYW12" s="743"/>
      <c r="KYX12" s="743"/>
      <c r="KYY12" s="743"/>
      <c r="KYZ12" s="743"/>
      <c r="KZA12" s="743"/>
      <c r="KZB12" s="743"/>
      <c r="KZC12" s="743"/>
      <c r="KZD12" s="743"/>
      <c r="KZE12" s="743"/>
      <c r="KZF12" s="743"/>
      <c r="KZG12" s="743"/>
      <c r="KZH12" s="743"/>
      <c r="KZI12" s="743"/>
      <c r="KZJ12" s="743"/>
      <c r="KZK12" s="743"/>
      <c r="KZL12" s="743"/>
      <c r="KZM12" s="743"/>
      <c r="KZN12" s="743"/>
      <c r="KZO12" s="743"/>
      <c r="KZP12" s="743"/>
      <c r="KZQ12" s="743"/>
      <c r="KZR12" s="743"/>
      <c r="KZS12" s="743"/>
      <c r="KZT12" s="743"/>
      <c r="KZU12" s="743"/>
      <c r="KZV12" s="743"/>
      <c r="KZW12" s="743"/>
      <c r="KZX12" s="743"/>
      <c r="KZY12" s="743"/>
      <c r="KZZ12" s="743"/>
      <c r="LAA12" s="743"/>
      <c r="LAB12" s="743"/>
      <c r="LAC12" s="743"/>
      <c r="LAD12" s="743"/>
      <c r="LAE12" s="743"/>
      <c r="LAF12" s="743"/>
      <c r="LAG12" s="743"/>
      <c r="LAH12" s="743"/>
      <c r="LAI12" s="743"/>
      <c r="LAJ12" s="743"/>
      <c r="LAK12" s="743"/>
      <c r="LAL12" s="743"/>
      <c r="LAM12" s="743"/>
      <c r="LAN12" s="743"/>
      <c r="LAO12" s="743"/>
      <c r="LAP12" s="743"/>
      <c r="LAQ12" s="743"/>
      <c r="LAR12" s="743"/>
      <c r="LAS12" s="743"/>
      <c r="LAT12" s="743"/>
      <c r="LAU12" s="743"/>
      <c r="LAV12" s="743"/>
      <c r="LAW12" s="743"/>
      <c r="LAX12" s="743"/>
      <c r="LAY12" s="743"/>
      <c r="LAZ12" s="743"/>
      <c r="LBA12" s="743"/>
      <c r="LBB12" s="743"/>
      <c r="LBC12" s="743"/>
      <c r="LBD12" s="743"/>
      <c r="LBE12" s="743"/>
      <c r="LBF12" s="743"/>
      <c r="LBG12" s="743"/>
      <c r="LBH12" s="743"/>
      <c r="LBI12" s="743"/>
      <c r="LBJ12" s="743"/>
      <c r="LBK12" s="743"/>
      <c r="LBL12" s="743"/>
      <c r="LBM12" s="743"/>
      <c r="LBN12" s="743"/>
      <c r="LBO12" s="743"/>
      <c r="LBP12" s="743"/>
      <c r="LBQ12" s="743"/>
      <c r="LBR12" s="743"/>
      <c r="LBS12" s="743"/>
      <c r="LBT12" s="743"/>
      <c r="LBU12" s="743"/>
      <c r="LBV12" s="743"/>
      <c r="LBW12" s="743"/>
      <c r="LBX12" s="743"/>
      <c r="LBY12" s="743"/>
      <c r="LBZ12" s="743"/>
      <c r="LCA12" s="743"/>
      <c r="LCB12" s="743"/>
      <c r="LCC12" s="743"/>
      <c r="LCD12" s="743"/>
      <c r="LCE12" s="743"/>
      <c r="LCF12" s="743"/>
      <c r="LCG12" s="743"/>
      <c r="LCH12" s="743"/>
      <c r="LCI12" s="743"/>
      <c r="LCJ12" s="743"/>
      <c r="LCK12" s="743"/>
      <c r="LCL12" s="743"/>
      <c r="LCM12" s="743"/>
      <c r="LCN12" s="743"/>
      <c r="LCO12" s="743"/>
      <c r="LCP12" s="743"/>
      <c r="LCQ12" s="743"/>
      <c r="LCR12" s="743"/>
      <c r="LCS12" s="743"/>
      <c r="LCT12" s="743"/>
      <c r="LCU12" s="743"/>
      <c r="LCV12" s="743"/>
      <c r="LCW12" s="743"/>
      <c r="LCX12" s="743"/>
      <c r="LCY12" s="743"/>
      <c r="LCZ12" s="743"/>
      <c r="LDA12" s="743"/>
      <c r="LDB12" s="743"/>
      <c r="LDC12" s="743"/>
      <c r="LDD12" s="743"/>
      <c r="LDE12" s="743"/>
      <c r="LDF12" s="743"/>
      <c r="LDG12" s="743"/>
      <c r="LDH12" s="743"/>
      <c r="LDI12" s="743"/>
      <c r="LDJ12" s="743"/>
      <c r="LDK12" s="743"/>
      <c r="LDL12" s="743"/>
      <c r="LDM12" s="743"/>
      <c r="LDN12" s="743"/>
      <c r="LDO12" s="743"/>
      <c r="LDP12" s="743"/>
      <c r="LDQ12" s="743"/>
      <c r="LDR12" s="743"/>
      <c r="LDS12" s="743"/>
      <c r="LDT12" s="743"/>
      <c r="LDU12" s="743"/>
      <c r="LDV12" s="743"/>
      <c r="LDW12" s="743"/>
      <c r="LDX12" s="743"/>
      <c r="LDY12" s="743"/>
      <c r="LDZ12" s="743"/>
      <c r="LEA12" s="743"/>
      <c r="LEB12" s="743"/>
      <c r="LEC12" s="743"/>
      <c r="LED12" s="743"/>
      <c r="LEE12" s="743"/>
      <c r="LEF12" s="743"/>
      <c r="LEG12" s="743"/>
      <c r="LEH12" s="743"/>
      <c r="LEI12" s="743"/>
      <c r="LEJ12" s="743"/>
      <c r="LEK12" s="743"/>
      <c r="LEL12" s="743"/>
      <c r="LEM12" s="743"/>
      <c r="LEN12" s="743"/>
      <c r="LEO12" s="743"/>
      <c r="LEP12" s="743"/>
      <c r="LEQ12" s="743"/>
      <c r="LER12" s="743"/>
      <c r="LES12" s="743"/>
      <c r="LET12" s="743"/>
      <c r="LEU12" s="743"/>
      <c r="LEV12" s="743"/>
      <c r="LEW12" s="743"/>
      <c r="LEX12" s="743"/>
      <c r="LEY12" s="743"/>
      <c r="LEZ12" s="743"/>
      <c r="LFA12" s="743"/>
      <c r="LFB12" s="743"/>
      <c r="LFC12" s="743"/>
      <c r="LFD12" s="743"/>
      <c r="LFE12" s="743"/>
      <c r="LFF12" s="743"/>
      <c r="LFG12" s="743"/>
      <c r="LFH12" s="743"/>
      <c r="LFI12" s="743"/>
      <c r="LFJ12" s="743"/>
      <c r="LFK12" s="743"/>
      <c r="LFL12" s="743"/>
      <c r="LFM12" s="743"/>
      <c r="LFN12" s="743"/>
      <c r="LFO12" s="743"/>
      <c r="LFP12" s="743"/>
      <c r="LFQ12" s="743"/>
      <c r="LFR12" s="743"/>
      <c r="LFS12" s="743"/>
      <c r="LFT12" s="743"/>
      <c r="LFU12" s="743"/>
      <c r="LFV12" s="743"/>
      <c r="LFW12" s="743"/>
      <c r="LFX12" s="743"/>
      <c r="LFY12" s="743"/>
      <c r="LFZ12" s="743"/>
      <c r="LGA12" s="743"/>
      <c r="LGB12" s="743"/>
      <c r="LGC12" s="743"/>
      <c r="LGD12" s="743"/>
      <c r="LGE12" s="743"/>
      <c r="LGF12" s="743"/>
      <c r="LGG12" s="743"/>
      <c r="LGH12" s="743"/>
      <c r="LGI12" s="743"/>
      <c r="LGJ12" s="743"/>
      <c r="LGK12" s="743"/>
      <c r="LGL12" s="743"/>
      <c r="LGM12" s="743"/>
      <c r="LGN12" s="743"/>
      <c r="LGO12" s="743"/>
      <c r="LGP12" s="743"/>
      <c r="LGQ12" s="743"/>
      <c r="LGR12" s="743"/>
      <c r="LGS12" s="743"/>
      <c r="LGT12" s="743"/>
      <c r="LGU12" s="743"/>
      <c r="LGV12" s="743"/>
      <c r="LGW12" s="743"/>
      <c r="LGX12" s="743"/>
      <c r="LGY12" s="743"/>
      <c r="LGZ12" s="743"/>
      <c r="LHA12" s="743"/>
      <c r="LHB12" s="743"/>
      <c r="LHC12" s="743"/>
      <c r="LHD12" s="743"/>
      <c r="LHE12" s="743"/>
      <c r="LHF12" s="743"/>
      <c r="LHG12" s="743"/>
      <c r="LHH12" s="743"/>
      <c r="LHI12" s="743"/>
      <c r="LHJ12" s="743"/>
      <c r="LHK12" s="743"/>
      <c r="LHL12" s="743"/>
      <c r="LHM12" s="743"/>
      <c r="LHN12" s="743"/>
      <c r="LHO12" s="743"/>
      <c r="LHP12" s="743"/>
      <c r="LHQ12" s="743"/>
      <c r="LHR12" s="743"/>
      <c r="LHS12" s="743"/>
      <c r="LHT12" s="743"/>
      <c r="LHU12" s="743"/>
      <c r="LHV12" s="743"/>
      <c r="LHW12" s="743"/>
      <c r="LHX12" s="743"/>
      <c r="LHY12" s="743"/>
      <c r="LHZ12" s="743"/>
      <c r="LIA12" s="743"/>
      <c r="LIB12" s="743"/>
      <c r="LIC12" s="743"/>
      <c r="LID12" s="743"/>
      <c r="LIE12" s="743"/>
      <c r="LIF12" s="743"/>
      <c r="LIG12" s="743"/>
      <c r="LIH12" s="743"/>
      <c r="LII12" s="743"/>
      <c r="LIJ12" s="743"/>
      <c r="LIK12" s="743"/>
      <c r="LIL12" s="743"/>
      <c r="LIM12" s="743"/>
      <c r="LIN12" s="743"/>
      <c r="LIO12" s="743"/>
      <c r="LIP12" s="743"/>
      <c r="LIQ12" s="743"/>
      <c r="LIR12" s="743"/>
      <c r="LIS12" s="743"/>
      <c r="LIT12" s="743"/>
      <c r="LIU12" s="743"/>
      <c r="LIV12" s="743"/>
      <c r="LIW12" s="743"/>
      <c r="LIX12" s="743"/>
      <c r="LIY12" s="743"/>
      <c r="LIZ12" s="743"/>
      <c r="LJA12" s="743"/>
      <c r="LJB12" s="743"/>
      <c r="LJC12" s="743"/>
      <c r="LJD12" s="743"/>
      <c r="LJE12" s="743"/>
      <c r="LJF12" s="743"/>
      <c r="LJG12" s="743"/>
      <c r="LJH12" s="743"/>
      <c r="LJI12" s="743"/>
      <c r="LJJ12" s="743"/>
      <c r="LJK12" s="743"/>
      <c r="LJL12" s="743"/>
      <c r="LJM12" s="743"/>
      <c r="LJN12" s="743"/>
      <c r="LJO12" s="743"/>
      <c r="LJP12" s="743"/>
      <c r="LJQ12" s="743"/>
      <c r="LJR12" s="743"/>
      <c r="LJS12" s="743"/>
      <c r="LJT12" s="743"/>
      <c r="LJU12" s="743"/>
      <c r="LJV12" s="743"/>
      <c r="LJW12" s="743"/>
      <c r="LJX12" s="743"/>
      <c r="LJY12" s="743"/>
      <c r="LJZ12" s="743"/>
      <c r="LKA12" s="743"/>
      <c r="LKB12" s="743"/>
      <c r="LKC12" s="743"/>
      <c r="LKD12" s="743"/>
      <c r="LKE12" s="743"/>
      <c r="LKF12" s="743"/>
      <c r="LKG12" s="743"/>
      <c r="LKH12" s="743"/>
      <c r="LKI12" s="743"/>
      <c r="LKJ12" s="743"/>
      <c r="LKK12" s="743"/>
      <c r="LKL12" s="743"/>
      <c r="LKM12" s="743"/>
      <c r="LKN12" s="743"/>
      <c r="LKO12" s="743"/>
      <c r="LKP12" s="743"/>
      <c r="LKQ12" s="743"/>
      <c r="LKR12" s="743"/>
      <c r="LKS12" s="743"/>
      <c r="LKT12" s="743"/>
      <c r="LKU12" s="743"/>
      <c r="LKV12" s="743"/>
      <c r="LKW12" s="743"/>
      <c r="LKX12" s="743"/>
      <c r="LKY12" s="743"/>
      <c r="LKZ12" s="743"/>
      <c r="LLA12" s="743"/>
      <c r="LLB12" s="743"/>
      <c r="LLC12" s="743"/>
      <c r="LLD12" s="743"/>
      <c r="LLE12" s="743"/>
      <c r="LLF12" s="743"/>
      <c r="LLG12" s="743"/>
      <c r="LLH12" s="743"/>
      <c r="LLI12" s="743"/>
      <c r="LLJ12" s="743"/>
      <c r="LLK12" s="743"/>
      <c r="LLL12" s="743"/>
      <c r="LLM12" s="743"/>
      <c r="LLN12" s="743"/>
      <c r="LLO12" s="743"/>
      <c r="LLP12" s="743"/>
      <c r="LLQ12" s="743"/>
      <c r="LLR12" s="743"/>
      <c r="LLS12" s="743"/>
      <c r="LLT12" s="743"/>
      <c r="LLU12" s="743"/>
      <c r="LLV12" s="743"/>
      <c r="LLW12" s="743"/>
      <c r="LLX12" s="743"/>
      <c r="LLY12" s="743"/>
      <c r="LLZ12" s="743"/>
      <c r="LMA12" s="743"/>
      <c r="LMB12" s="743"/>
      <c r="LMC12" s="743"/>
      <c r="LMD12" s="743"/>
      <c r="LME12" s="743"/>
      <c r="LMF12" s="743"/>
      <c r="LMG12" s="743"/>
      <c r="LMH12" s="743"/>
      <c r="LMI12" s="743"/>
      <c r="LMJ12" s="743"/>
      <c r="LMK12" s="743"/>
      <c r="LML12" s="743"/>
      <c r="LMM12" s="743"/>
      <c r="LMN12" s="743"/>
      <c r="LMO12" s="743"/>
      <c r="LMP12" s="743"/>
      <c r="LMQ12" s="743"/>
      <c r="LMR12" s="743"/>
      <c r="LMS12" s="743"/>
      <c r="LMT12" s="743"/>
      <c r="LMU12" s="743"/>
      <c r="LMV12" s="743"/>
      <c r="LMW12" s="743"/>
      <c r="LMX12" s="743"/>
      <c r="LMY12" s="743"/>
      <c r="LMZ12" s="743"/>
      <c r="LNA12" s="743"/>
      <c r="LNB12" s="743"/>
      <c r="LNC12" s="743"/>
      <c r="LND12" s="743"/>
      <c r="LNE12" s="743"/>
      <c r="LNF12" s="743"/>
      <c r="LNG12" s="743"/>
      <c r="LNH12" s="743"/>
      <c r="LNI12" s="743"/>
      <c r="LNJ12" s="743"/>
      <c r="LNK12" s="743"/>
      <c r="LNL12" s="743"/>
      <c r="LNM12" s="743"/>
      <c r="LNN12" s="743"/>
      <c r="LNO12" s="743"/>
      <c r="LNP12" s="743"/>
      <c r="LNQ12" s="743"/>
      <c r="LNR12" s="743"/>
      <c r="LNS12" s="743"/>
      <c r="LNT12" s="743"/>
      <c r="LNU12" s="743"/>
      <c r="LNV12" s="743"/>
      <c r="LNW12" s="743"/>
      <c r="LNX12" s="743"/>
      <c r="LNY12" s="743"/>
      <c r="LNZ12" s="743"/>
      <c r="LOA12" s="743"/>
      <c r="LOB12" s="743"/>
      <c r="LOC12" s="743"/>
      <c r="LOD12" s="743"/>
      <c r="LOE12" s="743"/>
      <c r="LOF12" s="743"/>
      <c r="LOG12" s="743"/>
      <c r="LOH12" s="743"/>
      <c r="LOI12" s="743"/>
      <c r="LOJ12" s="743"/>
      <c r="LOK12" s="743"/>
      <c r="LOL12" s="743"/>
      <c r="LOM12" s="743"/>
      <c r="LON12" s="743"/>
      <c r="LOO12" s="743"/>
      <c r="LOP12" s="743"/>
      <c r="LOQ12" s="743"/>
      <c r="LOR12" s="743"/>
      <c r="LOS12" s="743"/>
      <c r="LOT12" s="743"/>
      <c r="LOU12" s="743"/>
      <c r="LOV12" s="743"/>
      <c r="LOW12" s="743"/>
      <c r="LOX12" s="743"/>
      <c r="LOY12" s="743"/>
      <c r="LOZ12" s="743"/>
      <c r="LPA12" s="743"/>
      <c r="LPB12" s="743"/>
      <c r="LPC12" s="743"/>
      <c r="LPD12" s="743"/>
      <c r="LPE12" s="743"/>
      <c r="LPF12" s="743"/>
      <c r="LPG12" s="743"/>
      <c r="LPH12" s="743"/>
      <c r="LPI12" s="743"/>
      <c r="LPJ12" s="743"/>
      <c r="LPK12" s="743"/>
      <c r="LPL12" s="743"/>
      <c r="LPM12" s="743"/>
      <c r="LPN12" s="743"/>
      <c r="LPO12" s="743"/>
      <c r="LPP12" s="743"/>
      <c r="LPQ12" s="743"/>
      <c r="LPR12" s="743"/>
      <c r="LPS12" s="743"/>
      <c r="LPT12" s="743"/>
      <c r="LPU12" s="743"/>
      <c r="LPV12" s="743"/>
      <c r="LPW12" s="743"/>
      <c r="LPX12" s="743"/>
      <c r="LPY12" s="743"/>
      <c r="LPZ12" s="743"/>
      <c r="LQA12" s="743"/>
      <c r="LQB12" s="743"/>
      <c r="LQC12" s="743"/>
      <c r="LQD12" s="743"/>
      <c r="LQE12" s="743"/>
      <c r="LQF12" s="743"/>
      <c r="LQG12" s="743"/>
      <c r="LQH12" s="743"/>
      <c r="LQI12" s="743"/>
      <c r="LQJ12" s="743"/>
      <c r="LQK12" s="743"/>
      <c r="LQL12" s="743"/>
      <c r="LQM12" s="743"/>
      <c r="LQN12" s="743"/>
      <c r="LQO12" s="743"/>
      <c r="LQP12" s="743"/>
      <c r="LQQ12" s="743"/>
      <c r="LQR12" s="743"/>
      <c r="LQS12" s="743"/>
      <c r="LQT12" s="743"/>
      <c r="LQU12" s="743"/>
      <c r="LQV12" s="743"/>
      <c r="LQW12" s="743"/>
      <c r="LQX12" s="743"/>
      <c r="LQY12" s="743"/>
      <c r="LQZ12" s="743"/>
      <c r="LRA12" s="743"/>
      <c r="LRB12" s="743"/>
      <c r="LRC12" s="743"/>
      <c r="LRD12" s="743"/>
      <c r="LRE12" s="743"/>
      <c r="LRF12" s="743"/>
      <c r="LRG12" s="743"/>
      <c r="LRH12" s="743"/>
      <c r="LRI12" s="743"/>
      <c r="LRJ12" s="743"/>
      <c r="LRK12" s="743"/>
      <c r="LRL12" s="743"/>
      <c r="LRM12" s="743"/>
      <c r="LRN12" s="743"/>
      <c r="LRO12" s="743"/>
      <c r="LRP12" s="743"/>
      <c r="LRQ12" s="743"/>
      <c r="LRR12" s="743"/>
      <c r="LRS12" s="743"/>
      <c r="LRT12" s="743"/>
      <c r="LRU12" s="743"/>
      <c r="LRV12" s="743"/>
      <c r="LRW12" s="743"/>
      <c r="LRX12" s="743"/>
      <c r="LRY12" s="743"/>
      <c r="LRZ12" s="743"/>
      <c r="LSA12" s="743"/>
      <c r="LSB12" s="743"/>
      <c r="LSC12" s="743"/>
      <c r="LSD12" s="743"/>
      <c r="LSE12" s="743"/>
      <c r="LSF12" s="743"/>
      <c r="LSG12" s="743"/>
      <c r="LSH12" s="743"/>
      <c r="LSI12" s="743"/>
      <c r="LSJ12" s="743"/>
      <c r="LSK12" s="743"/>
      <c r="LSL12" s="743"/>
      <c r="LSM12" s="743"/>
      <c r="LSN12" s="743"/>
      <c r="LSO12" s="743"/>
      <c r="LSP12" s="743"/>
      <c r="LSQ12" s="743"/>
      <c r="LSR12" s="743"/>
      <c r="LSS12" s="743"/>
      <c r="LST12" s="743"/>
      <c r="LSU12" s="743"/>
      <c r="LSV12" s="743"/>
      <c r="LSW12" s="743"/>
      <c r="LSX12" s="743"/>
      <c r="LSY12" s="743"/>
      <c r="LSZ12" s="743"/>
      <c r="LTA12" s="743"/>
      <c r="LTB12" s="743"/>
      <c r="LTC12" s="743"/>
      <c r="LTD12" s="743"/>
      <c r="LTE12" s="743"/>
      <c r="LTF12" s="743"/>
      <c r="LTG12" s="743"/>
      <c r="LTH12" s="743"/>
      <c r="LTI12" s="743"/>
      <c r="LTJ12" s="743"/>
      <c r="LTK12" s="743"/>
      <c r="LTL12" s="743"/>
      <c r="LTM12" s="743"/>
      <c r="LTN12" s="743"/>
      <c r="LTO12" s="743"/>
      <c r="LTP12" s="743"/>
      <c r="LTQ12" s="743"/>
      <c r="LTR12" s="743"/>
      <c r="LTS12" s="743"/>
      <c r="LTT12" s="743"/>
      <c r="LTU12" s="743"/>
      <c r="LTV12" s="743"/>
      <c r="LTW12" s="743"/>
      <c r="LTX12" s="743"/>
      <c r="LTY12" s="743"/>
      <c r="LTZ12" s="743"/>
      <c r="LUA12" s="743"/>
      <c r="LUB12" s="743"/>
      <c r="LUC12" s="743"/>
      <c r="LUD12" s="743"/>
      <c r="LUE12" s="743"/>
      <c r="LUF12" s="743"/>
      <c r="LUG12" s="743"/>
      <c r="LUH12" s="743"/>
      <c r="LUI12" s="743"/>
      <c r="LUJ12" s="743"/>
      <c r="LUK12" s="743"/>
      <c r="LUL12" s="743"/>
      <c r="LUM12" s="743"/>
      <c r="LUN12" s="743"/>
      <c r="LUO12" s="743"/>
      <c r="LUP12" s="743"/>
      <c r="LUQ12" s="743"/>
      <c r="LUR12" s="743"/>
      <c r="LUS12" s="743"/>
      <c r="LUT12" s="743"/>
      <c r="LUU12" s="743"/>
      <c r="LUV12" s="743"/>
      <c r="LUW12" s="743"/>
      <c r="LUX12" s="743"/>
      <c r="LUY12" s="743"/>
      <c r="LUZ12" s="743"/>
      <c r="LVA12" s="743"/>
      <c r="LVB12" s="743"/>
      <c r="LVC12" s="743"/>
      <c r="LVD12" s="743"/>
      <c r="LVE12" s="743"/>
      <c r="LVF12" s="743"/>
      <c r="LVG12" s="743"/>
      <c r="LVH12" s="743"/>
      <c r="LVI12" s="743"/>
      <c r="LVJ12" s="743"/>
      <c r="LVK12" s="743"/>
      <c r="LVL12" s="743"/>
      <c r="LVM12" s="743"/>
      <c r="LVN12" s="743"/>
      <c r="LVO12" s="743"/>
      <c r="LVP12" s="743"/>
      <c r="LVQ12" s="743"/>
      <c r="LVR12" s="743"/>
      <c r="LVS12" s="743"/>
      <c r="LVT12" s="743"/>
      <c r="LVU12" s="743"/>
      <c r="LVV12" s="743"/>
      <c r="LVW12" s="743"/>
      <c r="LVX12" s="743"/>
      <c r="LVY12" s="743"/>
      <c r="LVZ12" s="743"/>
      <c r="LWA12" s="743"/>
      <c r="LWB12" s="743"/>
      <c r="LWC12" s="743"/>
      <c r="LWD12" s="743"/>
      <c r="LWE12" s="743"/>
      <c r="LWF12" s="743"/>
      <c r="LWG12" s="743"/>
      <c r="LWH12" s="743"/>
      <c r="LWI12" s="743"/>
      <c r="LWJ12" s="743"/>
      <c r="LWK12" s="743"/>
      <c r="LWL12" s="743"/>
      <c r="LWM12" s="743"/>
      <c r="LWN12" s="743"/>
      <c r="LWO12" s="743"/>
      <c r="LWP12" s="743"/>
      <c r="LWQ12" s="743"/>
      <c r="LWR12" s="743"/>
      <c r="LWS12" s="743"/>
      <c r="LWT12" s="743"/>
      <c r="LWU12" s="743"/>
      <c r="LWV12" s="743"/>
      <c r="LWW12" s="743"/>
      <c r="LWX12" s="743"/>
      <c r="LWY12" s="743"/>
      <c r="LWZ12" s="743"/>
      <c r="LXA12" s="743"/>
      <c r="LXB12" s="743"/>
      <c r="LXC12" s="743"/>
      <c r="LXD12" s="743"/>
      <c r="LXE12" s="743"/>
      <c r="LXF12" s="743"/>
      <c r="LXG12" s="743"/>
      <c r="LXH12" s="743"/>
      <c r="LXI12" s="743"/>
      <c r="LXJ12" s="743"/>
      <c r="LXK12" s="743"/>
      <c r="LXL12" s="743"/>
      <c r="LXM12" s="743"/>
      <c r="LXN12" s="743"/>
      <c r="LXO12" s="743"/>
      <c r="LXP12" s="743"/>
      <c r="LXQ12" s="743"/>
      <c r="LXR12" s="743"/>
      <c r="LXS12" s="743"/>
      <c r="LXT12" s="743"/>
      <c r="LXU12" s="743"/>
      <c r="LXV12" s="743"/>
      <c r="LXW12" s="743"/>
      <c r="LXX12" s="743"/>
      <c r="LXY12" s="743"/>
      <c r="LXZ12" s="743"/>
      <c r="LYA12" s="743"/>
      <c r="LYB12" s="743"/>
      <c r="LYC12" s="743"/>
      <c r="LYD12" s="743"/>
      <c r="LYE12" s="743"/>
      <c r="LYF12" s="743"/>
      <c r="LYG12" s="743"/>
      <c r="LYH12" s="743"/>
      <c r="LYI12" s="743"/>
      <c r="LYJ12" s="743"/>
      <c r="LYK12" s="743"/>
      <c r="LYL12" s="743"/>
      <c r="LYM12" s="743"/>
      <c r="LYN12" s="743"/>
      <c r="LYO12" s="743"/>
      <c r="LYP12" s="743"/>
      <c r="LYQ12" s="743"/>
      <c r="LYR12" s="743"/>
      <c r="LYS12" s="743"/>
      <c r="LYT12" s="743"/>
      <c r="LYU12" s="743"/>
      <c r="LYV12" s="743"/>
      <c r="LYW12" s="743"/>
      <c r="LYX12" s="743"/>
      <c r="LYY12" s="743"/>
      <c r="LYZ12" s="743"/>
      <c r="LZA12" s="743"/>
      <c r="LZB12" s="743"/>
      <c r="LZC12" s="743"/>
      <c r="LZD12" s="743"/>
      <c r="LZE12" s="743"/>
      <c r="LZF12" s="743"/>
      <c r="LZG12" s="743"/>
      <c r="LZH12" s="743"/>
      <c r="LZI12" s="743"/>
      <c r="LZJ12" s="743"/>
      <c r="LZK12" s="743"/>
      <c r="LZL12" s="743"/>
      <c r="LZM12" s="743"/>
      <c r="LZN12" s="743"/>
      <c r="LZO12" s="743"/>
      <c r="LZP12" s="743"/>
      <c r="LZQ12" s="743"/>
      <c r="LZR12" s="743"/>
      <c r="LZS12" s="743"/>
      <c r="LZT12" s="743"/>
      <c r="LZU12" s="743"/>
      <c r="LZV12" s="743"/>
      <c r="LZW12" s="743"/>
      <c r="LZX12" s="743"/>
      <c r="LZY12" s="743"/>
      <c r="LZZ12" s="743"/>
      <c r="MAA12" s="743"/>
      <c r="MAB12" s="743"/>
      <c r="MAC12" s="743"/>
      <c r="MAD12" s="743"/>
      <c r="MAE12" s="743"/>
      <c r="MAF12" s="743"/>
      <c r="MAG12" s="743"/>
      <c r="MAH12" s="743"/>
      <c r="MAI12" s="743"/>
      <c r="MAJ12" s="743"/>
      <c r="MAK12" s="743"/>
      <c r="MAL12" s="743"/>
      <c r="MAM12" s="743"/>
      <c r="MAN12" s="743"/>
      <c r="MAO12" s="743"/>
      <c r="MAP12" s="743"/>
      <c r="MAQ12" s="743"/>
      <c r="MAR12" s="743"/>
      <c r="MAS12" s="743"/>
      <c r="MAT12" s="743"/>
      <c r="MAU12" s="743"/>
      <c r="MAV12" s="743"/>
      <c r="MAW12" s="743"/>
      <c r="MAX12" s="743"/>
      <c r="MAY12" s="743"/>
      <c r="MAZ12" s="743"/>
      <c r="MBA12" s="743"/>
      <c r="MBB12" s="743"/>
      <c r="MBC12" s="743"/>
      <c r="MBD12" s="743"/>
      <c r="MBE12" s="743"/>
      <c r="MBF12" s="743"/>
      <c r="MBG12" s="743"/>
      <c r="MBH12" s="743"/>
      <c r="MBI12" s="743"/>
      <c r="MBJ12" s="743"/>
      <c r="MBK12" s="743"/>
      <c r="MBL12" s="743"/>
      <c r="MBM12" s="743"/>
      <c r="MBN12" s="743"/>
      <c r="MBO12" s="743"/>
      <c r="MBP12" s="743"/>
      <c r="MBQ12" s="743"/>
      <c r="MBR12" s="743"/>
      <c r="MBS12" s="743"/>
      <c r="MBT12" s="743"/>
      <c r="MBU12" s="743"/>
      <c r="MBV12" s="743"/>
      <c r="MBW12" s="743"/>
      <c r="MBX12" s="743"/>
      <c r="MBY12" s="743"/>
      <c r="MBZ12" s="743"/>
      <c r="MCA12" s="743"/>
      <c r="MCB12" s="743"/>
      <c r="MCC12" s="743"/>
      <c r="MCD12" s="743"/>
      <c r="MCE12" s="743"/>
      <c r="MCF12" s="743"/>
      <c r="MCG12" s="743"/>
      <c r="MCH12" s="743"/>
      <c r="MCI12" s="743"/>
      <c r="MCJ12" s="743"/>
      <c r="MCK12" s="743"/>
      <c r="MCL12" s="743"/>
      <c r="MCM12" s="743"/>
      <c r="MCN12" s="743"/>
      <c r="MCO12" s="743"/>
      <c r="MCP12" s="743"/>
      <c r="MCQ12" s="743"/>
      <c r="MCR12" s="743"/>
      <c r="MCS12" s="743"/>
      <c r="MCT12" s="743"/>
      <c r="MCU12" s="743"/>
      <c r="MCV12" s="743"/>
      <c r="MCW12" s="743"/>
      <c r="MCX12" s="743"/>
      <c r="MCY12" s="743"/>
      <c r="MCZ12" s="743"/>
      <c r="MDA12" s="743"/>
      <c r="MDB12" s="743"/>
      <c r="MDC12" s="743"/>
      <c r="MDD12" s="743"/>
      <c r="MDE12" s="743"/>
      <c r="MDF12" s="743"/>
      <c r="MDG12" s="743"/>
      <c r="MDH12" s="743"/>
      <c r="MDI12" s="743"/>
      <c r="MDJ12" s="743"/>
      <c r="MDK12" s="743"/>
      <c r="MDL12" s="743"/>
      <c r="MDM12" s="743"/>
      <c r="MDN12" s="743"/>
      <c r="MDO12" s="743"/>
      <c r="MDP12" s="743"/>
      <c r="MDQ12" s="743"/>
      <c r="MDR12" s="743"/>
      <c r="MDS12" s="743"/>
      <c r="MDT12" s="743"/>
      <c r="MDU12" s="743"/>
      <c r="MDV12" s="743"/>
      <c r="MDW12" s="743"/>
      <c r="MDX12" s="743"/>
      <c r="MDY12" s="743"/>
      <c r="MDZ12" s="743"/>
      <c r="MEA12" s="743"/>
      <c r="MEB12" s="743"/>
      <c r="MEC12" s="743"/>
      <c r="MED12" s="743"/>
      <c r="MEE12" s="743"/>
      <c r="MEF12" s="743"/>
      <c r="MEG12" s="743"/>
      <c r="MEH12" s="743"/>
      <c r="MEI12" s="743"/>
      <c r="MEJ12" s="743"/>
      <c r="MEK12" s="743"/>
      <c r="MEL12" s="743"/>
      <c r="MEM12" s="743"/>
      <c r="MEN12" s="743"/>
      <c r="MEO12" s="743"/>
      <c r="MEP12" s="743"/>
      <c r="MEQ12" s="743"/>
      <c r="MER12" s="743"/>
      <c r="MES12" s="743"/>
      <c r="MET12" s="743"/>
      <c r="MEU12" s="743"/>
      <c r="MEV12" s="743"/>
      <c r="MEW12" s="743"/>
      <c r="MEX12" s="743"/>
      <c r="MEY12" s="743"/>
      <c r="MEZ12" s="743"/>
      <c r="MFA12" s="743"/>
      <c r="MFB12" s="743"/>
      <c r="MFC12" s="743"/>
      <c r="MFD12" s="743"/>
      <c r="MFE12" s="743"/>
      <c r="MFF12" s="743"/>
      <c r="MFG12" s="743"/>
      <c r="MFH12" s="743"/>
      <c r="MFI12" s="743"/>
      <c r="MFJ12" s="743"/>
      <c r="MFK12" s="743"/>
      <c r="MFL12" s="743"/>
      <c r="MFM12" s="743"/>
      <c r="MFN12" s="743"/>
      <c r="MFO12" s="743"/>
      <c r="MFP12" s="743"/>
      <c r="MFQ12" s="743"/>
      <c r="MFR12" s="743"/>
      <c r="MFS12" s="743"/>
      <c r="MFT12" s="743"/>
      <c r="MFU12" s="743"/>
      <c r="MFV12" s="743"/>
      <c r="MFW12" s="743"/>
      <c r="MFX12" s="743"/>
      <c r="MFY12" s="743"/>
      <c r="MFZ12" s="743"/>
      <c r="MGA12" s="743"/>
      <c r="MGB12" s="743"/>
      <c r="MGC12" s="743"/>
      <c r="MGD12" s="743"/>
      <c r="MGE12" s="743"/>
      <c r="MGF12" s="743"/>
      <c r="MGG12" s="743"/>
      <c r="MGH12" s="743"/>
      <c r="MGI12" s="743"/>
      <c r="MGJ12" s="743"/>
      <c r="MGK12" s="743"/>
      <c r="MGL12" s="743"/>
      <c r="MGM12" s="743"/>
      <c r="MGN12" s="743"/>
      <c r="MGO12" s="743"/>
      <c r="MGP12" s="743"/>
      <c r="MGQ12" s="743"/>
      <c r="MGR12" s="743"/>
      <c r="MGS12" s="743"/>
      <c r="MGT12" s="743"/>
      <c r="MGU12" s="743"/>
      <c r="MGV12" s="743"/>
      <c r="MGW12" s="743"/>
      <c r="MGX12" s="743"/>
      <c r="MGY12" s="743"/>
      <c r="MGZ12" s="743"/>
      <c r="MHA12" s="743"/>
      <c r="MHB12" s="743"/>
      <c r="MHC12" s="743"/>
      <c r="MHD12" s="743"/>
      <c r="MHE12" s="743"/>
      <c r="MHF12" s="743"/>
      <c r="MHG12" s="743"/>
      <c r="MHH12" s="743"/>
      <c r="MHI12" s="743"/>
      <c r="MHJ12" s="743"/>
      <c r="MHK12" s="743"/>
      <c r="MHL12" s="743"/>
      <c r="MHM12" s="743"/>
      <c r="MHN12" s="743"/>
      <c r="MHO12" s="743"/>
      <c r="MHP12" s="743"/>
      <c r="MHQ12" s="743"/>
      <c r="MHR12" s="743"/>
      <c r="MHS12" s="743"/>
      <c r="MHT12" s="743"/>
      <c r="MHU12" s="743"/>
      <c r="MHV12" s="743"/>
      <c r="MHW12" s="743"/>
      <c r="MHX12" s="743"/>
      <c r="MHY12" s="743"/>
      <c r="MHZ12" s="743"/>
      <c r="MIA12" s="743"/>
      <c r="MIB12" s="743"/>
      <c r="MIC12" s="743"/>
      <c r="MID12" s="743"/>
      <c r="MIE12" s="743"/>
      <c r="MIF12" s="743"/>
      <c r="MIG12" s="743"/>
      <c r="MIH12" s="743"/>
      <c r="MII12" s="743"/>
      <c r="MIJ12" s="743"/>
      <c r="MIK12" s="743"/>
      <c r="MIL12" s="743"/>
      <c r="MIM12" s="743"/>
      <c r="MIN12" s="743"/>
      <c r="MIO12" s="743"/>
      <c r="MIP12" s="743"/>
      <c r="MIQ12" s="743"/>
      <c r="MIR12" s="743"/>
      <c r="MIS12" s="743"/>
      <c r="MIT12" s="743"/>
      <c r="MIU12" s="743"/>
      <c r="MIV12" s="743"/>
      <c r="MIW12" s="743"/>
      <c r="MIX12" s="743"/>
      <c r="MIY12" s="743"/>
      <c r="MIZ12" s="743"/>
      <c r="MJA12" s="743"/>
      <c r="MJB12" s="743"/>
      <c r="MJC12" s="743"/>
      <c r="MJD12" s="743"/>
      <c r="MJE12" s="743"/>
      <c r="MJF12" s="743"/>
      <c r="MJG12" s="743"/>
      <c r="MJH12" s="743"/>
      <c r="MJI12" s="743"/>
      <c r="MJJ12" s="743"/>
      <c r="MJK12" s="743"/>
      <c r="MJL12" s="743"/>
      <c r="MJM12" s="743"/>
      <c r="MJN12" s="743"/>
      <c r="MJO12" s="743"/>
      <c r="MJP12" s="743"/>
      <c r="MJQ12" s="743"/>
      <c r="MJR12" s="743"/>
      <c r="MJS12" s="743"/>
      <c r="MJT12" s="743"/>
      <c r="MJU12" s="743"/>
      <c r="MJV12" s="743"/>
      <c r="MJW12" s="743"/>
      <c r="MJX12" s="743"/>
      <c r="MJY12" s="743"/>
      <c r="MJZ12" s="743"/>
      <c r="MKA12" s="743"/>
      <c r="MKB12" s="743"/>
      <c r="MKC12" s="743"/>
      <c r="MKD12" s="743"/>
      <c r="MKE12" s="743"/>
      <c r="MKF12" s="743"/>
      <c r="MKG12" s="743"/>
      <c r="MKH12" s="743"/>
      <c r="MKI12" s="743"/>
      <c r="MKJ12" s="743"/>
      <c r="MKK12" s="743"/>
      <c r="MKL12" s="743"/>
      <c r="MKM12" s="743"/>
      <c r="MKN12" s="743"/>
      <c r="MKO12" s="743"/>
      <c r="MKP12" s="743"/>
      <c r="MKQ12" s="743"/>
      <c r="MKR12" s="743"/>
      <c r="MKS12" s="743"/>
      <c r="MKT12" s="743"/>
      <c r="MKU12" s="743"/>
      <c r="MKV12" s="743"/>
      <c r="MKW12" s="743"/>
      <c r="MKX12" s="743"/>
      <c r="MKY12" s="743"/>
      <c r="MKZ12" s="743"/>
      <c r="MLA12" s="743"/>
      <c r="MLB12" s="743"/>
      <c r="MLC12" s="743"/>
      <c r="MLD12" s="743"/>
      <c r="MLE12" s="743"/>
      <c r="MLF12" s="743"/>
      <c r="MLG12" s="743"/>
      <c r="MLH12" s="743"/>
      <c r="MLI12" s="743"/>
      <c r="MLJ12" s="743"/>
      <c r="MLK12" s="743"/>
      <c r="MLL12" s="743"/>
      <c r="MLM12" s="743"/>
      <c r="MLN12" s="743"/>
      <c r="MLO12" s="743"/>
      <c r="MLP12" s="743"/>
      <c r="MLQ12" s="743"/>
      <c r="MLR12" s="743"/>
      <c r="MLS12" s="743"/>
      <c r="MLT12" s="743"/>
      <c r="MLU12" s="743"/>
      <c r="MLV12" s="743"/>
      <c r="MLW12" s="743"/>
      <c r="MLX12" s="743"/>
      <c r="MLY12" s="743"/>
      <c r="MLZ12" s="743"/>
      <c r="MMA12" s="743"/>
      <c r="MMB12" s="743"/>
      <c r="MMC12" s="743"/>
      <c r="MMD12" s="743"/>
      <c r="MME12" s="743"/>
      <c r="MMF12" s="743"/>
      <c r="MMG12" s="743"/>
      <c r="MMH12" s="743"/>
      <c r="MMI12" s="743"/>
      <c r="MMJ12" s="743"/>
      <c r="MMK12" s="743"/>
      <c r="MML12" s="743"/>
      <c r="MMM12" s="743"/>
      <c r="MMN12" s="743"/>
      <c r="MMO12" s="743"/>
      <c r="MMP12" s="743"/>
      <c r="MMQ12" s="743"/>
      <c r="MMR12" s="743"/>
      <c r="MMS12" s="743"/>
      <c r="MMT12" s="743"/>
      <c r="MMU12" s="743"/>
      <c r="MMV12" s="743"/>
      <c r="MMW12" s="743"/>
      <c r="MMX12" s="743"/>
      <c r="MMY12" s="743"/>
      <c r="MMZ12" s="743"/>
      <c r="MNA12" s="743"/>
      <c r="MNB12" s="743"/>
      <c r="MNC12" s="743"/>
      <c r="MND12" s="743"/>
      <c r="MNE12" s="743"/>
      <c r="MNF12" s="743"/>
      <c r="MNG12" s="743"/>
      <c r="MNH12" s="743"/>
      <c r="MNI12" s="743"/>
      <c r="MNJ12" s="743"/>
      <c r="MNK12" s="743"/>
      <c r="MNL12" s="743"/>
      <c r="MNM12" s="743"/>
      <c r="MNN12" s="743"/>
      <c r="MNO12" s="743"/>
      <c r="MNP12" s="743"/>
      <c r="MNQ12" s="743"/>
      <c r="MNR12" s="743"/>
      <c r="MNS12" s="743"/>
      <c r="MNT12" s="743"/>
      <c r="MNU12" s="743"/>
      <c r="MNV12" s="743"/>
      <c r="MNW12" s="743"/>
      <c r="MNX12" s="743"/>
      <c r="MNY12" s="743"/>
      <c r="MNZ12" s="743"/>
      <c r="MOA12" s="743"/>
      <c r="MOB12" s="743"/>
      <c r="MOC12" s="743"/>
      <c r="MOD12" s="743"/>
      <c r="MOE12" s="743"/>
      <c r="MOF12" s="743"/>
      <c r="MOG12" s="743"/>
      <c r="MOH12" s="743"/>
      <c r="MOI12" s="743"/>
      <c r="MOJ12" s="743"/>
      <c r="MOK12" s="743"/>
      <c r="MOL12" s="743"/>
      <c r="MOM12" s="743"/>
      <c r="MON12" s="743"/>
      <c r="MOO12" s="743"/>
      <c r="MOP12" s="743"/>
      <c r="MOQ12" s="743"/>
      <c r="MOR12" s="743"/>
      <c r="MOS12" s="743"/>
      <c r="MOT12" s="743"/>
      <c r="MOU12" s="743"/>
      <c r="MOV12" s="743"/>
      <c r="MOW12" s="743"/>
      <c r="MOX12" s="743"/>
      <c r="MOY12" s="743"/>
      <c r="MOZ12" s="743"/>
      <c r="MPA12" s="743"/>
      <c r="MPB12" s="743"/>
      <c r="MPC12" s="743"/>
      <c r="MPD12" s="743"/>
      <c r="MPE12" s="743"/>
      <c r="MPF12" s="743"/>
      <c r="MPG12" s="743"/>
      <c r="MPH12" s="743"/>
      <c r="MPI12" s="743"/>
      <c r="MPJ12" s="743"/>
      <c r="MPK12" s="743"/>
      <c r="MPL12" s="743"/>
      <c r="MPM12" s="743"/>
      <c r="MPN12" s="743"/>
      <c r="MPO12" s="743"/>
      <c r="MPP12" s="743"/>
      <c r="MPQ12" s="743"/>
      <c r="MPR12" s="743"/>
      <c r="MPS12" s="743"/>
      <c r="MPT12" s="743"/>
      <c r="MPU12" s="743"/>
      <c r="MPV12" s="743"/>
      <c r="MPW12" s="743"/>
      <c r="MPX12" s="743"/>
      <c r="MPY12" s="743"/>
      <c r="MPZ12" s="743"/>
      <c r="MQA12" s="743"/>
      <c r="MQB12" s="743"/>
      <c r="MQC12" s="743"/>
      <c r="MQD12" s="743"/>
      <c r="MQE12" s="743"/>
      <c r="MQF12" s="743"/>
      <c r="MQG12" s="743"/>
      <c r="MQH12" s="743"/>
      <c r="MQI12" s="743"/>
      <c r="MQJ12" s="743"/>
      <c r="MQK12" s="743"/>
      <c r="MQL12" s="743"/>
      <c r="MQM12" s="743"/>
      <c r="MQN12" s="743"/>
      <c r="MQO12" s="743"/>
      <c r="MQP12" s="743"/>
      <c r="MQQ12" s="743"/>
      <c r="MQR12" s="743"/>
      <c r="MQS12" s="743"/>
      <c r="MQT12" s="743"/>
      <c r="MQU12" s="743"/>
      <c r="MQV12" s="743"/>
      <c r="MQW12" s="743"/>
      <c r="MQX12" s="743"/>
      <c r="MQY12" s="743"/>
      <c r="MQZ12" s="743"/>
      <c r="MRA12" s="743"/>
      <c r="MRB12" s="743"/>
      <c r="MRC12" s="743"/>
      <c r="MRD12" s="743"/>
      <c r="MRE12" s="743"/>
      <c r="MRF12" s="743"/>
      <c r="MRG12" s="743"/>
      <c r="MRH12" s="743"/>
      <c r="MRI12" s="743"/>
      <c r="MRJ12" s="743"/>
      <c r="MRK12" s="743"/>
      <c r="MRL12" s="743"/>
      <c r="MRM12" s="743"/>
      <c r="MRN12" s="743"/>
      <c r="MRO12" s="743"/>
      <c r="MRP12" s="743"/>
      <c r="MRQ12" s="743"/>
      <c r="MRR12" s="743"/>
      <c r="MRS12" s="743"/>
      <c r="MRT12" s="743"/>
      <c r="MRU12" s="743"/>
      <c r="MRV12" s="743"/>
      <c r="MRW12" s="743"/>
      <c r="MRX12" s="743"/>
      <c r="MRY12" s="743"/>
      <c r="MRZ12" s="743"/>
      <c r="MSA12" s="743"/>
      <c r="MSB12" s="743"/>
      <c r="MSC12" s="743"/>
      <c r="MSD12" s="743"/>
      <c r="MSE12" s="743"/>
      <c r="MSF12" s="743"/>
      <c r="MSG12" s="743"/>
      <c r="MSH12" s="743"/>
      <c r="MSI12" s="743"/>
      <c r="MSJ12" s="743"/>
      <c r="MSK12" s="743"/>
      <c r="MSL12" s="743"/>
      <c r="MSM12" s="743"/>
      <c r="MSN12" s="743"/>
      <c r="MSO12" s="743"/>
      <c r="MSP12" s="743"/>
      <c r="MSQ12" s="743"/>
      <c r="MSR12" s="743"/>
      <c r="MSS12" s="743"/>
      <c r="MST12" s="743"/>
      <c r="MSU12" s="743"/>
      <c r="MSV12" s="743"/>
      <c r="MSW12" s="743"/>
      <c r="MSX12" s="743"/>
      <c r="MSY12" s="743"/>
      <c r="MSZ12" s="743"/>
      <c r="MTA12" s="743"/>
      <c r="MTB12" s="743"/>
      <c r="MTC12" s="743"/>
      <c r="MTD12" s="743"/>
      <c r="MTE12" s="743"/>
      <c r="MTF12" s="743"/>
      <c r="MTG12" s="743"/>
      <c r="MTH12" s="743"/>
      <c r="MTI12" s="743"/>
      <c r="MTJ12" s="743"/>
      <c r="MTK12" s="743"/>
      <c r="MTL12" s="743"/>
      <c r="MTM12" s="743"/>
      <c r="MTN12" s="743"/>
      <c r="MTO12" s="743"/>
      <c r="MTP12" s="743"/>
      <c r="MTQ12" s="743"/>
      <c r="MTR12" s="743"/>
      <c r="MTS12" s="743"/>
      <c r="MTT12" s="743"/>
      <c r="MTU12" s="743"/>
      <c r="MTV12" s="743"/>
      <c r="MTW12" s="743"/>
      <c r="MTX12" s="743"/>
      <c r="MTY12" s="743"/>
      <c r="MTZ12" s="743"/>
      <c r="MUA12" s="743"/>
      <c r="MUB12" s="743"/>
      <c r="MUC12" s="743"/>
      <c r="MUD12" s="743"/>
      <c r="MUE12" s="743"/>
      <c r="MUF12" s="743"/>
      <c r="MUG12" s="743"/>
      <c r="MUH12" s="743"/>
      <c r="MUI12" s="743"/>
      <c r="MUJ12" s="743"/>
      <c r="MUK12" s="743"/>
      <c r="MUL12" s="743"/>
      <c r="MUM12" s="743"/>
      <c r="MUN12" s="743"/>
      <c r="MUO12" s="743"/>
      <c r="MUP12" s="743"/>
      <c r="MUQ12" s="743"/>
      <c r="MUR12" s="743"/>
      <c r="MUS12" s="743"/>
      <c r="MUT12" s="743"/>
      <c r="MUU12" s="743"/>
      <c r="MUV12" s="743"/>
      <c r="MUW12" s="743"/>
      <c r="MUX12" s="743"/>
      <c r="MUY12" s="743"/>
      <c r="MUZ12" s="743"/>
      <c r="MVA12" s="743"/>
      <c r="MVB12" s="743"/>
      <c r="MVC12" s="743"/>
      <c r="MVD12" s="743"/>
      <c r="MVE12" s="743"/>
      <c r="MVF12" s="743"/>
      <c r="MVG12" s="743"/>
      <c r="MVH12" s="743"/>
      <c r="MVI12" s="743"/>
      <c r="MVJ12" s="743"/>
      <c r="MVK12" s="743"/>
      <c r="MVL12" s="743"/>
      <c r="MVM12" s="743"/>
      <c r="MVN12" s="743"/>
      <c r="MVO12" s="743"/>
      <c r="MVP12" s="743"/>
      <c r="MVQ12" s="743"/>
      <c r="MVR12" s="743"/>
      <c r="MVS12" s="743"/>
      <c r="MVT12" s="743"/>
      <c r="MVU12" s="743"/>
      <c r="MVV12" s="743"/>
      <c r="MVW12" s="743"/>
      <c r="MVX12" s="743"/>
      <c r="MVY12" s="743"/>
      <c r="MVZ12" s="743"/>
      <c r="MWA12" s="743"/>
      <c r="MWB12" s="743"/>
      <c r="MWC12" s="743"/>
      <c r="MWD12" s="743"/>
      <c r="MWE12" s="743"/>
      <c r="MWF12" s="743"/>
      <c r="MWG12" s="743"/>
      <c r="MWH12" s="743"/>
      <c r="MWI12" s="743"/>
      <c r="MWJ12" s="743"/>
      <c r="MWK12" s="743"/>
      <c r="MWL12" s="743"/>
      <c r="MWM12" s="743"/>
      <c r="MWN12" s="743"/>
      <c r="MWO12" s="743"/>
      <c r="MWP12" s="743"/>
      <c r="MWQ12" s="743"/>
      <c r="MWR12" s="743"/>
      <c r="MWS12" s="743"/>
      <c r="MWT12" s="743"/>
      <c r="MWU12" s="743"/>
      <c r="MWV12" s="743"/>
      <c r="MWW12" s="743"/>
      <c r="MWX12" s="743"/>
      <c r="MWY12" s="743"/>
      <c r="MWZ12" s="743"/>
      <c r="MXA12" s="743"/>
      <c r="MXB12" s="743"/>
      <c r="MXC12" s="743"/>
      <c r="MXD12" s="743"/>
      <c r="MXE12" s="743"/>
      <c r="MXF12" s="743"/>
      <c r="MXG12" s="743"/>
      <c r="MXH12" s="743"/>
      <c r="MXI12" s="743"/>
      <c r="MXJ12" s="743"/>
      <c r="MXK12" s="743"/>
      <c r="MXL12" s="743"/>
      <c r="MXM12" s="743"/>
      <c r="MXN12" s="743"/>
      <c r="MXO12" s="743"/>
      <c r="MXP12" s="743"/>
      <c r="MXQ12" s="743"/>
      <c r="MXR12" s="743"/>
      <c r="MXS12" s="743"/>
      <c r="MXT12" s="743"/>
      <c r="MXU12" s="743"/>
      <c r="MXV12" s="743"/>
      <c r="MXW12" s="743"/>
      <c r="MXX12" s="743"/>
      <c r="MXY12" s="743"/>
      <c r="MXZ12" s="743"/>
      <c r="MYA12" s="743"/>
      <c r="MYB12" s="743"/>
      <c r="MYC12" s="743"/>
      <c r="MYD12" s="743"/>
      <c r="MYE12" s="743"/>
      <c r="MYF12" s="743"/>
      <c r="MYG12" s="743"/>
      <c r="MYH12" s="743"/>
      <c r="MYI12" s="743"/>
      <c r="MYJ12" s="743"/>
      <c r="MYK12" s="743"/>
      <c r="MYL12" s="743"/>
      <c r="MYM12" s="743"/>
      <c r="MYN12" s="743"/>
      <c r="MYO12" s="743"/>
      <c r="MYP12" s="743"/>
      <c r="MYQ12" s="743"/>
      <c r="MYR12" s="743"/>
      <c r="MYS12" s="743"/>
      <c r="MYT12" s="743"/>
      <c r="MYU12" s="743"/>
      <c r="MYV12" s="743"/>
      <c r="MYW12" s="743"/>
      <c r="MYX12" s="743"/>
      <c r="MYY12" s="743"/>
      <c r="MYZ12" s="743"/>
      <c r="MZA12" s="743"/>
      <c r="MZB12" s="743"/>
      <c r="MZC12" s="743"/>
      <c r="MZD12" s="743"/>
      <c r="MZE12" s="743"/>
      <c r="MZF12" s="743"/>
      <c r="MZG12" s="743"/>
      <c r="MZH12" s="743"/>
      <c r="MZI12" s="743"/>
      <c r="MZJ12" s="743"/>
      <c r="MZK12" s="743"/>
      <c r="MZL12" s="743"/>
      <c r="MZM12" s="743"/>
      <c r="MZN12" s="743"/>
      <c r="MZO12" s="743"/>
      <c r="MZP12" s="743"/>
      <c r="MZQ12" s="743"/>
      <c r="MZR12" s="743"/>
      <c r="MZS12" s="743"/>
      <c r="MZT12" s="743"/>
      <c r="MZU12" s="743"/>
      <c r="MZV12" s="743"/>
      <c r="MZW12" s="743"/>
      <c r="MZX12" s="743"/>
      <c r="MZY12" s="743"/>
      <c r="MZZ12" s="743"/>
      <c r="NAA12" s="743"/>
      <c r="NAB12" s="743"/>
      <c r="NAC12" s="743"/>
      <c r="NAD12" s="743"/>
      <c r="NAE12" s="743"/>
      <c r="NAF12" s="743"/>
      <c r="NAG12" s="743"/>
      <c r="NAH12" s="743"/>
      <c r="NAI12" s="743"/>
      <c r="NAJ12" s="743"/>
      <c r="NAK12" s="743"/>
      <c r="NAL12" s="743"/>
      <c r="NAM12" s="743"/>
      <c r="NAN12" s="743"/>
      <c r="NAO12" s="743"/>
      <c r="NAP12" s="743"/>
      <c r="NAQ12" s="743"/>
      <c r="NAR12" s="743"/>
      <c r="NAS12" s="743"/>
      <c r="NAT12" s="743"/>
      <c r="NAU12" s="743"/>
      <c r="NAV12" s="743"/>
      <c r="NAW12" s="743"/>
      <c r="NAX12" s="743"/>
      <c r="NAY12" s="743"/>
      <c r="NAZ12" s="743"/>
      <c r="NBA12" s="743"/>
      <c r="NBB12" s="743"/>
      <c r="NBC12" s="743"/>
      <c r="NBD12" s="743"/>
      <c r="NBE12" s="743"/>
      <c r="NBF12" s="743"/>
      <c r="NBG12" s="743"/>
      <c r="NBH12" s="743"/>
      <c r="NBI12" s="743"/>
      <c r="NBJ12" s="743"/>
      <c r="NBK12" s="743"/>
      <c r="NBL12" s="743"/>
      <c r="NBM12" s="743"/>
      <c r="NBN12" s="743"/>
      <c r="NBO12" s="743"/>
      <c r="NBP12" s="743"/>
      <c r="NBQ12" s="743"/>
      <c r="NBR12" s="743"/>
      <c r="NBS12" s="743"/>
      <c r="NBT12" s="743"/>
      <c r="NBU12" s="743"/>
      <c r="NBV12" s="743"/>
      <c r="NBW12" s="743"/>
      <c r="NBX12" s="743"/>
      <c r="NBY12" s="743"/>
      <c r="NBZ12" s="743"/>
      <c r="NCA12" s="743"/>
      <c r="NCB12" s="743"/>
      <c r="NCC12" s="743"/>
      <c r="NCD12" s="743"/>
      <c r="NCE12" s="743"/>
      <c r="NCF12" s="743"/>
      <c r="NCG12" s="743"/>
      <c r="NCH12" s="743"/>
      <c r="NCI12" s="743"/>
      <c r="NCJ12" s="743"/>
      <c r="NCK12" s="743"/>
      <c r="NCL12" s="743"/>
      <c r="NCM12" s="743"/>
      <c r="NCN12" s="743"/>
      <c r="NCO12" s="743"/>
      <c r="NCP12" s="743"/>
      <c r="NCQ12" s="743"/>
      <c r="NCR12" s="743"/>
      <c r="NCS12" s="743"/>
      <c r="NCT12" s="743"/>
      <c r="NCU12" s="743"/>
      <c r="NCV12" s="743"/>
      <c r="NCW12" s="743"/>
      <c r="NCX12" s="743"/>
      <c r="NCY12" s="743"/>
      <c r="NCZ12" s="743"/>
      <c r="NDA12" s="743"/>
      <c r="NDB12" s="743"/>
      <c r="NDC12" s="743"/>
      <c r="NDD12" s="743"/>
      <c r="NDE12" s="743"/>
      <c r="NDF12" s="743"/>
      <c r="NDG12" s="743"/>
      <c r="NDH12" s="743"/>
      <c r="NDI12" s="743"/>
      <c r="NDJ12" s="743"/>
      <c r="NDK12" s="743"/>
      <c r="NDL12" s="743"/>
      <c r="NDM12" s="743"/>
      <c r="NDN12" s="743"/>
      <c r="NDO12" s="743"/>
      <c r="NDP12" s="743"/>
      <c r="NDQ12" s="743"/>
      <c r="NDR12" s="743"/>
      <c r="NDS12" s="743"/>
      <c r="NDT12" s="743"/>
      <c r="NDU12" s="743"/>
      <c r="NDV12" s="743"/>
      <c r="NDW12" s="743"/>
      <c r="NDX12" s="743"/>
      <c r="NDY12" s="743"/>
      <c r="NDZ12" s="743"/>
      <c r="NEA12" s="743"/>
      <c r="NEB12" s="743"/>
      <c r="NEC12" s="743"/>
      <c r="NED12" s="743"/>
      <c r="NEE12" s="743"/>
      <c r="NEF12" s="743"/>
      <c r="NEG12" s="743"/>
      <c r="NEH12" s="743"/>
      <c r="NEI12" s="743"/>
      <c r="NEJ12" s="743"/>
      <c r="NEK12" s="743"/>
      <c r="NEL12" s="743"/>
      <c r="NEM12" s="743"/>
      <c r="NEN12" s="743"/>
      <c r="NEO12" s="743"/>
      <c r="NEP12" s="743"/>
      <c r="NEQ12" s="743"/>
      <c r="NER12" s="743"/>
      <c r="NES12" s="743"/>
      <c r="NET12" s="743"/>
      <c r="NEU12" s="743"/>
      <c r="NEV12" s="743"/>
      <c r="NEW12" s="743"/>
      <c r="NEX12" s="743"/>
      <c r="NEY12" s="743"/>
      <c r="NEZ12" s="743"/>
      <c r="NFA12" s="743"/>
      <c r="NFB12" s="743"/>
      <c r="NFC12" s="743"/>
      <c r="NFD12" s="743"/>
      <c r="NFE12" s="743"/>
      <c r="NFF12" s="743"/>
      <c r="NFG12" s="743"/>
      <c r="NFH12" s="743"/>
      <c r="NFI12" s="743"/>
      <c r="NFJ12" s="743"/>
      <c r="NFK12" s="743"/>
      <c r="NFL12" s="743"/>
      <c r="NFM12" s="743"/>
      <c r="NFN12" s="743"/>
      <c r="NFO12" s="743"/>
      <c r="NFP12" s="743"/>
      <c r="NFQ12" s="743"/>
      <c r="NFR12" s="743"/>
      <c r="NFS12" s="743"/>
      <c r="NFT12" s="743"/>
      <c r="NFU12" s="743"/>
      <c r="NFV12" s="743"/>
      <c r="NFW12" s="743"/>
      <c r="NFX12" s="743"/>
      <c r="NFY12" s="743"/>
      <c r="NFZ12" s="743"/>
      <c r="NGA12" s="743"/>
      <c r="NGB12" s="743"/>
      <c r="NGC12" s="743"/>
      <c r="NGD12" s="743"/>
      <c r="NGE12" s="743"/>
      <c r="NGF12" s="743"/>
      <c r="NGG12" s="743"/>
      <c r="NGH12" s="743"/>
      <c r="NGI12" s="743"/>
      <c r="NGJ12" s="743"/>
      <c r="NGK12" s="743"/>
      <c r="NGL12" s="743"/>
      <c r="NGM12" s="743"/>
      <c r="NGN12" s="743"/>
      <c r="NGO12" s="743"/>
      <c r="NGP12" s="743"/>
      <c r="NGQ12" s="743"/>
      <c r="NGR12" s="743"/>
      <c r="NGS12" s="743"/>
      <c r="NGT12" s="743"/>
      <c r="NGU12" s="743"/>
      <c r="NGV12" s="743"/>
      <c r="NGW12" s="743"/>
      <c r="NGX12" s="743"/>
      <c r="NGY12" s="743"/>
      <c r="NGZ12" s="743"/>
      <c r="NHA12" s="743"/>
      <c r="NHB12" s="743"/>
      <c r="NHC12" s="743"/>
      <c r="NHD12" s="743"/>
      <c r="NHE12" s="743"/>
      <c r="NHF12" s="743"/>
      <c r="NHG12" s="743"/>
      <c r="NHH12" s="743"/>
      <c r="NHI12" s="743"/>
      <c r="NHJ12" s="743"/>
      <c r="NHK12" s="743"/>
      <c r="NHL12" s="743"/>
      <c r="NHM12" s="743"/>
      <c r="NHN12" s="743"/>
      <c r="NHO12" s="743"/>
      <c r="NHP12" s="743"/>
      <c r="NHQ12" s="743"/>
      <c r="NHR12" s="743"/>
      <c r="NHS12" s="743"/>
      <c r="NHT12" s="743"/>
      <c r="NHU12" s="743"/>
      <c r="NHV12" s="743"/>
      <c r="NHW12" s="743"/>
      <c r="NHX12" s="743"/>
      <c r="NHY12" s="743"/>
      <c r="NHZ12" s="743"/>
      <c r="NIA12" s="743"/>
      <c r="NIB12" s="743"/>
      <c r="NIC12" s="743"/>
      <c r="NID12" s="743"/>
      <c r="NIE12" s="743"/>
      <c r="NIF12" s="743"/>
      <c r="NIG12" s="743"/>
      <c r="NIH12" s="743"/>
      <c r="NII12" s="743"/>
      <c r="NIJ12" s="743"/>
      <c r="NIK12" s="743"/>
      <c r="NIL12" s="743"/>
      <c r="NIM12" s="743"/>
      <c r="NIN12" s="743"/>
      <c r="NIO12" s="743"/>
      <c r="NIP12" s="743"/>
      <c r="NIQ12" s="743"/>
      <c r="NIR12" s="743"/>
      <c r="NIS12" s="743"/>
      <c r="NIT12" s="743"/>
      <c r="NIU12" s="743"/>
      <c r="NIV12" s="743"/>
      <c r="NIW12" s="743"/>
      <c r="NIX12" s="743"/>
      <c r="NIY12" s="743"/>
      <c r="NIZ12" s="743"/>
      <c r="NJA12" s="743"/>
      <c r="NJB12" s="743"/>
      <c r="NJC12" s="743"/>
      <c r="NJD12" s="743"/>
      <c r="NJE12" s="743"/>
      <c r="NJF12" s="743"/>
      <c r="NJG12" s="743"/>
      <c r="NJH12" s="743"/>
      <c r="NJI12" s="743"/>
      <c r="NJJ12" s="743"/>
      <c r="NJK12" s="743"/>
      <c r="NJL12" s="743"/>
      <c r="NJM12" s="743"/>
      <c r="NJN12" s="743"/>
      <c r="NJO12" s="743"/>
      <c r="NJP12" s="743"/>
      <c r="NJQ12" s="743"/>
      <c r="NJR12" s="743"/>
      <c r="NJS12" s="743"/>
      <c r="NJT12" s="743"/>
      <c r="NJU12" s="743"/>
      <c r="NJV12" s="743"/>
      <c r="NJW12" s="743"/>
      <c r="NJX12" s="743"/>
      <c r="NJY12" s="743"/>
      <c r="NJZ12" s="743"/>
      <c r="NKA12" s="743"/>
      <c r="NKB12" s="743"/>
      <c r="NKC12" s="743"/>
      <c r="NKD12" s="743"/>
      <c r="NKE12" s="743"/>
      <c r="NKF12" s="743"/>
      <c r="NKG12" s="743"/>
      <c r="NKH12" s="743"/>
      <c r="NKI12" s="743"/>
      <c r="NKJ12" s="743"/>
      <c r="NKK12" s="743"/>
      <c r="NKL12" s="743"/>
      <c r="NKM12" s="743"/>
      <c r="NKN12" s="743"/>
      <c r="NKO12" s="743"/>
      <c r="NKP12" s="743"/>
      <c r="NKQ12" s="743"/>
      <c r="NKR12" s="743"/>
      <c r="NKS12" s="743"/>
      <c r="NKT12" s="743"/>
      <c r="NKU12" s="743"/>
      <c r="NKV12" s="743"/>
      <c r="NKW12" s="743"/>
      <c r="NKX12" s="743"/>
      <c r="NKY12" s="743"/>
      <c r="NKZ12" s="743"/>
      <c r="NLA12" s="743"/>
      <c r="NLB12" s="743"/>
      <c r="NLC12" s="743"/>
      <c r="NLD12" s="743"/>
      <c r="NLE12" s="743"/>
      <c r="NLF12" s="743"/>
      <c r="NLG12" s="743"/>
      <c r="NLH12" s="743"/>
      <c r="NLI12" s="743"/>
      <c r="NLJ12" s="743"/>
      <c r="NLK12" s="743"/>
      <c r="NLL12" s="743"/>
      <c r="NLM12" s="743"/>
      <c r="NLN12" s="743"/>
      <c r="NLO12" s="743"/>
      <c r="NLP12" s="743"/>
      <c r="NLQ12" s="743"/>
      <c r="NLR12" s="743"/>
      <c r="NLS12" s="743"/>
      <c r="NLT12" s="743"/>
      <c r="NLU12" s="743"/>
      <c r="NLV12" s="743"/>
      <c r="NLW12" s="743"/>
      <c r="NLX12" s="743"/>
      <c r="NLY12" s="743"/>
      <c r="NLZ12" s="743"/>
      <c r="NMA12" s="743"/>
      <c r="NMB12" s="743"/>
      <c r="NMC12" s="743"/>
      <c r="NMD12" s="743"/>
      <c r="NME12" s="743"/>
      <c r="NMF12" s="743"/>
      <c r="NMG12" s="743"/>
      <c r="NMH12" s="743"/>
      <c r="NMI12" s="743"/>
      <c r="NMJ12" s="743"/>
      <c r="NMK12" s="743"/>
      <c r="NML12" s="743"/>
      <c r="NMM12" s="743"/>
      <c r="NMN12" s="743"/>
      <c r="NMO12" s="743"/>
      <c r="NMP12" s="743"/>
      <c r="NMQ12" s="743"/>
      <c r="NMR12" s="743"/>
      <c r="NMS12" s="743"/>
      <c r="NMT12" s="743"/>
      <c r="NMU12" s="743"/>
      <c r="NMV12" s="743"/>
      <c r="NMW12" s="743"/>
      <c r="NMX12" s="743"/>
      <c r="NMY12" s="743"/>
      <c r="NMZ12" s="743"/>
      <c r="NNA12" s="743"/>
      <c r="NNB12" s="743"/>
      <c r="NNC12" s="743"/>
      <c r="NND12" s="743"/>
      <c r="NNE12" s="743"/>
      <c r="NNF12" s="743"/>
      <c r="NNG12" s="743"/>
      <c r="NNH12" s="743"/>
      <c r="NNI12" s="743"/>
      <c r="NNJ12" s="743"/>
      <c r="NNK12" s="743"/>
      <c r="NNL12" s="743"/>
      <c r="NNM12" s="743"/>
      <c r="NNN12" s="743"/>
      <c r="NNO12" s="743"/>
      <c r="NNP12" s="743"/>
      <c r="NNQ12" s="743"/>
      <c r="NNR12" s="743"/>
      <c r="NNS12" s="743"/>
      <c r="NNT12" s="743"/>
      <c r="NNU12" s="743"/>
      <c r="NNV12" s="743"/>
      <c r="NNW12" s="743"/>
      <c r="NNX12" s="743"/>
      <c r="NNY12" s="743"/>
      <c r="NNZ12" s="743"/>
      <c r="NOA12" s="743"/>
      <c r="NOB12" s="743"/>
      <c r="NOC12" s="743"/>
      <c r="NOD12" s="743"/>
      <c r="NOE12" s="743"/>
      <c r="NOF12" s="743"/>
      <c r="NOG12" s="743"/>
      <c r="NOH12" s="743"/>
      <c r="NOI12" s="743"/>
      <c r="NOJ12" s="743"/>
      <c r="NOK12" s="743"/>
      <c r="NOL12" s="743"/>
      <c r="NOM12" s="743"/>
      <c r="NON12" s="743"/>
      <c r="NOO12" s="743"/>
      <c r="NOP12" s="743"/>
      <c r="NOQ12" s="743"/>
      <c r="NOR12" s="743"/>
      <c r="NOS12" s="743"/>
      <c r="NOT12" s="743"/>
      <c r="NOU12" s="743"/>
      <c r="NOV12" s="743"/>
      <c r="NOW12" s="743"/>
      <c r="NOX12" s="743"/>
      <c r="NOY12" s="743"/>
      <c r="NOZ12" s="743"/>
      <c r="NPA12" s="743"/>
      <c r="NPB12" s="743"/>
      <c r="NPC12" s="743"/>
      <c r="NPD12" s="743"/>
      <c r="NPE12" s="743"/>
      <c r="NPF12" s="743"/>
      <c r="NPG12" s="743"/>
      <c r="NPH12" s="743"/>
      <c r="NPI12" s="743"/>
      <c r="NPJ12" s="743"/>
      <c r="NPK12" s="743"/>
      <c r="NPL12" s="743"/>
      <c r="NPM12" s="743"/>
      <c r="NPN12" s="743"/>
      <c r="NPO12" s="743"/>
      <c r="NPP12" s="743"/>
      <c r="NPQ12" s="743"/>
      <c r="NPR12" s="743"/>
      <c r="NPS12" s="743"/>
      <c r="NPT12" s="743"/>
      <c r="NPU12" s="743"/>
      <c r="NPV12" s="743"/>
      <c r="NPW12" s="743"/>
      <c r="NPX12" s="743"/>
      <c r="NPY12" s="743"/>
      <c r="NPZ12" s="743"/>
      <c r="NQA12" s="743"/>
      <c r="NQB12" s="743"/>
      <c r="NQC12" s="743"/>
      <c r="NQD12" s="743"/>
      <c r="NQE12" s="743"/>
      <c r="NQF12" s="743"/>
      <c r="NQG12" s="743"/>
      <c r="NQH12" s="743"/>
      <c r="NQI12" s="743"/>
      <c r="NQJ12" s="743"/>
      <c r="NQK12" s="743"/>
      <c r="NQL12" s="743"/>
      <c r="NQM12" s="743"/>
      <c r="NQN12" s="743"/>
      <c r="NQO12" s="743"/>
      <c r="NQP12" s="743"/>
      <c r="NQQ12" s="743"/>
      <c r="NQR12" s="743"/>
      <c r="NQS12" s="743"/>
      <c r="NQT12" s="743"/>
      <c r="NQU12" s="743"/>
      <c r="NQV12" s="743"/>
      <c r="NQW12" s="743"/>
      <c r="NQX12" s="743"/>
      <c r="NQY12" s="743"/>
      <c r="NQZ12" s="743"/>
      <c r="NRA12" s="743"/>
      <c r="NRB12" s="743"/>
      <c r="NRC12" s="743"/>
      <c r="NRD12" s="743"/>
      <c r="NRE12" s="743"/>
      <c r="NRF12" s="743"/>
      <c r="NRG12" s="743"/>
      <c r="NRH12" s="743"/>
      <c r="NRI12" s="743"/>
      <c r="NRJ12" s="743"/>
      <c r="NRK12" s="743"/>
      <c r="NRL12" s="743"/>
      <c r="NRM12" s="743"/>
      <c r="NRN12" s="743"/>
      <c r="NRO12" s="743"/>
      <c r="NRP12" s="743"/>
      <c r="NRQ12" s="743"/>
      <c r="NRR12" s="743"/>
      <c r="NRS12" s="743"/>
      <c r="NRT12" s="743"/>
      <c r="NRU12" s="743"/>
      <c r="NRV12" s="743"/>
      <c r="NRW12" s="743"/>
      <c r="NRX12" s="743"/>
      <c r="NRY12" s="743"/>
      <c r="NRZ12" s="743"/>
      <c r="NSA12" s="743"/>
      <c r="NSB12" s="743"/>
      <c r="NSC12" s="743"/>
      <c r="NSD12" s="743"/>
      <c r="NSE12" s="743"/>
      <c r="NSF12" s="743"/>
      <c r="NSG12" s="743"/>
      <c r="NSH12" s="743"/>
      <c r="NSI12" s="743"/>
      <c r="NSJ12" s="743"/>
      <c r="NSK12" s="743"/>
      <c r="NSL12" s="743"/>
      <c r="NSM12" s="743"/>
      <c r="NSN12" s="743"/>
      <c r="NSO12" s="743"/>
      <c r="NSP12" s="743"/>
      <c r="NSQ12" s="743"/>
      <c r="NSR12" s="743"/>
      <c r="NSS12" s="743"/>
      <c r="NST12" s="743"/>
      <c r="NSU12" s="743"/>
      <c r="NSV12" s="743"/>
      <c r="NSW12" s="743"/>
      <c r="NSX12" s="743"/>
      <c r="NSY12" s="743"/>
      <c r="NSZ12" s="743"/>
      <c r="NTA12" s="743"/>
      <c r="NTB12" s="743"/>
      <c r="NTC12" s="743"/>
      <c r="NTD12" s="743"/>
      <c r="NTE12" s="743"/>
      <c r="NTF12" s="743"/>
      <c r="NTG12" s="743"/>
      <c r="NTH12" s="743"/>
      <c r="NTI12" s="743"/>
      <c r="NTJ12" s="743"/>
      <c r="NTK12" s="743"/>
      <c r="NTL12" s="743"/>
      <c r="NTM12" s="743"/>
      <c r="NTN12" s="743"/>
      <c r="NTO12" s="743"/>
      <c r="NTP12" s="743"/>
      <c r="NTQ12" s="743"/>
      <c r="NTR12" s="743"/>
      <c r="NTS12" s="743"/>
      <c r="NTT12" s="743"/>
      <c r="NTU12" s="743"/>
      <c r="NTV12" s="743"/>
      <c r="NTW12" s="743"/>
      <c r="NTX12" s="743"/>
      <c r="NTY12" s="743"/>
      <c r="NTZ12" s="743"/>
      <c r="NUA12" s="743"/>
      <c r="NUB12" s="743"/>
      <c r="NUC12" s="743"/>
      <c r="NUD12" s="743"/>
      <c r="NUE12" s="743"/>
      <c r="NUF12" s="743"/>
      <c r="NUG12" s="743"/>
      <c r="NUH12" s="743"/>
      <c r="NUI12" s="743"/>
      <c r="NUJ12" s="743"/>
      <c r="NUK12" s="743"/>
      <c r="NUL12" s="743"/>
      <c r="NUM12" s="743"/>
      <c r="NUN12" s="743"/>
      <c r="NUO12" s="743"/>
      <c r="NUP12" s="743"/>
      <c r="NUQ12" s="743"/>
      <c r="NUR12" s="743"/>
      <c r="NUS12" s="743"/>
      <c r="NUT12" s="743"/>
      <c r="NUU12" s="743"/>
      <c r="NUV12" s="743"/>
      <c r="NUW12" s="743"/>
      <c r="NUX12" s="743"/>
      <c r="NUY12" s="743"/>
      <c r="NUZ12" s="743"/>
      <c r="NVA12" s="743"/>
      <c r="NVB12" s="743"/>
      <c r="NVC12" s="743"/>
      <c r="NVD12" s="743"/>
      <c r="NVE12" s="743"/>
      <c r="NVF12" s="743"/>
      <c r="NVG12" s="743"/>
      <c r="NVH12" s="743"/>
      <c r="NVI12" s="743"/>
      <c r="NVJ12" s="743"/>
      <c r="NVK12" s="743"/>
      <c r="NVL12" s="743"/>
      <c r="NVM12" s="743"/>
      <c r="NVN12" s="743"/>
      <c r="NVO12" s="743"/>
      <c r="NVP12" s="743"/>
      <c r="NVQ12" s="743"/>
      <c r="NVR12" s="743"/>
      <c r="NVS12" s="743"/>
      <c r="NVT12" s="743"/>
      <c r="NVU12" s="743"/>
      <c r="NVV12" s="743"/>
      <c r="NVW12" s="743"/>
      <c r="NVX12" s="743"/>
      <c r="NVY12" s="743"/>
      <c r="NVZ12" s="743"/>
      <c r="NWA12" s="743"/>
      <c r="NWB12" s="743"/>
      <c r="NWC12" s="743"/>
      <c r="NWD12" s="743"/>
      <c r="NWE12" s="743"/>
      <c r="NWF12" s="743"/>
      <c r="NWG12" s="743"/>
      <c r="NWH12" s="743"/>
      <c r="NWI12" s="743"/>
      <c r="NWJ12" s="743"/>
      <c r="NWK12" s="743"/>
      <c r="NWL12" s="743"/>
      <c r="NWM12" s="743"/>
      <c r="NWN12" s="743"/>
      <c r="NWO12" s="743"/>
      <c r="NWP12" s="743"/>
      <c r="NWQ12" s="743"/>
      <c r="NWR12" s="743"/>
      <c r="NWS12" s="743"/>
      <c r="NWT12" s="743"/>
      <c r="NWU12" s="743"/>
      <c r="NWV12" s="743"/>
      <c r="NWW12" s="743"/>
      <c r="NWX12" s="743"/>
      <c r="NWY12" s="743"/>
      <c r="NWZ12" s="743"/>
      <c r="NXA12" s="743"/>
      <c r="NXB12" s="743"/>
      <c r="NXC12" s="743"/>
      <c r="NXD12" s="743"/>
      <c r="NXE12" s="743"/>
      <c r="NXF12" s="743"/>
      <c r="NXG12" s="743"/>
      <c r="NXH12" s="743"/>
      <c r="NXI12" s="743"/>
      <c r="NXJ12" s="743"/>
      <c r="NXK12" s="743"/>
      <c r="NXL12" s="743"/>
      <c r="NXM12" s="743"/>
      <c r="NXN12" s="743"/>
      <c r="NXO12" s="743"/>
      <c r="NXP12" s="743"/>
      <c r="NXQ12" s="743"/>
      <c r="NXR12" s="743"/>
      <c r="NXS12" s="743"/>
      <c r="NXT12" s="743"/>
      <c r="NXU12" s="743"/>
      <c r="NXV12" s="743"/>
      <c r="NXW12" s="743"/>
      <c r="NXX12" s="743"/>
      <c r="NXY12" s="743"/>
      <c r="NXZ12" s="743"/>
      <c r="NYA12" s="743"/>
      <c r="NYB12" s="743"/>
      <c r="NYC12" s="743"/>
      <c r="NYD12" s="743"/>
      <c r="NYE12" s="743"/>
      <c r="NYF12" s="743"/>
      <c r="NYG12" s="743"/>
      <c r="NYH12" s="743"/>
      <c r="NYI12" s="743"/>
      <c r="NYJ12" s="743"/>
      <c r="NYK12" s="743"/>
      <c r="NYL12" s="743"/>
      <c r="NYM12" s="743"/>
      <c r="NYN12" s="743"/>
      <c r="NYO12" s="743"/>
      <c r="NYP12" s="743"/>
      <c r="NYQ12" s="743"/>
      <c r="NYR12" s="743"/>
      <c r="NYS12" s="743"/>
      <c r="NYT12" s="743"/>
      <c r="NYU12" s="743"/>
      <c r="NYV12" s="743"/>
      <c r="NYW12" s="743"/>
      <c r="NYX12" s="743"/>
      <c r="NYY12" s="743"/>
      <c r="NYZ12" s="743"/>
      <c r="NZA12" s="743"/>
      <c r="NZB12" s="743"/>
      <c r="NZC12" s="743"/>
      <c r="NZD12" s="743"/>
      <c r="NZE12" s="743"/>
      <c r="NZF12" s="743"/>
      <c r="NZG12" s="743"/>
      <c r="NZH12" s="743"/>
      <c r="NZI12" s="743"/>
      <c r="NZJ12" s="743"/>
      <c r="NZK12" s="743"/>
      <c r="NZL12" s="743"/>
      <c r="NZM12" s="743"/>
      <c r="NZN12" s="743"/>
      <c r="NZO12" s="743"/>
      <c r="NZP12" s="743"/>
      <c r="NZQ12" s="743"/>
      <c r="NZR12" s="743"/>
      <c r="NZS12" s="743"/>
      <c r="NZT12" s="743"/>
      <c r="NZU12" s="743"/>
      <c r="NZV12" s="743"/>
      <c r="NZW12" s="743"/>
      <c r="NZX12" s="743"/>
      <c r="NZY12" s="743"/>
      <c r="NZZ12" s="743"/>
      <c r="OAA12" s="743"/>
      <c r="OAB12" s="743"/>
      <c r="OAC12" s="743"/>
      <c r="OAD12" s="743"/>
      <c r="OAE12" s="743"/>
      <c r="OAF12" s="743"/>
      <c r="OAG12" s="743"/>
      <c r="OAH12" s="743"/>
      <c r="OAI12" s="743"/>
      <c r="OAJ12" s="743"/>
      <c r="OAK12" s="743"/>
      <c r="OAL12" s="743"/>
      <c r="OAM12" s="743"/>
      <c r="OAN12" s="743"/>
      <c r="OAO12" s="743"/>
      <c r="OAP12" s="743"/>
      <c r="OAQ12" s="743"/>
      <c r="OAR12" s="743"/>
      <c r="OAS12" s="743"/>
      <c r="OAT12" s="743"/>
      <c r="OAU12" s="743"/>
      <c r="OAV12" s="743"/>
      <c r="OAW12" s="743"/>
      <c r="OAX12" s="743"/>
      <c r="OAY12" s="743"/>
      <c r="OAZ12" s="743"/>
      <c r="OBA12" s="743"/>
      <c r="OBB12" s="743"/>
      <c r="OBC12" s="743"/>
      <c r="OBD12" s="743"/>
      <c r="OBE12" s="743"/>
      <c r="OBF12" s="743"/>
      <c r="OBG12" s="743"/>
      <c r="OBH12" s="743"/>
      <c r="OBI12" s="743"/>
      <c r="OBJ12" s="743"/>
      <c r="OBK12" s="743"/>
      <c r="OBL12" s="743"/>
      <c r="OBM12" s="743"/>
      <c r="OBN12" s="743"/>
      <c r="OBO12" s="743"/>
      <c r="OBP12" s="743"/>
      <c r="OBQ12" s="743"/>
      <c r="OBR12" s="743"/>
      <c r="OBS12" s="743"/>
      <c r="OBT12" s="743"/>
      <c r="OBU12" s="743"/>
      <c r="OBV12" s="743"/>
      <c r="OBW12" s="743"/>
      <c r="OBX12" s="743"/>
      <c r="OBY12" s="743"/>
      <c r="OBZ12" s="743"/>
      <c r="OCA12" s="743"/>
      <c r="OCB12" s="743"/>
      <c r="OCC12" s="743"/>
      <c r="OCD12" s="743"/>
      <c r="OCE12" s="743"/>
      <c r="OCF12" s="743"/>
      <c r="OCG12" s="743"/>
      <c r="OCH12" s="743"/>
      <c r="OCI12" s="743"/>
      <c r="OCJ12" s="743"/>
      <c r="OCK12" s="743"/>
      <c r="OCL12" s="743"/>
      <c r="OCM12" s="743"/>
      <c r="OCN12" s="743"/>
      <c r="OCO12" s="743"/>
      <c r="OCP12" s="743"/>
      <c r="OCQ12" s="743"/>
      <c r="OCR12" s="743"/>
      <c r="OCS12" s="743"/>
      <c r="OCT12" s="743"/>
      <c r="OCU12" s="743"/>
      <c r="OCV12" s="743"/>
      <c r="OCW12" s="743"/>
      <c r="OCX12" s="743"/>
      <c r="OCY12" s="743"/>
      <c r="OCZ12" s="743"/>
      <c r="ODA12" s="743"/>
      <c r="ODB12" s="743"/>
      <c r="ODC12" s="743"/>
      <c r="ODD12" s="743"/>
      <c r="ODE12" s="743"/>
      <c r="ODF12" s="743"/>
      <c r="ODG12" s="743"/>
      <c r="ODH12" s="743"/>
      <c r="ODI12" s="743"/>
      <c r="ODJ12" s="743"/>
      <c r="ODK12" s="743"/>
      <c r="ODL12" s="743"/>
      <c r="ODM12" s="743"/>
      <c r="ODN12" s="743"/>
      <c r="ODO12" s="743"/>
      <c r="ODP12" s="743"/>
      <c r="ODQ12" s="743"/>
      <c r="ODR12" s="743"/>
      <c r="ODS12" s="743"/>
      <c r="ODT12" s="743"/>
      <c r="ODU12" s="743"/>
      <c r="ODV12" s="743"/>
      <c r="ODW12" s="743"/>
      <c r="ODX12" s="743"/>
      <c r="ODY12" s="743"/>
      <c r="ODZ12" s="743"/>
      <c r="OEA12" s="743"/>
      <c r="OEB12" s="743"/>
      <c r="OEC12" s="743"/>
      <c r="OED12" s="743"/>
      <c r="OEE12" s="743"/>
      <c r="OEF12" s="743"/>
      <c r="OEG12" s="743"/>
      <c r="OEH12" s="743"/>
      <c r="OEI12" s="743"/>
      <c r="OEJ12" s="743"/>
      <c r="OEK12" s="743"/>
      <c r="OEL12" s="743"/>
      <c r="OEM12" s="743"/>
      <c r="OEN12" s="743"/>
      <c r="OEO12" s="743"/>
      <c r="OEP12" s="743"/>
      <c r="OEQ12" s="743"/>
      <c r="OER12" s="743"/>
      <c r="OES12" s="743"/>
      <c r="OET12" s="743"/>
      <c r="OEU12" s="743"/>
      <c r="OEV12" s="743"/>
      <c r="OEW12" s="743"/>
      <c r="OEX12" s="743"/>
      <c r="OEY12" s="743"/>
      <c r="OEZ12" s="743"/>
      <c r="OFA12" s="743"/>
      <c r="OFB12" s="743"/>
      <c r="OFC12" s="743"/>
      <c r="OFD12" s="743"/>
      <c r="OFE12" s="743"/>
      <c r="OFF12" s="743"/>
      <c r="OFG12" s="743"/>
      <c r="OFH12" s="743"/>
      <c r="OFI12" s="743"/>
      <c r="OFJ12" s="743"/>
      <c r="OFK12" s="743"/>
      <c r="OFL12" s="743"/>
      <c r="OFM12" s="743"/>
      <c r="OFN12" s="743"/>
      <c r="OFO12" s="743"/>
      <c r="OFP12" s="743"/>
      <c r="OFQ12" s="743"/>
      <c r="OFR12" s="743"/>
      <c r="OFS12" s="743"/>
      <c r="OFT12" s="743"/>
      <c r="OFU12" s="743"/>
      <c r="OFV12" s="743"/>
      <c r="OFW12" s="743"/>
      <c r="OFX12" s="743"/>
      <c r="OFY12" s="743"/>
      <c r="OFZ12" s="743"/>
      <c r="OGA12" s="743"/>
      <c r="OGB12" s="743"/>
      <c r="OGC12" s="743"/>
      <c r="OGD12" s="743"/>
      <c r="OGE12" s="743"/>
      <c r="OGF12" s="743"/>
      <c r="OGG12" s="743"/>
      <c r="OGH12" s="743"/>
      <c r="OGI12" s="743"/>
      <c r="OGJ12" s="743"/>
      <c r="OGK12" s="743"/>
      <c r="OGL12" s="743"/>
      <c r="OGM12" s="743"/>
      <c r="OGN12" s="743"/>
      <c r="OGO12" s="743"/>
      <c r="OGP12" s="743"/>
      <c r="OGQ12" s="743"/>
      <c r="OGR12" s="743"/>
      <c r="OGS12" s="743"/>
      <c r="OGT12" s="743"/>
      <c r="OGU12" s="743"/>
      <c r="OGV12" s="743"/>
      <c r="OGW12" s="743"/>
      <c r="OGX12" s="743"/>
      <c r="OGY12" s="743"/>
      <c r="OGZ12" s="743"/>
      <c r="OHA12" s="743"/>
      <c r="OHB12" s="743"/>
      <c r="OHC12" s="743"/>
      <c r="OHD12" s="743"/>
      <c r="OHE12" s="743"/>
      <c r="OHF12" s="743"/>
      <c r="OHG12" s="743"/>
      <c r="OHH12" s="743"/>
      <c r="OHI12" s="743"/>
      <c r="OHJ12" s="743"/>
      <c r="OHK12" s="743"/>
      <c r="OHL12" s="743"/>
      <c r="OHM12" s="743"/>
      <c r="OHN12" s="743"/>
      <c r="OHO12" s="743"/>
      <c r="OHP12" s="743"/>
      <c r="OHQ12" s="743"/>
      <c r="OHR12" s="743"/>
      <c r="OHS12" s="743"/>
      <c r="OHT12" s="743"/>
      <c r="OHU12" s="743"/>
      <c r="OHV12" s="743"/>
      <c r="OHW12" s="743"/>
      <c r="OHX12" s="743"/>
      <c r="OHY12" s="743"/>
      <c r="OHZ12" s="743"/>
      <c r="OIA12" s="743"/>
      <c r="OIB12" s="743"/>
      <c r="OIC12" s="743"/>
      <c r="OID12" s="743"/>
      <c r="OIE12" s="743"/>
      <c r="OIF12" s="743"/>
      <c r="OIG12" s="743"/>
      <c r="OIH12" s="743"/>
      <c r="OII12" s="743"/>
      <c r="OIJ12" s="743"/>
      <c r="OIK12" s="743"/>
      <c r="OIL12" s="743"/>
      <c r="OIM12" s="743"/>
      <c r="OIN12" s="743"/>
      <c r="OIO12" s="743"/>
      <c r="OIP12" s="743"/>
      <c r="OIQ12" s="743"/>
      <c r="OIR12" s="743"/>
      <c r="OIS12" s="743"/>
      <c r="OIT12" s="743"/>
      <c r="OIU12" s="743"/>
      <c r="OIV12" s="743"/>
      <c r="OIW12" s="743"/>
      <c r="OIX12" s="743"/>
      <c r="OIY12" s="743"/>
      <c r="OIZ12" s="743"/>
      <c r="OJA12" s="743"/>
      <c r="OJB12" s="743"/>
      <c r="OJC12" s="743"/>
      <c r="OJD12" s="743"/>
      <c r="OJE12" s="743"/>
      <c r="OJF12" s="743"/>
      <c r="OJG12" s="743"/>
      <c r="OJH12" s="743"/>
      <c r="OJI12" s="743"/>
      <c r="OJJ12" s="743"/>
      <c r="OJK12" s="743"/>
      <c r="OJL12" s="743"/>
      <c r="OJM12" s="743"/>
      <c r="OJN12" s="743"/>
      <c r="OJO12" s="743"/>
      <c r="OJP12" s="743"/>
      <c r="OJQ12" s="743"/>
      <c r="OJR12" s="743"/>
      <c r="OJS12" s="743"/>
      <c r="OJT12" s="743"/>
      <c r="OJU12" s="743"/>
      <c r="OJV12" s="743"/>
      <c r="OJW12" s="743"/>
      <c r="OJX12" s="743"/>
      <c r="OJY12" s="743"/>
      <c r="OJZ12" s="743"/>
      <c r="OKA12" s="743"/>
      <c r="OKB12" s="743"/>
      <c r="OKC12" s="743"/>
      <c r="OKD12" s="743"/>
      <c r="OKE12" s="743"/>
      <c r="OKF12" s="743"/>
      <c r="OKG12" s="743"/>
      <c r="OKH12" s="743"/>
      <c r="OKI12" s="743"/>
      <c r="OKJ12" s="743"/>
      <c r="OKK12" s="743"/>
      <c r="OKL12" s="743"/>
      <c r="OKM12" s="743"/>
      <c r="OKN12" s="743"/>
      <c r="OKO12" s="743"/>
      <c r="OKP12" s="743"/>
      <c r="OKQ12" s="743"/>
      <c r="OKR12" s="743"/>
      <c r="OKS12" s="743"/>
      <c r="OKT12" s="743"/>
      <c r="OKU12" s="743"/>
      <c r="OKV12" s="743"/>
      <c r="OKW12" s="743"/>
      <c r="OKX12" s="743"/>
      <c r="OKY12" s="743"/>
      <c r="OKZ12" s="743"/>
      <c r="OLA12" s="743"/>
      <c r="OLB12" s="743"/>
      <c r="OLC12" s="743"/>
      <c r="OLD12" s="743"/>
      <c r="OLE12" s="743"/>
      <c r="OLF12" s="743"/>
      <c r="OLG12" s="743"/>
      <c r="OLH12" s="743"/>
      <c r="OLI12" s="743"/>
      <c r="OLJ12" s="743"/>
      <c r="OLK12" s="743"/>
      <c r="OLL12" s="743"/>
      <c r="OLM12" s="743"/>
      <c r="OLN12" s="743"/>
      <c r="OLO12" s="743"/>
      <c r="OLP12" s="743"/>
      <c r="OLQ12" s="743"/>
      <c r="OLR12" s="743"/>
      <c r="OLS12" s="743"/>
      <c r="OLT12" s="743"/>
      <c r="OLU12" s="743"/>
      <c r="OLV12" s="743"/>
      <c r="OLW12" s="743"/>
      <c r="OLX12" s="743"/>
      <c r="OLY12" s="743"/>
      <c r="OLZ12" s="743"/>
      <c r="OMA12" s="743"/>
      <c r="OMB12" s="743"/>
      <c r="OMC12" s="743"/>
      <c r="OMD12" s="743"/>
      <c r="OME12" s="743"/>
      <c r="OMF12" s="743"/>
      <c r="OMG12" s="743"/>
      <c r="OMH12" s="743"/>
      <c r="OMI12" s="743"/>
      <c r="OMJ12" s="743"/>
      <c r="OMK12" s="743"/>
      <c r="OML12" s="743"/>
      <c r="OMM12" s="743"/>
      <c r="OMN12" s="743"/>
      <c r="OMO12" s="743"/>
      <c r="OMP12" s="743"/>
      <c r="OMQ12" s="743"/>
      <c r="OMR12" s="743"/>
      <c r="OMS12" s="743"/>
      <c r="OMT12" s="743"/>
      <c r="OMU12" s="743"/>
      <c r="OMV12" s="743"/>
      <c r="OMW12" s="743"/>
      <c r="OMX12" s="743"/>
      <c r="OMY12" s="743"/>
      <c r="OMZ12" s="743"/>
      <c r="ONA12" s="743"/>
      <c r="ONB12" s="743"/>
      <c r="ONC12" s="743"/>
      <c r="OND12" s="743"/>
      <c r="ONE12" s="743"/>
      <c r="ONF12" s="743"/>
      <c r="ONG12" s="743"/>
      <c r="ONH12" s="743"/>
      <c r="ONI12" s="743"/>
      <c r="ONJ12" s="743"/>
      <c r="ONK12" s="743"/>
      <c r="ONL12" s="743"/>
      <c r="ONM12" s="743"/>
      <c r="ONN12" s="743"/>
      <c r="ONO12" s="743"/>
      <c r="ONP12" s="743"/>
      <c r="ONQ12" s="743"/>
      <c r="ONR12" s="743"/>
      <c r="ONS12" s="743"/>
      <c r="ONT12" s="743"/>
      <c r="ONU12" s="743"/>
      <c r="ONV12" s="743"/>
      <c r="ONW12" s="743"/>
      <c r="ONX12" s="743"/>
      <c r="ONY12" s="743"/>
      <c r="ONZ12" s="743"/>
      <c r="OOA12" s="743"/>
      <c r="OOB12" s="743"/>
      <c r="OOC12" s="743"/>
      <c r="OOD12" s="743"/>
      <c r="OOE12" s="743"/>
      <c r="OOF12" s="743"/>
      <c r="OOG12" s="743"/>
      <c r="OOH12" s="743"/>
      <c r="OOI12" s="743"/>
      <c r="OOJ12" s="743"/>
      <c r="OOK12" s="743"/>
      <c r="OOL12" s="743"/>
      <c r="OOM12" s="743"/>
      <c r="OON12" s="743"/>
      <c r="OOO12" s="743"/>
      <c r="OOP12" s="743"/>
      <c r="OOQ12" s="743"/>
      <c r="OOR12" s="743"/>
      <c r="OOS12" s="743"/>
      <c r="OOT12" s="743"/>
      <c r="OOU12" s="743"/>
      <c r="OOV12" s="743"/>
      <c r="OOW12" s="743"/>
      <c r="OOX12" s="743"/>
      <c r="OOY12" s="743"/>
      <c r="OOZ12" s="743"/>
      <c r="OPA12" s="743"/>
      <c r="OPB12" s="743"/>
      <c r="OPC12" s="743"/>
      <c r="OPD12" s="743"/>
      <c r="OPE12" s="743"/>
      <c r="OPF12" s="743"/>
      <c r="OPG12" s="743"/>
      <c r="OPH12" s="743"/>
      <c r="OPI12" s="743"/>
      <c r="OPJ12" s="743"/>
      <c r="OPK12" s="743"/>
      <c r="OPL12" s="743"/>
      <c r="OPM12" s="743"/>
      <c r="OPN12" s="743"/>
      <c r="OPO12" s="743"/>
      <c r="OPP12" s="743"/>
      <c r="OPQ12" s="743"/>
      <c r="OPR12" s="743"/>
      <c r="OPS12" s="743"/>
      <c r="OPT12" s="743"/>
      <c r="OPU12" s="743"/>
      <c r="OPV12" s="743"/>
      <c r="OPW12" s="743"/>
      <c r="OPX12" s="743"/>
      <c r="OPY12" s="743"/>
      <c r="OPZ12" s="743"/>
      <c r="OQA12" s="743"/>
      <c r="OQB12" s="743"/>
      <c r="OQC12" s="743"/>
      <c r="OQD12" s="743"/>
      <c r="OQE12" s="743"/>
      <c r="OQF12" s="743"/>
      <c r="OQG12" s="743"/>
      <c r="OQH12" s="743"/>
      <c r="OQI12" s="743"/>
      <c r="OQJ12" s="743"/>
      <c r="OQK12" s="743"/>
      <c r="OQL12" s="743"/>
      <c r="OQM12" s="743"/>
      <c r="OQN12" s="743"/>
      <c r="OQO12" s="743"/>
      <c r="OQP12" s="743"/>
      <c r="OQQ12" s="743"/>
      <c r="OQR12" s="743"/>
      <c r="OQS12" s="743"/>
      <c r="OQT12" s="743"/>
      <c r="OQU12" s="743"/>
      <c r="OQV12" s="743"/>
      <c r="OQW12" s="743"/>
      <c r="OQX12" s="743"/>
      <c r="OQY12" s="743"/>
      <c r="OQZ12" s="743"/>
      <c r="ORA12" s="743"/>
      <c r="ORB12" s="743"/>
      <c r="ORC12" s="743"/>
      <c r="ORD12" s="743"/>
      <c r="ORE12" s="743"/>
      <c r="ORF12" s="743"/>
      <c r="ORG12" s="743"/>
      <c r="ORH12" s="743"/>
      <c r="ORI12" s="743"/>
      <c r="ORJ12" s="743"/>
      <c r="ORK12" s="743"/>
      <c r="ORL12" s="743"/>
      <c r="ORM12" s="743"/>
      <c r="ORN12" s="743"/>
      <c r="ORO12" s="743"/>
      <c r="ORP12" s="743"/>
      <c r="ORQ12" s="743"/>
      <c r="ORR12" s="743"/>
      <c r="ORS12" s="743"/>
      <c r="ORT12" s="743"/>
      <c r="ORU12" s="743"/>
      <c r="ORV12" s="743"/>
      <c r="ORW12" s="743"/>
      <c r="ORX12" s="743"/>
      <c r="ORY12" s="743"/>
      <c r="ORZ12" s="743"/>
      <c r="OSA12" s="743"/>
      <c r="OSB12" s="743"/>
      <c r="OSC12" s="743"/>
      <c r="OSD12" s="743"/>
      <c r="OSE12" s="743"/>
      <c r="OSF12" s="743"/>
      <c r="OSG12" s="743"/>
      <c r="OSH12" s="743"/>
      <c r="OSI12" s="743"/>
      <c r="OSJ12" s="743"/>
      <c r="OSK12" s="743"/>
      <c r="OSL12" s="743"/>
      <c r="OSM12" s="743"/>
      <c r="OSN12" s="743"/>
      <c r="OSO12" s="743"/>
      <c r="OSP12" s="743"/>
      <c r="OSQ12" s="743"/>
      <c r="OSR12" s="743"/>
      <c r="OSS12" s="743"/>
      <c r="OST12" s="743"/>
      <c r="OSU12" s="743"/>
      <c r="OSV12" s="743"/>
      <c r="OSW12" s="743"/>
      <c r="OSX12" s="743"/>
      <c r="OSY12" s="743"/>
      <c r="OSZ12" s="743"/>
      <c r="OTA12" s="743"/>
      <c r="OTB12" s="743"/>
      <c r="OTC12" s="743"/>
      <c r="OTD12" s="743"/>
      <c r="OTE12" s="743"/>
      <c r="OTF12" s="743"/>
      <c r="OTG12" s="743"/>
      <c r="OTH12" s="743"/>
      <c r="OTI12" s="743"/>
      <c r="OTJ12" s="743"/>
      <c r="OTK12" s="743"/>
      <c r="OTL12" s="743"/>
      <c r="OTM12" s="743"/>
      <c r="OTN12" s="743"/>
      <c r="OTO12" s="743"/>
      <c r="OTP12" s="743"/>
      <c r="OTQ12" s="743"/>
      <c r="OTR12" s="743"/>
      <c r="OTS12" s="743"/>
      <c r="OTT12" s="743"/>
      <c r="OTU12" s="743"/>
      <c r="OTV12" s="743"/>
      <c r="OTW12" s="743"/>
      <c r="OTX12" s="743"/>
      <c r="OTY12" s="743"/>
      <c r="OTZ12" s="743"/>
      <c r="OUA12" s="743"/>
      <c r="OUB12" s="743"/>
      <c r="OUC12" s="743"/>
      <c r="OUD12" s="743"/>
      <c r="OUE12" s="743"/>
      <c r="OUF12" s="743"/>
      <c r="OUG12" s="743"/>
      <c r="OUH12" s="743"/>
      <c r="OUI12" s="743"/>
      <c r="OUJ12" s="743"/>
      <c r="OUK12" s="743"/>
      <c r="OUL12" s="743"/>
      <c r="OUM12" s="743"/>
      <c r="OUN12" s="743"/>
      <c r="OUO12" s="743"/>
      <c r="OUP12" s="743"/>
      <c r="OUQ12" s="743"/>
      <c r="OUR12" s="743"/>
      <c r="OUS12" s="743"/>
      <c r="OUT12" s="743"/>
      <c r="OUU12" s="743"/>
      <c r="OUV12" s="743"/>
      <c r="OUW12" s="743"/>
      <c r="OUX12" s="743"/>
      <c r="OUY12" s="743"/>
      <c r="OUZ12" s="743"/>
      <c r="OVA12" s="743"/>
      <c r="OVB12" s="743"/>
      <c r="OVC12" s="743"/>
      <c r="OVD12" s="743"/>
      <c r="OVE12" s="743"/>
      <c r="OVF12" s="743"/>
      <c r="OVG12" s="743"/>
      <c r="OVH12" s="743"/>
      <c r="OVI12" s="743"/>
      <c r="OVJ12" s="743"/>
      <c r="OVK12" s="743"/>
      <c r="OVL12" s="743"/>
      <c r="OVM12" s="743"/>
      <c r="OVN12" s="743"/>
      <c r="OVO12" s="743"/>
      <c r="OVP12" s="743"/>
      <c r="OVQ12" s="743"/>
      <c r="OVR12" s="743"/>
      <c r="OVS12" s="743"/>
      <c r="OVT12" s="743"/>
      <c r="OVU12" s="743"/>
      <c r="OVV12" s="743"/>
      <c r="OVW12" s="743"/>
      <c r="OVX12" s="743"/>
      <c r="OVY12" s="743"/>
      <c r="OVZ12" s="743"/>
      <c r="OWA12" s="743"/>
      <c r="OWB12" s="743"/>
      <c r="OWC12" s="743"/>
      <c r="OWD12" s="743"/>
      <c r="OWE12" s="743"/>
      <c r="OWF12" s="743"/>
      <c r="OWG12" s="743"/>
      <c r="OWH12" s="743"/>
      <c r="OWI12" s="743"/>
      <c r="OWJ12" s="743"/>
      <c r="OWK12" s="743"/>
      <c r="OWL12" s="743"/>
      <c r="OWM12" s="743"/>
      <c r="OWN12" s="743"/>
      <c r="OWO12" s="743"/>
      <c r="OWP12" s="743"/>
      <c r="OWQ12" s="743"/>
      <c r="OWR12" s="743"/>
      <c r="OWS12" s="743"/>
      <c r="OWT12" s="743"/>
      <c r="OWU12" s="743"/>
      <c r="OWV12" s="743"/>
      <c r="OWW12" s="743"/>
      <c r="OWX12" s="743"/>
      <c r="OWY12" s="743"/>
      <c r="OWZ12" s="743"/>
      <c r="OXA12" s="743"/>
      <c r="OXB12" s="743"/>
      <c r="OXC12" s="743"/>
      <c r="OXD12" s="743"/>
      <c r="OXE12" s="743"/>
      <c r="OXF12" s="743"/>
      <c r="OXG12" s="743"/>
      <c r="OXH12" s="743"/>
      <c r="OXI12" s="743"/>
      <c r="OXJ12" s="743"/>
      <c r="OXK12" s="743"/>
      <c r="OXL12" s="743"/>
      <c r="OXM12" s="743"/>
      <c r="OXN12" s="743"/>
      <c r="OXO12" s="743"/>
      <c r="OXP12" s="743"/>
      <c r="OXQ12" s="743"/>
      <c r="OXR12" s="743"/>
      <c r="OXS12" s="743"/>
      <c r="OXT12" s="743"/>
      <c r="OXU12" s="743"/>
      <c r="OXV12" s="743"/>
      <c r="OXW12" s="743"/>
      <c r="OXX12" s="743"/>
      <c r="OXY12" s="743"/>
      <c r="OXZ12" s="743"/>
      <c r="OYA12" s="743"/>
      <c r="OYB12" s="743"/>
      <c r="OYC12" s="743"/>
      <c r="OYD12" s="743"/>
      <c r="OYE12" s="743"/>
      <c r="OYF12" s="743"/>
      <c r="OYG12" s="743"/>
      <c r="OYH12" s="743"/>
      <c r="OYI12" s="743"/>
      <c r="OYJ12" s="743"/>
      <c r="OYK12" s="743"/>
      <c r="OYL12" s="743"/>
      <c r="OYM12" s="743"/>
      <c r="OYN12" s="743"/>
      <c r="OYO12" s="743"/>
      <c r="OYP12" s="743"/>
      <c r="OYQ12" s="743"/>
      <c r="OYR12" s="743"/>
      <c r="OYS12" s="743"/>
      <c r="OYT12" s="743"/>
      <c r="OYU12" s="743"/>
      <c r="OYV12" s="743"/>
      <c r="OYW12" s="743"/>
      <c r="OYX12" s="743"/>
      <c r="OYY12" s="743"/>
      <c r="OYZ12" s="743"/>
      <c r="OZA12" s="743"/>
      <c r="OZB12" s="743"/>
      <c r="OZC12" s="743"/>
      <c r="OZD12" s="743"/>
      <c r="OZE12" s="743"/>
      <c r="OZF12" s="743"/>
      <c r="OZG12" s="743"/>
      <c r="OZH12" s="743"/>
      <c r="OZI12" s="743"/>
      <c r="OZJ12" s="743"/>
      <c r="OZK12" s="743"/>
      <c r="OZL12" s="743"/>
      <c r="OZM12" s="743"/>
      <c r="OZN12" s="743"/>
      <c r="OZO12" s="743"/>
      <c r="OZP12" s="743"/>
      <c r="OZQ12" s="743"/>
      <c r="OZR12" s="743"/>
      <c r="OZS12" s="743"/>
      <c r="OZT12" s="743"/>
      <c r="OZU12" s="743"/>
      <c r="OZV12" s="743"/>
      <c r="OZW12" s="743"/>
      <c r="OZX12" s="743"/>
      <c r="OZY12" s="743"/>
      <c r="OZZ12" s="743"/>
      <c r="PAA12" s="743"/>
      <c r="PAB12" s="743"/>
      <c r="PAC12" s="743"/>
      <c r="PAD12" s="743"/>
      <c r="PAE12" s="743"/>
      <c r="PAF12" s="743"/>
      <c r="PAG12" s="743"/>
      <c r="PAH12" s="743"/>
      <c r="PAI12" s="743"/>
      <c r="PAJ12" s="743"/>
      <c r="PAK12" s="743"/>
      <c r="PAL12" s="743"/>
      <c r="PAM12" s="743"/>
      <c r="PAN12" s="743"/>
      <c r="PAO12" s="743"/>
      <c r="PAP12" s="743"/>
      <c r="PAQ12" s="743"/>
      <c r="PAR12" s="743"/>
      <c r="PAS12" s="743"/>
      <c r="PAT12" s="743"/>
      <c r="PAU12" s="743"/>
      <c r="PAV12" s="743"/>
      <c r="PAW12" s="743"/>
      <c r="PAX12" s="743"/>
      <c r="PAY12" s="743"/>
      <c r="PAZ12" s="743"/>
      <c r="PBA12" s="743"/>
      <c r="PBB12" s="743"/>
      <c r="PBC12" s="743"/>
      <c r="PBD12" s="743"/>
      <c r="PBE12" s="743"/>
      <c r="PBF12" s="743"/>
      <c r="PBG12" s="743"/>
      <c r="PBH12" s="743"/>
      <c r="PBI12" s="743"/>
      <c r="PBJ12" s="743"/>
      <c r="PBK12" s="743"/>
      <c r="PBL12" s="743"/>
      <c r="PBM12" s="743"/>
      <c r="PBN12" s="743"/>
      <c r="PBO12" s="743"/>
      <c r="PBP12" s="743"/>
      <c r="PBQ12" s="743"/>
      <c r="PBR12" s="743"/>
      <c r="PBS12" s="743"/>
      <c r="PBT12" s="743"/>
      <c r="PBU12" s="743"/>
      <c r="PBV12" s="743"/>
      <c r="PBW12" s="743"/>
      <c r="PBX12" s="743"/>
      <c r="PBY12" s="743"/>
      <c r="PBZ12" s="743"/>
      <c r="PCA12" s="743"/>
      <c r="PCB12" s="743"/>
      <c r="PCC12" s="743"/>
      <c r="PCD12" s="743"/>
      <c r="PCE12" s="743"/>
      <c r="PCF12" s="743"/>
      <c r="PCG12" s="743"/>
      <c r="PCH12" s="743"/>
      <c r="PCI12" s="743"/>
      <c r="PCJ12" s="743"/>
      <c r="PCK12" s="743"/>
      <c r="PCL12" s="743"/>
      <c r="PCM12" s="743"/>
      <c r="PCN12" s="743"/>
      <c r="PCO12" s="743"/>
      <c r="PCP12" s="743"/>
      <c r="PCQ12" s="743"/>
      <c r="PCR12" s="743"/>
      <c r="PCS12" s="743"/>
      <c r="PCT12" s="743"/>
      <c r="PCU12" s="743"/>
      <c r="PCV12" s="743"/>
      <c r="PCW12" s="743"/>
      <c r="PCX12" s="743"/>
      <c r="PCY12" s="743"/>
      <c r="PCZ12" s="743"/>
      <c r="PDA12" s="743"/>
      <c r="PDB12" s="743"/>
      <c r="PDC12" s="743"/>
      <c r="PDD12" s="743"/>
      <c r="PDE12" s="743"/>
      <c r="PDF12" s="743"/>
      <c r="PDG12" s="743"/>
      <c r="PDH12" s="743"/>
      <c r="PDI12" s="743"/>
      <c r="PDJ12" s="743"/>
      <c r="PDK12" s="743"/>
      <c r="PDL12" s="743"/>
      <c r="PDM12" s="743"/>
      <c r="PDN12" s="743"/>
      <c r="PDO12" s="743"/>
      <c r="PDP12" s="743"/>
      <c r="PDQ12" s="743"/>
      <c r="PDR12" s="743"/>
      <c r="PDS12" s="743"/>
      <c r="PDT12" s="743"/>
      <c r="PDU12" s="743"/>
      <c r="PDV12" s="743"/>
      <c r="PDW12" s="743"/>
      <c r="PDX12" s="743"/>
      <c r="PDY12" s="743"/>
      <c r="PDZ12" s="743"/>
      <c r="PEA12" s="743"/>
      <c r="PEB12" s="743"/>
      <c r="PEC12" s="743"/>
      <c r="PED12" s="743"/>
      <c r="PEE12" s="743"/>
      <c r="PEF12" s="743"/>
      <c r="PEG12" s="743"/>
      <c r="PEH12" s="743"/>
      <c r="PEI12" s="743"/>
      <c r="PEJ12" s="743"/>
      <c r="PEK12" s="743"/>
      <c r="PEL12" s="743"/>
      <c r="PEM12" s="743"/>
      <c r="PEN12" s="743"/>
      <c r="PEO12" s="743"/>
      <c r="PEP12" s="743"/>
      <c r="PEQ12" s="743"/>
      <c r="PER12" s="743"/>
      <c r="PES12" s="743"/>
      <c r="PET12" s="743"/>
      <c r="PEU12" s="743"/>
      <c r="PEV12" s="743"/>
      <c r="PEW12" s="743"/>
      <c r="PEX12" s="743"/>
      <c r="PEY12" s="743"/>
      <c r="PEZ12" s="743"/>
      <c r="PFA12" s="743"/>
      <c r="PFB12" s="743"/>
      <c r="PFC12" s="743"/>
      <c r="PFD12" s="743"/>
      <c r="PFE12" s="743"/>
      <c r="PFF12" s="743"/>
      <c r="PFG12" s="743"/>
      <c r="PFH12" s="743"/>
      <c r="PFI12" s="743"/>
      <c r="PFJ12" s="743"/>
      <c r="PFK12" s="743"/>
      <c r="PFL12" s="743"/>
      <c r="PFM12" s="743"/>
      <c r="PFN12" s="743"/>
      <c r="PFO12" s="743"/>
      <c r="PFP12" s="743"/>
      <c r="PFQ12" s="743"/>
      <c r="PFR12" s="743"/>
      <c r="PFS12" s="743"/>
      <c r="PFT12" s="743"/>
      <c r="PFU12" s="743"/>
      <c r="PFV12" s="743"/>
      <c r="PFW12" s="743"/>
      <c r="PFX12" s="743"/>
      <c r="PFY12" s="743"/>
      <c r="PFZ12" s="743"/>
      <c r="PGA12" s="743"/>
      <c r="PGB12" s="743"/>
      <c r="PGC12" s="743"/>
      <c r="PGD12" s="743"/>
      <c r="PGE12" s="743"/>
      <c r="PGF12" s="743"/>
      <c r="PGG12" s="743"/>
      <c r="PGH12" s="743"/>
      <c r="PGI12" s="743"/>
      <c r="PGJ12" s="743"/>
      <c r="PGK12" s="743"/>
      <c r="PGL12" s="743"/>
      <c r="PGM12" s="743"/>
      <c r="PGN12" s="743"/>
      <c r="PGO12" s="743"/>
      <c r="PGP12" s="743"/>
      <c r="PGQ12" s="743"/>
      <c r="PGR12" s="743"/>
      <c r="PGS12" s="743"/>
      <c r="PGT12" s="743"/>
      <c r="PGU12" s="743"/>
      <c r="PGV12" s="743"/>
      <c r="PGW12" s="743"/>
      <c r="PGX12" s="743"/>
      <c r="PGY12" s="743"/>
      <c r="PGZ12" s="743"/>
      <c r="PHA12" s="743"/>
      <c r="PHB12" s="743"/>
      <c r="PHC12" s="743"/>
      <c r="PHD12" s="743"/>
      <c r="PHE12" s="743"/>
      <c r="PHF12" s="743"/>
      <c r="PHG12" s="743"/>
      <c r="PHH12" s="743"/>
      <c r="PHI12" s="743"/>
      <c r="PHJ12" s="743"/>
      <c r="PHK12" s="743"/>
      <c r="PHL12" s="743"/>
      <c r="PHM12" s="743"/>
      <c r="PHN12" s="743"/>
      <c r="PHO12" s="743"/>
      <c r="PHP12" s="743"/>
      <c r="PHQ12" s="743"/>
      <c r="PHR12" s="743"/>
      <c r="PHS12" s="743"/>
      <c r="PHT12" s="743"/>
      <c r="PHU12" s="743"/>
      <c r="PHV12" s="743"/>
      <c r="PHW12" s="743"/>
      <c r="PHX12" s="743"/>
      <c r="PHY12" s="743"/>
      <c r="PHZ12" s="743"/>
      <c r="PIA12" s="743"/>
      <c r="PIB12" s="743"/>
      <c r="PIC12" s="743"/>
      <c r="PID12" s="743"/>
      <c r="PIE12" s="743"/>
      <c r="PIF12" s="743"/>
      <c r="PIG12" s="743"/>
      <c r="PIH12" s="743"/>
      <c r="PII12" s="743"/>
      <c r="PIJ12" s="743"/>
      <c r="PIK12" s="743"/>
      <c r="PIL12" s="743"/>
      <c r="PIM12" s="743"/>
      <c r="PIN12" s="743"/>
      <c r="PIO12" s="743"/>
      <c r="PIP12" s="743"/>
      <c r="PIQ12" s="743"/>
      <c r="PIR12" s="743"/>
      <c r="PIS12" s="743"/>
      <c r="PIT12" s="743"/>
      <c r="PIU12" s="743"/>
      <c r="PIV12" s="743"/>
      <c r="PIW12" s="743"/>
      <c r="PIX12" s="743"/>
      <c r="PIY12" s="743"/>
      <c r="PIZ12" s="743"/>
      <c r="PJA12" s="743"/>
      <c r="PJB12" s="743"/>
      <c r="PJC12" s="743"/>
      <c r="PJD12" s="743"/>
      <c r="PJE12" s="743"/>
      <c r="PJF12" s="743"/>
      <c r="PJG12" s="743"/>
      <c r="PJH12" s="743"/>
      <c r="PJI12" s="743"/>
      <c r="PJJ12" s="743"/>
      <c r="PJK12" s="743"/>
      <c r="PJL12" s="743"/>
      <c r="PJM12" s="743"/>
      <c r="PJN12" s="743"/>
      <c r="PJO12" s="743"/>
      <c r="PJP12" s="743"/>
      <c r="PJQ12" s="743"/>
      <c r="PJR12" s="743"/>
      <c r="PJS12" s="743"/>
      <c r="PJT12" s="743"/>
      <c r="PJU12" s="743"/>
      <c r="PJV12" s="743"/>
      <c r="PJW12" s="743"/>
      <c r="PJX12" s="743"/>
      <c r="PJY12" s="743"/>
      <c r="PJZ12" s="743"/>
      <c r="PKA12" s="743"/>
      <c r="PKB12" s="743"/>
      <c r="PKC12" s="743"/>
      <c r="PKD12" s="743"/>
      <c r="PKE12" s="743"/>
      <c r="PKF12" s="743"/>
      <c r="PKG12" s="743"/>
      <c r="PKH12" s="743"/>
      <c r="PKI12" s="743"/>
      <c r="PKJ12" s="743"/>
      <c r="PKK12" s="743"/>
      <c r="PKL12" s="743"/>
      <c r="PKM12" s="743"/>
      <c r="PKN12" s="743"/>
      <c r="PKO12" s="743"/>
      <c r="PKP12" s="743"/>
      <c r="PKQ12" s="743"/>
      <c r="PKR12" s="743"/>
      <c r="PKS12" s="743"/>
      <c r="PKT12" s="743"/>
      <c r="PKU12" s="743"/>
      <c r="PKV12" s="743"/>
      <c r="PKW12" s="743"/>
      <c r="PKX12" s="743"/>
      <c r="PKY12" s="743"/>
      <c r="PKZ12" s="743"/>
      <c r="PLA12" s="743"/>
      <c r="PLB12" s="743"/>
      <c r="PLC12" s="743"/>
      <c r="PLD12" s="743"/>
      <c r="PLE12" s="743"/>
      <c r="PLF12" s="743"/>
      <c r="PLG12" s="743"/>
      <c r="PLH12" s="743"/>
      <c r="PLI12" s="743"/>
      <c r="PLJ12" s="743"/>
      <c r="PLK12" s="743"/>
      <c r="PLL12" s="743"/>
      <c r="PLM12" s="743"/>
      <c r="PLN12" s="743"/>
      <c r="PLO12" s="743"/>
      <c r="PLP12" s="743"/>
      <c r="PLQ12" s="743"/>
      <c r="PLR12" s="743"/>
      <c r="PLS12" s="743"/>
      <c r="PLT12" s="743"/>
      <c r="PLU12" s="743"/>
      <c r="PLV12" s="743"/>
      <c r="PLW12" s="743"/>
      <c r="PLX12" s="743"/>
      <c r="PLY12" s="743"/>
      <c r="PLZ12" s="743"/>
      <c r="PMA12" s="743"/>
      <c r="PMB12" s="743"/>
      <c r="PMC12" s="743"/>
      <c r="PMD12" s="743"/>
      <c r="PME12" s="743"/>
      <c r="PMF12" s="743"/>
      <c r="PMG12" s="743"/>
      <c r="PMH12" s="743"/>
      <c r="PMI12" s="743"/>
      <c r="PMJ12" s="743"/>
      <c r="PMK12" s="743"/>
      <c r="PML12" s="743"/>
      <c r="PMM12" s="743"/>
      <c r="PMN12" s="743"/>
      <c r="PMO12" s="743"/>
      <c r="PMP12" s="743"/>
      <c r="PMQ12" s="743"/>
      <c r="PMR12" s="743"/>
      <c r="PMS12" s="743"/>
      <c r="PMT12" s="743"/>
      <c r="PMU12" s="743"/>
      <c r="PMV12" s="743"/>
      <c r="PMW12" s="743"/>
      <c r="PMX12" s="743"/>
      <c r="PMY12" s="743"/>
      <c r="PMZ12" s="743"/>
      <c r="PNA12" s="743"/>
      <c r="PNB12" s="743"/>
      <c r="PNC12" s="743"/>
      <c r="PND12" s="743"/>
      <c r="PNE12" s="743"/>
      <c r="PNF12" s="743"/>
      <c r="PNG12" s="743"/>
      <c r="PNH12" s="743"/>
      <c r="PNI12" s="743"/>
      <c r="PNJ12" s="743"/>
      <c r="PNK12" s="743"/>
      <c r="PNL12" s="743"/>
      <c r="PNM12" s="743"/>
      <c r="PNN12" s="743"/>
      <c r="PNO12" s="743"/>
      <c r="PNP12" s="743"/>
      <c r="PNQ12" s="743"/>
      <c r="PNR12" s="743"/>
      <c r="PNS12" s="743"/>
      <c r="PNT12" s="743"/>
      <c r="PNU12" s="743"/>
      <c r="PNV12" s="743"/>
      <c r="PNW12" s="743"/>
      <c r="PNX12" s="743"/>
      <c r="PNY12" s="743"/>
      <c r="PNZ12" s="743"/>
      <c r="POA12" s="743"/>
      <c r="POB12" s="743"/>
      <c r="POC12" s="743"/>
      <c r="POD12" s="743"/>
      <c r="POE12" s="743"/>
      <c r="POF12" s="743"/>
      <c r="POG12" s="743"/>
      <c r="POH12" s="743"/>
      <c r="POI12" s="743"/>
      <c r="POJ12" s="743"/>
      <c r="POK12" s="743"/>
      <c r="POL12" s="743"/>
      <c r="POM12" s="743"/>
      <c r="PON12" s="743"/>
      <c r="POO12" s="743"/>
      <c r="POP12" s="743"/>
      <c r="POQ12" s="743"/>
      <c r="POR12" s="743"/>
      <c r="POS12" s="743"/>
      <c r="POT12" s="743"/>
      <c r="POU12" s="743"/>
      <c r="POV12" s="743"/>
      <c r="POW12" s="743"/>
      <c r="POX12" s="743"/>
      <c r="POY12" s="743"/>
      <c r="POZ12" s="743"/>
      <c r="PPA12" s="743"/>
      <c r="PPB12" s="743"/>
      <c r="PPC12" s="743"/>
      <c r="PPD12" s="743"/>
      <c r="PPE12" s="743"/>
      <c r="PPF12" s="743"/>
      <c r="PPG12" s="743"/>
      <c r="PPH12" s="743"/>
      <c r="PPI12" s="743"/>
      <c r="PPJ12" s="743"/>
      <c r="PPK12" s="743"/>
      <c r="PPL12" s="743"/>
      <c r="PPM12" s="743"/>
      <c r="PPN12" s="743"/>
      <c r="PPO12" s="743"/>
      <c r="PPP12" s="743"/>
      <c r="PPQ12" s="743"/>
      <c r="PPR12" s="743"/>
      <c r="PPS12" s="743"/>
      <c r="PPT12" s="743"/>
      <c r="PPU12" s="743"/>
      <c r="PPV12" s="743"/>
      <c r="PPW12" s="743"/>
      <c r="PPX12" s="743"/>
      <c r="PPY12" s="743"/>
      <c r="PPZ12" s="743"/>
      <c r="PQA12" s="743"/>
      <c r="PQB12" s="743"/>
      <c r="PQC12" s="743"/>
      <c r="PQD12" s="743"/>
      <c r="PQE12" s="743"/>
      <c r="PQF12" s="743"/>
      <c r="PQG12" s="743"/>
      <c r="PQH12" s="743"/>
      <c r="PQI12" s="743"/>
      <c r="PQJ12" s="743"/>
      <c r="PQK12" s="743"/>
      <c r="PQL12" s="743"/>
      <c r="PQM12" s="743"/>
      <c r="PQN12" s="743"/>
      <c r="PQO12" s="743"/>
      <c r="PQP12" s="743"/>
      <c r="PQQ12" s="743"/>
      <c r="PQR12" s="743"/>
      <c r="PQS12" s="743"/>
      <c r="PQT12" s="743"/>
      <c r="PQU12" s="743"/>
      <c r="PQV12" s="743"/>
      <c r="PQW12" s="743"/>
      <c r="PQX12" s="743"/>
      <c r="PQY12" s="743"/>
      <c r="PQZ12" s="743"/>
      <c r="PRA12" s="743"/>
      <c r="PRB12" s="743"/>
      <c r="PRC12" s="743"/>
      <c r="PRD12" s="743"/>
      <c r="PRE12" s="743"/>
      <c r="PRF12" s="743"/>
      <c r="PRG12" s="743"/>
      <c r="PRH12" s="743"/>
      <c r="PRI12" s="743"/>
      <c r="PRJ12" s="743"/>
      <c r="PRK12" s="743"/>
      <c r="PRL12" s="743"/>
      <c r="PRM12" s="743"/>
      <c r="PRN12" s="743"/>
      <c r="PRO12" s="743"/>
      <c r="PRP12" s="743"/>
      <c r="PRQ12" s="743"/>
      <c r="PRR12" s="743"/>
      <c r="PRS12" s="743"/>
      <c r="PRT12" s="743"/>
      <c r="PRU12" s="743"/>
      <c r="PRV12" s="743"/>
      <c r="PRW12" s="743"/>
      <c r="PRX12" s="743"/>
      <c r="PRY12" s="743"/>
      <c r="PRZ12" s="743"/>
      <c r="PSA12" s="743"/>
      <c r="PSB12" s="743"/>
      <c r="PSC12" s="743"/>
      <c r="PSD12" s="743"/>
      <c r="PSE12" s="743"/>
      <c r="PSF12" s="743"/>
      <c r="PSG12" s="743"/>
      <c r="PSH12" s="743"/>
      <c r="PSI12" s="743"/>
      <c r="PSJ12" s="743"/>
      <c r="PSK12" s="743"/>
      <c r="PSL12" s="743"/>
      <c r="PSM12" s="743"/>
      <c r="PSN12" s="743"/>
      <c r="PSO12" s="743"/>
      <c r="PSP12" s="743"/>
      <c r="PSQ12" s="743"/>
      <c r="PSR12" s="743"/>
      <c r="PSS12" s="743"/>
      <c r="PST12" s="743"/>
      <c r="PSU12" s="743"/>
      <c r="PSV12" s="743"/>
      <c r="PSW12" s="743"/>
      <c r="PSX12" s="743"/>
      <c r="PSY12" s="743"/>
      <c r="PSZ12" s="743"/>
      <c r="PTA12" s="743"/>
      <c r="PTB12" s="743"/>
      <c r="PTC12" s="743"/>
      <c r="PTD12" s="743"/>
      <c r="PTE12" s="743"/>
      <c r="PTF12" s="743"/>
      <c r="PTG12" s="743"/>
      <c r="PTH12" s="743"/>
      <c r="PTI12" s="743"/>
      <c r="PTJ12" s="743"/>
      <c r="PTK12" s="743"/>
      <c r="PTL12" s="743"/>
      <c r="PTM12" s="743"/>
      <c r="PTN12" s="743"/>
      <c r="PTO12" s="743"/>
      <c r="PTP12" s="743"/>
      <c r="PTQ12" s="743"/>
      <c r="PTR12" s="743"/>
      <c r="PTS12" s="743"/>
      <c r="PTT12" s="743"/>
      <c r="PTU12" s="743"/>
      <c r="PTV12" s="743"/>
      <c r="PTW12" s="743"/>
      <c r="PTX12" s="743"/>
      <c r="PTY12" s="743"/>
      <c r="PTZ12" s="743"/>
      <c r="PUA12" s="743"/>
      <c r="PUB12" s="743"/>
      <c r="PUC12" s="743"/>
      <c r="PUD12" s="743"/>
      <c r="PUE12" s="743"/>
      <c r="PUF12" s="743"/>
      <c r="PUG12" s="743"/>
      <c r="PUH12" s="743"/>
      <c r="PUI12" s="743"/>
      <c r="PUJ12" s="743"/>
      <c r="PUK12" s="743"/>
      <c r="PUL12" s="743"/>
      <c r="PUM12" s="743"/>
      <c r="PUN12" s="743"/>
      <c r="PUO12" s="743"/>
      <c r="PUP12" s="743"/>
      <c r="PUQ12" s="743"/>
      <c r="PUR12" s="743"/>
      <c r="PUS12" s="743"/>
      <c r="PUT12" s="743"/>
      <c r="PUU12" s="743"/>
      <c r="PUV12" s="743"/>
      <c r="PUW12" s="743"/>
      <c r="PUX12" s="743"/>
      <c r="PUY12" s="743"/>
      <c r="PUZ12" s="743"/>
      <c r="PVA12" s="743"/>
      <c r="PVB12" s="743"/>
      <c r="PVC12" s="743"/>
      <c r="PVD12" s="743"/>
      <c r="PVE12" s="743"/>
      <c r="PVF12" s="743"/>
      <c r="PVG12" s="743"/>
      <c r="PVH12" s="743"/>
      <c r="PVI12" s="743"/>
      <c r="PVJ12" s="743"/>
      <c r="PVK12" s="743"/>
      <c r="PVL12" s="743"/>
      <c r="PVM12" s="743"/>
      <c r="PVN12" s="743"/>
      <c r="PVO12" s="743"/>
      <c r="PVP12" s="743"/>
      <c r="PVQ12" s="743"/>
      <c r="PVR12" s="743"/>
      <c r="PVS12" s="743"/>
      <c r="PVT12" s="743"/>
      <c r="PVU12" s="743"/>
      <c r="PVV12" s="743"/>
      <c r="PVW12" s="743"/>
      <c r="PVX12" s="743"/>
      <c r="PVY12" s="743"/>
      <c r="PVZ12" s="743"/>
      <c r="PWA12" s="743"/>
      <c r="PWB12" s="743"/>
      <c r="PWC12" s="743"/>
      <c r="PWD12" s="743"/>
      <c r="PWE12" s="743"/>
      <c r="PWF12" s="743"/>
      <c r="PWG12" s="743"/>
      <c r="PWH12" s="743"/>
      <c r="PWI12" s="743"/>
      <c r="PWJ12" s="743"/>
      <c r="PWK12" s="743"/>
      <c r="PWL12" s="743"/>
      <c r="PWM12" s="743"/>
      <c r="PWN12" s="743"/>
      <c r="PWO12" s="743"/>
      <c r="PWP12" s="743"/>
      <c r="PWQ12" s="743"/>
      <c r="PWR12" s="743"/>
      <c r="PWS12" s="743"/>
      <c r="PWT12" s="743"/>
      <c r="PWU12" s="743"/>
      <c r="PWV12" s="743"/>
      <c r="PWW12" s="743"/>
      <c r="PWX12" s="743"/>
      <c r="PWY12" s="743"/>
      <c r="PWZ12" s="743"/>
      <c r="PXA12" s="743"/>
      <c r="PXB12" s="743"/>
      <c r="PXC12" s="743"/>
      <c r="PXD12" s="743"/>
      <c r="PXE12" s="743"/>
      <c r="PXF12" s="743"/>
      <c r="PXG12" s="743"/>
      <c r="PXH12" s="743"/>
      <c r="PXI12" s="743"/>
      <c r="PXJ12" s="743"/>
      <c r="PXK12" s="743"/>
      <c r="PXL12" s="743"/>
      <c r="PXM12" s="743"/>
      <c r="PXN12" s="743"/>
      <c r="PXO12" s="743"/>
      <c r="PXP12" s="743"/>
      <c r="PXQ12" s="743"/>
      <c r="PXR12" s="743"/>
      <c r="PXS12" s="743"/>
      <c r="PXT12" s="743"/>
      <c r="PXU12" s="743"/>
      <c r="PXV12" s="743"/>
      <c r="PXW12" s="743"/>
      <c r="PXX12" s="743"/>
      <c r="PXY12" s="743"/>
      <c r="PXZ12" s="743"/>
      <c r="PYA12" s="743"/>
      <c r="PYB12" s="743"/>
      <c r="PYC12" s="743"/>
      <c r="PYD12" s="743"/>
      <c r="PYE12" s="743"/>
      <c r="PYF12" s="743"/>
      <c r="PYG12" s="743"/>
      <c r="PYH12" s="743"/>
      <c r="PYI12" s="743"/>
      <c r="PYJ12" s="743"/>
      <c r="PYK12" s="743"/>
      <c r="PYL12" s="743"/>
      <c r="PYM12" s="743"/>
      <c r="PYN12" s="743"/>
      <c r="PYO12" s="743"/>
      <c r="PYP12" s="743"/>
      <c r="PYQ12" s="743"/>
      <c r="PYR12" s="743"/>
      <c r="PYS12" s="743"/>
      <c r="PYT12" s="743"/>
      <c r="PYU12" s="743"/>
      <c r="PYV12" s="743"/>
      <c r="PYW12" s="743"/>
      <c r="PYX12" s="743"/>
      <c r="PYY12" s="743"/>
      <c r="PYZ12" s="743"/>
      <c r="PZA12" s="743"/>
      <c r="PZB12" s="743"/>
      <c r="PZC12" s="743"/>
      <c r="PZD12" s="743"/>
      <c r="PZE12" s="743"/>
      <c r="PZF12" s="743"/>
      <c r="PZG12" s="743"/>
      <c r="PZH12" s="743"/>
      <c r="PZI12" s="743"/>
      <c r="PZJ12" s="743"/>
      <c r="PZK12" s="743"/>
      <c r="PZL12" s="743"/>
      <c r="PZM12" s="743"/>
      <c r="PZN12" s="743"/>
      <c r="PZO12" s="743"/>
      <c r="PZP12" s="743"/>
      <c r="PZQ12" s="743"/>
      <c r="PZR12" s="743"/>
      <c r="PZS12" s="743"/>
      <c r="PZT12" s="743"/>
      <c r="PZU12" s="743"/>
      <c r="PZV12" s="743"/>
      <c r="PZW12" s="743"/>
      <c r="PZX12" s="743"/>
      <c r="PZY12" s="743"/>
      <c r="PZZ12" s="743"/>
      <c r="QAA12" s="743"/>
      <c r="QAB12" s="743"/>
      <c r="QAC12" s="743"/>
      <c r="QAD12" s="743"/>
      <c r="QAE12" s="743"/>
      <c r="QAF12" s="743"/>
      <c r="QAG12" s="743"/>
      <c r="QAH12" s="743"/>
      <c r="QAI12" s="743"/>
      <c r="QAJ12" s="743"/>
      <c r="QAK12" s="743"/>
      <c r="QAL12" s="743"/>
      <c r="QAM12" s="743"/>
      <c r="QAN12" s="743"/>
      <c r="QAO12" s="743"/>
      <c r="QAP12" s="743"/>
      <c r="QAQ12" s="743"/>
      <c r="QAR12" s="743"/>
      <c r="QAS12" s="743"/>
      <c r="QAT12" s="743"/>
      <c r="QAU12" s="743"/>
      <c r="QAV12" s="743"/>
      <c r="QAW12" s="743"/>
      <c r="QAX12" s="743"/>
      <c r="QAY12" s="743"/>
      <c r="QAZ12" s="743"/>
      <c r="QBA12" s="743"/>
      <c r="QBB12" s="743"/>
      <c r="QBC12" s="743"/>
      <c r="QBD12" s="743"/>
      <c r="QBE12" s="743"/>
      <c r="QBF12" s="743"/>
      <c r="QBG12" s="743"/>
      <c r="QBH12" s="743"/>
      <c r="QBI12" s="743"/>
      <c r="QBJ12" s="743"/>
      <c r="QBK12" s="743"/>
      <c r="QBL12" s="743"/>
      <c r="QBM12" s="743"/>
      <c r="QBN12" s="743"/>
      <c r="QBO12" s="743"/>
      <c r="QBP12" s="743"/>
      <c r="QBQ12" s="743"/>
      <c r="QBR12" s="743"/>
      <c r="QBS12" s="743"/>
      <c r="QBT12" s="743"/>
      <c r="QBU12" s="743"/>
      <c r="QBV12" s="743"/>
      <c r="QBW12" s="743"/>
      <c r="QBX12" s="743"/>
      <c r="QBY12" s="743"/>
      <c r="QBZ12" s="743"/>
      <c r="QCA12" s="743"/>
      <c r="QCB12" s="743"/>
      <c r="QCC12" s="743"/>
      <c r="QCD12" s="743"/>
      <c r="QCE12" s="743"/>
      <c r="QCF12" s="743"/>
      <c r="QCG12" s="743"/>
      <c r="QCH12" s="743"/>
      <c r="QCI12" s="743"/>
      <c r="QCJ12" s="743"/>
      <c r="QCK12" s="743"/>
      <c r="QCL12" s="743"/>
      <c r="QCM12" s="743"/>
      <c r="QCN12" s="743"/>
      <c r="QCO12" s="743"/>
      <c r="QCP12" s="743"/>
      <c r="QCQ12" s="743"/>
      <c r="QCR12" s="743"/>
      <c r="QCS12" s="743"/>
      <c r="QCT12" s="743"/>
      <c r="QCU12" s="743"/>
      <c r="QCV12" s="743"/>
      <c r="QCW12" s="743"/>
      <c r="QCX12" s="743"/>
      <c r="QCY12" s="743"/>
      <c r="QCZ12" s="743"/>
      <c r="QDA12" s="743"/>
      <c r="QDB12" s="743"/>
      <c r="QDC12" s="743"/>
      <c r="QDD12" s="743"/>
      <c r="QDE12" s="743"/>
      <c r="QDF12" s="743"/>
      <c r="QDG12" s="743"/>
      <c r="QDH12" s="743"/>
      <c r="QDI12" s="743"/>
      <c r="QDJ12" s="743"/>
      <c r="QDK12" s="743"/>
      <c r="QDL12" s="743"/>
      <c r="QDM12" s="743"/>
      <c r="QDN12" s="743"/>
      <c r="QDO12" s="743"/>
      <c r="QDP12" s="743"/>
      <c r="QDQ12" s="743"/>
      <c r="QDR12" s="743"/>
      <c r="QDS12" s="743"/>
      <c r="QDT12" s="743"/>
      <c r="QDU12" s="743"/>
      <c r="QDV12" s="743"/>
      <c r="QDW12" s="743"/>
      <c r="QDX12" s="743"/>
      <c r="QDY12" s="743"/>
      <c r="QDZ12" s="743"/>
      <c r="QEA12" s="743"/>
      <c r="QEB12" s="743"/>
      <c r="QEC12" s="743"/>
      <c r="QED12" s="743"/>
      <c r="QEE12" s="743"/>
      <c r="QEF12" s="743"/>
      <c r="QEG12" s="743"/>
      <c r="QEH12" s="743"/>
      <c r="QEI12" s="743"/>
      <c r="QEJ12" s="743"/>
      <c r="QEK12" s="743"/>
      <c r="QEL12" s="743"/>
      <c r="QEM12" s="743"/>
      <c r="QEN12" s="743"/>
      <c r="QEO12" s="743"/>
      <c r="QEP12" s="743"/>
      <c r="QEQ12" s="743"/>
      <c r="QER12" s="743"/>
      <c r="QES12" s="743"/>
      <c r="QET12" s="743"/>
      <c r="QEU12" s="743"/>
      <c r="QEV12" s="743"/>
      <c r="QEW12" s="743"/>
      <c r="QEX12" s="743"/>
      <c r="QEY12" s="743"/>
      <c r="QEZ12" s="743"/>
      <c r="QFA12" s="743"/>
      <c r="QFB12" s="743"/>
      <c r="QFC12" s="743"/>
      <c r="QFD12" s="743"/>
      <c r="QFE12" s="743"/>
      <c r="QFF12" s="743"/>
      <c r="QFG12" s="743"/>
      <c r="QFH12" s="743"/>
      <c r="QFI12" s="743"/>
      <c r="QFJ12" s="743"/>
      <c r="QFK12" s="743"/>
      <c r="QFL12" s="743"/>
      <c r="QFM12" s="743"/>
      <c r="QFN12" s="743"/>
      <c r="QFO12" s="743"/>
      <c r="QFP12" s="743"/>
      <c r="QFQ12" s="743"/>
      <c r="QFR12" s="743"/>
      <c r="QFS12" s="743"/>
      <c r="QFT12" s="743"/>
      <c r="QFU12" s="743"/>
      <c r="QFV12" s="743"/>
      <c r="QFW12" s="743"/>
      <c r="QFX12" s="743"/>
      <c r="QFY12" s="743"/>
      <c r="QFZ12" s="743"/>
      <c r="QGA12" s="743"/>
      <c r="QGB12" s="743"/>
      <c r="QGC12" s="743"/>
      <c r="QGD12" s="743"/>
      <c r="QGE12" s="743"/>
      <c r="QGF12" s="743"/>
      <c r="QGG12" s="743"/>
      <c r="QGH12" s="743"/>
      <c r="QGI12" s="743"/>
      <c r="QGJ12" s="743"/>
      <c r="QGK12" s="743"/>
      <c r="QGL12" s="743"/>
      <c r="QGM12" s="743"/>
      <c r="QGN12" s="743"/>
      <c r="QGO12" s="743"/>
      <c r="QGP12" s="743"/>
      <c r="QGQ12" s="743"/>
      <c r="QGR12" s="743"/>
      <c r="QGS12" s="743"/>
      <c r="QGT12" s="743"/>
      <c r="QGU12" s="743"/>
      <c r="QGV12" s="743"/>
      <c r="QGW12" s="743"/>
      <c r="QGX12" s="743"/>
      <c r="QGY12" s="743"/>
      <c r="QGZ12" s="743"/>
      <c r="QHA12" s="743"/>
      <c r="QHB12" s="743"/>
      <c r="QHC12" s="743"/>
      <c r="QHD12" s="743"/>
      <c r="QHE12" s="743"/>
      <c r="QHF12" s="743"/>
      <c r="QHG12" s="743"/>
      <c r="QHH12" s="743"/>
      <c r="QHI12" s="743"/>
      <c r="QHJ12" s="743"/>
      <c r="QHK12" s="743"/>
      <c r="QHL12" s="743"/>
      <c r="QHM12" s="743"/>
      <c r="QHN12" s="743"/>
      <c r="QHO12" s="743"/>
      <c r="QHP12" s="743"/>
      <c r="QHQ12" s="743"/>
      <c r="QHR12" s="743"/>
      <c r="QHS12" s="743"/>
      <c r="QHT12" s="743"/>
      <c r="QHU12" s="743"/>
      <c r="QHV12" s="743"/>
      <c r="QHW12" s="743"/>
      <c r="QHX12" s="743"/>
      <c r="QHY12" s="743"/>
      <c r="QHZ12" s="743"/>
      <c r="QIA12" s="743"/>
      <c r="QIB12" s="743"/>
      <c r="QIC12" s="743"/>
      <c r="QID12" s="743"/>
      <c r="QIE12" s="743"/>
      <c r="QIF12" s="743"/>
      <c r="QIG12" s="743"/>
      <c r="QIH12" s="743"/>
      <c r="QII12" s="743"/>
      <c r="QIJ12" s="743"/>
      <c r="QIK12" s="743"/>
      <c r="QIL12" s="743"/>
      <c r="QIM12" s="743"/>
      <c r="QIN12" s="743"/>
      <c r="QIO12" s="743"/>
      <c r="QIP12" s="743"/>
      <c r="QIQ12" s="743"/>
      <c r="QIR12" s="743"/>
      <c r="QIS12" s="743"/>
      <c r="QIT12" s="743"/>
      <c r="QIU12" s="743"/>
      <c r="QIV12" s="743"/>
      <c r="QIW12" s="743"/>
      <c r="QIX12" s="743"/>
      <c r="QIY12" s="743"/>
      <c r="QIZ12" s="743"/>
      <c r="QJA12" s="743"/>
      <c r="QJB12" s="743"/>
      <c r="QJC12" s="743"/>
      <c r="QJD12" s="743"/>
      <c r="QJE12" s="743"/>
      <c r="QJF12" s="743"/>
      <c r="QJG12" s="743"/>
      <c r="QJH12" s="743"/>
      <c r="QJI12" s="743"/>
      <c r="QJJ12" s="743"/>
      <c r="QJK12" s="743"/>
      <c r="QJL12" s="743"/>
      <c r="QJM12" s="743"/>
      <c r="QJN12" s="743"/>
      <c r="QJO12" s="743"/>
      <c r="QJP12" s="743"/>
      <c r="QJQ12" s="743"/>
      <c r="QJR12" s="743"/>
      <c r="QJS12" s="743"/>
      <c r="QJT12" s="743"/>
      <c r="QJU12" s="743"/>
      <c r="QJV12" s="743"/>
      <c r="QJW12" s="743"/>
      <c r="QJX12" s="743"/>
      <c r="QJY12" s="743"/>
      <c r="QJZ12" s="743"/>
      <c r="QKA12" s="743"/>
      <c r="QKB12" s="743"/>
      <c r="QKC12" s="743"/>
      <c r="QKD12" s="743"/>
      <c r="QKE12" s="743"/>
      <c r="QKF12" s="743"/>
      <c r="QKG12" s="743"/>
      <c r="QKH12" s="743"/>
      <c r="QKI12" s="743"/>
      <c r="QKJ12" s="743"/>
      <c r="QKK12" s="743"/>
      <c r="QKL12" s="743"/>
      <c r="QKM12" s="743"/>
      <c r="QKN12" s="743"/>
      <c r="QKO12" s="743"/>
      <c r="QKP12" s="743"/>
      <c r="QKQ12" s="743"/>
      <c r="QKR12" s="743"/>
      <c r="QKS12" s="743"/>
      <c r="QKT12" s="743"/>
      <c r="QKU12" s="743"/>
      <c r="QKV12" s="743"/>
      <c r="QKW12" s="743"/>
      <c r="QKX12" s="743"/>
      <c r="QKY12" s="743"/>
      <c r="QKZ12" s="743"/>
      <c r="QLA12" s="743"/>
      <c r="QLB12" s="743"/>
      <c r="QLC12" s="743"/>
      <c r="QLD12" s="743"/>
      <c r="QLE12" s="743"/>
      <c r="QLF12" s="743"/>
      <c r="QLG12" s="743"/>
      <c r="QLH12" s="743"/>
      <c r="QLI12" s="743"/>
      <c r="QLJ12" s="743"/>
      <c r="QLK12" s="743"/>
      <c r="QLL12" s="743"/>
      <c r="QLM12" s="743"/>
      <c r="QLN12" s="743"/>
      <c r="QLO12" s="743"/>
      <c r="QLP12" s="743"/>
      <c r="QLQ12" s="743"/>
      <c r="QLR12" s="743"/>
      <c r="QLS12" s="743"/>
      <c r="QLT12" s="743"/>
      <c r="QLU12" s="743"/>
      <c r="QLV12" s="743"/>
      <c r="QLW12" s="743"/>
      <c r="QLX12" s="743"/>
      <c r="QLY12" s="743"/>
      <c r="QLZ12" s="743"/>
      <c r="QMA12" s="743"/>
      <c r="QMB12" s="743"/>
      <c r="QMC12" s="743"/>
      <c r="QMD12" s="743"/>
      <c r="QME12" s="743"/>
      <c r="QMF12" s="743"/>
      <c r="QMG12" s="743"/>
      <c r="QMH12" s="743"/>
      <c r="QMI12" s="743"/>
      <c r="QMJ12" s="743"/>
      <c r="QMK12" s="743"/>
      <c r="QML12" s="743"/>
      <c r="QMM12" s="743"/>
      <c r="QMN12" s="743"/>
      <c r="QMO12" s="743"/>
      <c r="QMP12" s="743"/>
      <c r="QMQ12" s="743"/>
      <c r="QMR12" s="743"/>
      <c r="QMS12" s="743"/>
      <c r="QMT12" s="743"/>
      <c r="QMU12" s="743"/>
      <c r="QMV12" s="743"/>
      <c r="QMW12" s="743"/>
      <c r="QMX12" s="743"/>
      <c r="QMY12" s="743"/>
      <c r="QMZ12" s="743"/>
      <c r="QNA12" s="743"/>
      <c r="QNB12" s="743"/>
      <c r="QNC12" s="743"/>
      <c r="QND12" s="743"/>
      <c r="QNE12" s="743"/>
      <c r="QNF12" s="743"/>
      <c r="QNG12" s="743"/>
      <c r="QNH12" s="743"/>
      <c r="QNI12" s="743"/>
      <c r="QNJ12" s="743"/>
      <c r="QNK12" s="743"/>
      <c r="QNL12" s="743"/>
      <c r="QNM12" s="743"/>
      <c r="QNN12" s="743"/>
      <c r="QNO12" s="743"/>
      <c r="QNP12" s="743"/>
      <c r="QNQ12" s="743"/>
      <c r="QNR12" s="743"/>
      <c r="QNS12" s="743"/>
      <c r="QNT12" s="743"/>
      <c r="QNU12" s="743"/>
      <c r="QNV12" s="743"/>
      <c r="QNW12" s="743"/>
      <c r="QNX12" s="743"/>
      <c r="QNY12" s="743"/>
      <c r="QNZ12" s="743"/>
      <c r="QOA12" s="743"/>
      <c r="QOB12" s="743"/>
      <c r="QOC12" s="743"/>
      <c r="QOD12" s="743"/>
      <c r="QOE12" s="743"/>
      <c r="QOF12" s="743"/>
      <c r="QOG12" s="743"/>
      <c r="QOH12" s="743"/>
      <c r="QOI12" s="743"/>
      <c r="QOJ12" s="743"/>
      <c r="QOK12" s="743"/>
      <c r="QOL12" s="743"/>
      <c r="QOM12" s="743"/>
      <c r="QON12" s="743"/>
      <c r="QOO12" s="743"/>
      <c r="QOP12" s="743"/>
      <c r="QOQ12" s="743"/>
      <c r="QOR12" s="743"/>
      <c r="QOS12" s="743"/>
      <c r="QOT12" s="743"/>
      <c r="QOU12" s="743"/>
      <c r="QOV12" s="743"/>
      <c r="QOW12" s="743"/>
      <c r="QOX12" s="743"/>
      <c r="QOY12" s="743"/>
      <c r="QOZ12" s="743"/>
      <c r="QPA12" s="743"/>
      <c r="QPB12" s="743"/>
      <c r="QPC12" s="743"/>
      <c r="QPD12" s="743"/>
      <c r="QPE12" s="743"/>
      <c r="QPF12" s="743"/>
      <c r="QPG12" s="743"/>
      <c r="QPH12" s="743"/>
      <c r="QPI12" s="743"/>
      <c r="QPJ12" s="743"/>
      <c r="QPK12" s="743"/>
      <c r="QPL12" s="743"/>
      <c r="QPM12" s="743"/>
      <c r="QPN12" s="743"/>
      <c r="QPO12" s="743"/>
      <c r="QPP12" s="743"/>
      <c r="QPQ12" s="743"/>
      <c r="QPR12" s="743"/>
      <c r="QPS12" s="743"/>
      <c r="QPT12" s="743"/>
      <c r="QPU12" s="743"/>
      <c r="QPV12" s="743"/>
      <c r="QPW12" s="743"/>
      <c r="QPX12" s="743"/>
      <c r="QPY12" s="743"/>
      <c r="QPZ12" s="743"/>
      <c r="QQA12" s="743"/>
      <c r="QQB12" s="743"/>
      <c r="QQC12" s="743"/>
      <c r="QQD12" s="743"/>
      <c r="QQE12" s="743"/>
      <c r="QQF12" s="743"/>
      <c r="QQG12" s="743"/>
      <c r="QQH12" s="743"/>
      <c r="QQI12" s="743"/>
      <c r="QQJ12" s="743"/>
      <c r="QQK12" s="743"/>
      <c r="QQL12" s="743"/>
      <c r="QQM12" s="743"/>
      <c r="QQN12" s="743"/>
      <c r="QQO12" s="743"/>
      <c r="QQP12" s="743"/>
      <c r="QQQ12" s="743"/>
      <c r="QQR12" s="743"/>
      <c r="QQS12" s="743"/>
      <c r="QQT12" s="743"/>
      <c r="QQU12" s="743"/>
      <c r="QQV12" s="743"/>
      <c r="QQW12" s="743"/>
      <c r="QQX12" s="743"/>
      <c r="QQY12" s="743"/>
      <c r="QQZ12" s="743"/>
      <c r="QRA12" s="743"/>
      <c r="QRB12" s="743"/>
      <c r="QRC12" s="743"/>
      <c r="QRD12" s="743"/>
      <c r="QRE12" s="743"/>
      <c r="QRF12" s="743"/>
      <c r="QRG12" s="743"/>
      <c r="QRH12" s="743"/>
      <c r="QRI12" s="743"/>
      <c r="QRJ12" s="743"/>
      <c r="QRK12" s="743"/>
      <c r="QRL12" s="743"/>
      <c r="QRM12" s="743"/>
      <c r="QRN12" s="743"/>
      <c r="QRO12" s="743"/>
      <c r="QRP12" s="743"/>
      <c r="QRQ12" s="743"/>
      <c r="QRR12" s="743"/>
      <c r="QRS12" s="743"/>
      <c r="QRT12" s="743"/>
      <c r="QRU12" s="743"/>
      <c r="QRV12" s="743"/>
      <c r="QRW12" s="743"/>
      <c r="QRX12" s="743"/>
      <c r="QRY12" s="743"/>
      <c r="QRZ12" s="743"/>
      <c r="QSA12" s="743"/>
      <c r="QSB12" s="743"/>
      <c r="QSC12" s="743"/>
      <c r="QSD12" s="743"/>
      <c r="QSE12" s="743"/>
      <c r="QSF12" s="743"/>
      <c r="QSG12" s="743"/>
      <c r="QSH12" s="743"/>
      <c r="QSI12" s="743"/>
      <c r="QSJ12" s="743"/>
      <c r="QSK12" s="743"/>
      <c r="QSL12" s="743"/>
      <c r="QSM12" s="743"/>
      <c r="QSN12" s="743"/>
      <c r="QSO12" s="743"/>
      <c r="QSP12" s="743"/>
      <c r="QSQ12" s="743"/>
      <c r="QSR12" s="743"/>
      <c r="QSS12" s="743"/>
      <c r="QST12" s="743"/>
      <c r="QSU12" s="743"/>
      <c r="QSV12" s="743"/>
      <c r="QSW12" s="743"/>
      <c r="QSX12" s="743"/>
      <c r="QSY12" s="743"/>
      <c r="QSZ12" s="743"/>
      <c r="QTA12" s="743"/>
      <c r="QTB12" s="743"/>
      <c r="QTC12" s="743"/>
      <c r="QTD12" s="743"/>
      <c r="QTE12" s="743"/>
      <c r="QTF12" s="743"/>
      <c r="QTG12" s="743"/>
      <c r="QTH12" s="743"/>
      <c r="QTI12" s="743"/>
      <c r="QTJ12" s="743"/>
      <c r="QTK12" s="743"/>
      <c r="QTL12" s="743"/>
      <c r="QTM12" s="743"/>
      <c r="QTN12" s="743"/>
      <c r="QTO12" s="743"/>
      <c r="QTP12" s="743"/>
      <c r="QTQ12" s="743"/>
      <c r="QTR12" s="743"/>
      <c r="QTS12" s="743"/>
      <c r="QTT12" s="743"/>
      <c r="QTU12" s="743"/>
      <c r="QTV12" s="743"/>
      <c r="QTW12" s="743"/>
      <c r="QTX12" s="743"/>
      <c r="QTY12" s="743"/>
      <c r="QTZ12" s="743"/>
      <c r="QUA12" s="743"/>
      <c r="QUB12" s="743"/>
      <c r="QUC12" s="743"/>
      <c r="QUD12" s="743"/>
      <c r="QUE12" s="743"/>
      <c r="QUF12" s="743"/>
      <c r="QUG12" s="743"/>
      <c r="QUH12" s="743"/>
      <c r="QUI12" s="743"/>
      <c r="QUJ12" s="743"/>
      <c r="QUK12" s="743"/>
      <c r="QUL12" s="743"/>
      <c r="QUM12" s="743"/>
      <c r="QUN12" s="743"/>
      <c r="QUO12" s="743"/>
      <c r="QUP12" s="743"/>
      <c r="QUQ12" s="743"/>
      <c r="QUR12" s="743"/>
      <c r="QUS12" s="743"/>
      <c r="QUT12" s="743"/>
      <c r="QUU12" s="743"/>
      <c r="QUV12" s="743"/>
      <c r="QUW12" s="743"/>
      <c r="QUX12" s="743"/>
      <c r="QUY12" s="743"/>
      <c r="QUZ12" s="743"/>
      <c r="QVA12" s="743"/>
      <c r="QVB12" s="743"/>
      <c r="QVC12" s="743"/>
      <c r="QVD12" s="743"/>
      <c r="QVE12" s="743"/>
      <c r="QVF12" s="743"/>
      <c r="QVG12" s="743"/>
      <c r="QVH12" s="743"/>
      <c r="QVI12" s="743"/>
      <c r="QVJ12" s="743"/>
      <c r="QVK12" s="743"/>
      <c r="QVL12" s="743"/>
      <c r="QVM12" s="743"/>
      <c r="QVN12" s="743"/>
      <c r="QVO12" s="743"/>
      <c r="QVP12" s="743"/>
      <c r="QVQ12" s="743"/>
      <c r="QVR12" s="743"/>
      <c r="QVS12" s="743"/>
      <c r="QVT12" s="743"/>
      <c r="QVU12" s="743"/>
      <c r="QVV12" s="743"/>
      <c r="QVW12" s="743"/>
      <c r="QVX12" s="743"/>
      <c r="QVY12" s="743"/>
      <c r="QVZ12" s="743"/>
      <c r="QWA12" s="743"/>
      <c r="QWB12" s="743"/>
      <c r="QWC12" s="743"/>
      <c r="QWD12" s="743"/>
      <c r="QWE12" s="743"/>
      <c r="QWF12" s="743"/>
      <c r="QWG12" s="743"/>
      <c r="QWH12" s="743"/>
      <c r="QWI12" s="743"/>
      <c r="QWJ12" s="743"/>
      <c r="QWK12" s="743"/>
      <c r="QWL12" s="743"/>
      <c r="QWM12" s="743"/>
      <c r="QWN12" s="743"/>
      <c r="QWO12" s="743"/>
      <c r="QWP12" s="743"/>
      <c r="QWQ12" s="743"/>
      <c r="QWR12" s="743"/>
      <c r="QWS12" s="743"/>
      <c r="QWT12" s="743"/>
      <c r="QWU12" s="743"/>
      <c r="QWV12" s="743"/>
      <c r="QWW12" s="743"/>
      <c r="QWX12" s="743"/>
      <c r="QWY12" s="743"/>
      <c r="QWZ12" s="743"/>
      <c r="QXA12" s="743"/>
      <c r="QXB12" s="743"/>
      <c r="QXC12" s="743"/>
      <c r="QXD12" s="743"/>
      <c r="QXE12" s="743"/>
      <c r="QXF12" s="743"/>
      <c r="QXG12" s="743"/>
      <c r="QXH12" s="743"/>
      <c r="QXI12" s="743"/>
      <c r="QXJ12" s="743"/>
      <c r="QXK12" s="743"/>
      <c r="QXL12" s="743"/>
      <c r="QXM12" s="743"/>
      <c r="QXN12" s="743"/>
      <c r="QXO12" s="743"/>
      <c r="QXP12" s="743"/>
      <c r="QXQ12" s="743"/>
      <c r="QXR12" s="743"/>
      <c r="QXS12" s="743"/>
      <c r="QXT12" s="743"/>
      <c r="QXU12" s="743"/>
      <c r="QXV12" s="743"/>
      <c r="QXW12" s="743"/>
      <c r="QXX12" s="743"/>
      <c r="QXY12" s="743"/>
      <c r="QXZ12" s="743"/>
      <c r="QYA12" s="743"/>
      <c r="QYB12" s="743"/>
      <c r="QYC12" s="743"/>
      <c r="QYD12" s="743"/>
      <c r="QYE12" s="743"/>
      <c r="QYF12" s="743"/>
      <c r="QYG12" s="743"/>
      <c r="QYH12" s="743"/>
      <c r="QYI12" s="743"/>
      <c r="QYJ12" s="743"/>
      <c r="QYK12" s="743"/>
      <c r="QYL12" s="743"/>
      <c r="QYM12" s="743"/>
      <c r="QYN12" s="743"/>
      <c r="QYO12" s="743"/>
      <c r="QYP12" s="743"/>
      <c r="QYQ12" s="743"/>
      <c r="QYR12" s="743"/>
      <c r="QYS12" s="743"/>
      <c r="QYT12" s="743"/>
      <c r="QYU12" s="743"/>
      <c r="QYV12" s="743"/>
      <c r="QYW12" s="743"/>
      <c r="QYX12" s="743"/>
      <c r="QYY12" s="743"/>
      <c r="QYZ12" s="743"/>
      <c r="QZA12" s="743"/>
      <c r="QZB12" s="743"/>
      <c r="QZC12" s="743"/>
      <c r="QZD12" s="743"/>
      <c r="QZE12" s="743"/>
      <c r="QZF12" s="743"/>
      <c r="QZG12" s="743"/>
      <c r="QZH12" s="743"/>
      <c r="QZI12" s="743"/>
      <c r="QZJ12" s="743"/>
      <c r="QZK12" s="743"/>
      <c r="QZL12" s="743"/>
      <c r="QZM12" s="743"/>
      <c r="QZN12" s="743"/>
      <c r="QZO12" s="743"/>
      <c r="QZP12" s="743"/>
      <c r="QZQ12" s="743"/>
      <c r="QZR12" s="743"/>
      <c r="QZS12" s="743"/>
      <c r="QZT12" s="743"/>
      <c r="QZU12" s="743"/>
      <c r="QZV12" s="743"/>
      <c r="QZW12" s="743"/>
      <c r="QZX12" s="743"/>
      <c r="QZY12" s="743"/>
      <c r="QZZ12" s="743"/>
      <c r="RAA12" s="743"/>
      <c r="RAB12" s="743"/>
      <c r="RAC12" s="743"/>
      <c r="RAD12" s="743"/>
      <c r="RAE12" s="743"/>
      <c r="RAF12" s="743"/>
      <c r="RAG12" s="743"/>
      <c r="RAH12" s="743"/>
      <c r="RAI12" s="743"/>
      <c r="RAJ12" s="743"/>
      <c r="RAK12" s="743"/>
      <c r="RAL12" s="743"/>
      <c r="RAM12" s="743"/>
      <c r="RAN12" s="743"/>
      <c r="RAO12" s="743"/>
      <c r="RAP12" s="743"/>
      <c r="RAQ12" s="743"/>
      <c r="RAR12" s="743"/>
      <c r="RAS12" s="743"/>
      <c r="RAT12" s="743"/>
      <c r="RAU12" s="743"/>
      <c r="RAV12" s="743"/>
      <c r="RAW12" s="743"/>
      <c r="RAX12" s="743"/>
      <c r="RAY12" s="743"/>
      <c r="RAZ12" s="743"/>
      <c r="RBA12" s="743"/>
      <c r="RBB12" s="743"/>
      <c r="RBC12" s="743"/>
      <c r="RBD12" s="743"/>
      <c r="RBE12" s="743"/>
      <c r="RBF12" s="743"/>
      <c r="RBG12" s="743"/>
      <c r="RBH12" s="743"/>
      <c r="RBI12" s="743"/>
      <c r="RBJ12" s="743"/>
      <c r="RBK12" s="743"/>
      <c r="RBL12" s="743"/>
      <c r="RBM12" s="743"/>
      <c r="RBN12" s="743"/>
      <c r="RBO12" s="743"/>
      <c r="RBP12" s="743"/>
      <c r="RBQ12" s="743"/>
      <c r="RBR12" s="743"/>
      <c r="RBS12" s="743"/>
      <c r="RBT12" s="743"/>
      <c r="RBU12" s="743"/>
      <c r="RBV12" s="743"/>
      <c r="RBW12" s="743"/>
      <c r="RBX12" s="743"/>
      <c r="RBY12" s="743"/>
      <c r="RBZ12" s="743"/>
      <c r="RCA12" s="743"/>
      <c r="RCB12" s="743"/>
      <c r="RCC12" s="743"/>
      <c r="RCD12" s="743"/>
      <c r="RCE12" s="743"/>
      <c r="RCF12" s="743"/>
      <c r="RCG12" s="743"/>
      <c r="RCH12" s="743"/>
      <c r="RCI12" s="743"/>
      <c r="RCJ12" s="743"/>
      <c r="RCK12" s="743"/>
      <c r="RCL12" s="743"/>
      <c r="RCM12" s="743"/>
      <c r="RCN12" s="743"/>
      <c r="RCO12" s="743"/>
      <c r="RCP12" s="743"/>
      <c r="RCQ12" s="743"/>
      <c r="RCR12" s="743"/>
      <c r="RCS12" s="743"/>
      <c r="RCT12" s="743"/>
      <c r="RCU12" s="743"/>
      <c r="RCV12" s="743"/>
      <c r="RCW12" s="743"/>
      <c r="RCX12" s="743"/>
      <c r="RCY12" s="743"/>
      <c r="RCZ12" s="743"/>
      <c r="RDA12" s="743"/>
      <c r="RDB12" s="743"/>
      <c r="RDC12" s="743"/>
      <c r="RDD12" s="743"/>
      <c r="RDE12" s="743"/>
      <c r="RDF12" s="743"/>
      <c r="RDG12" s="743"/>
      <c r="RDH12" s="743"/>
      <c r="RDI12" s="743"/>
      <c r="RDJ12" s="743"/>
      <c r="RDK12" s="743"/>
      <c r="RDL12" s="743"/>
      <c r="RDM12" s="743"/>
      <c r="RDN12" s="743"/>
      <c r="RDO12" s="743"/>
      <c r="RDP12" s="743"/>
      <c r="RDQ12" s="743"/>
      <c r="RDR12" s="743"/>
      <c r="RDS12" s="743"/>
      <c r="RDT12" s="743"/>
      <c r="RDU12" s="743"/>
      <c r="RDV12" s="743"/>
      <c r="RDW12" s="743"/>
      <c r="RDX12" s="743"/>
      <c r="RDY12" s="743"/>
      <c r="RDZ12" s="743"/>
      <c r="REA12" s="743"/>
      <c r="REB12" s="743"/>
      <c r="REC12" s="743"/>
      <c r="RED12" s="743"/>
      <c r="REE12" s="743"/>
      <c r="REF12" s="743"/>
      <c r="REG12" s="743"/>
      <c r="REH12" s="743"/>
      <c r="REI12" s="743"/>
      <c r="REJ12" s="743"/>
      <c r="REK12" s="743"/>
      <c r="REL12" s="743"/>
      <c r="REM12" s="743"/>
      <c r="REN12" s="743"/>
      <c r="REO12" s="743"/>
      <c r="REP12" s="743"/>
      <c r="REQ12" s="743"/>
      <c r="RER12" s="743"/>
      <c r="RES12" s="743"/>
      <c r="RET12" s="743"/>
      <c r="REU12" s="743"/>
      <c r="REV12" s="743"/>
      <c r="REW12" s="743"/>
      <c r="REX12" s="743"/>
      <c r="REY12" s="743"/>
      <c r="REZ12" s="743"/>
      <c r="RFA12" s="743"/>
      <c r="RFB12" s="743"/>
      <c r="RFC12" s="743"/>
      <c r="RFD12" s="743"/>
      <c r="RFE12" s="743"/>
      <c r="RFF12" s="743"/>
      <c r="RFG12" s="743"/>
      <c r="RFH12" s="743"/>
      <c r="RFI12" s="743"/>
      <c r="RFJ12" s="743"/>
      <c r="RFK12" s="743"/>
      <c r="RFL12" s="743"/>
      <c r="RFM12" s="743"/>
      <c r="RFN12" s="743"/>
      <c r="RFO12" s="743"/>
      <c r="RFP12" s="743"/>
      <c r="RFQ12" s="743"/>
      <c r="RFR12" s="743"/>
      <c r="RFS12" s="743"/>
      <c r="RFT12" s="743"/>
      <c r="RFU12" s="743"/>
      <c r="RFV12" s="743"/>
      <c r="RFW12" s="743"/>
      <c r="RFX12" s="743"/>
      <c r="RFY12" s="743"/>
      <c r="RFZ12" s="743"/>
      <c r="RGA12" s="743"/>
      <c r="RGB12" s="743"/>
      <c r="RGC12" s="743"/>
      <c r="RGD12" s="743"/>
      <c r="RGE12" s="743"/>
      <c r="RGF12" s="743"/>
      <c r="RGG12" s="743"/>
      <c r="RGH12" s="743"/>
      <c r="RGI12" s="743"/>
      <c r="RGJ12" s="743"/>
      <c r="RGK12" s="743"/>
      <c r="RGL12" s="743"/>
      <c r="RGM12" s="743"/>
      <c r="RGN12" s="743"/>
      <c r="RGO12" s="743"/>
      <c r="RGP12" s="743"/>
      <c r="RGQ12" s="743"/>
      <c r="RGR12" s="743"/>
      <c r="RGS12" s="743"/>
      <c r="RGT12" s="743"/>
      <c r="RGU12" s="743"/>
      <c r="RGV12" s="743"/>
      <c r="RGW12" s="743"/>
      <c r="RGX12" s="743"/>
      <c r="RGY12" s="743"/>
      <c r="RGZ12" s="743"/>
      <c r="RHA12" s="743"/>
      <c r="RHB12" s="743"/>
      <c r="RHC12" s="743"/>
      <c r="RHD12" s="743"/>
      <c r="RHE12" s="743"/>
      <c r="RHF12" s="743"/>
      <c r="RHG12" s="743"/>
      <c r="RHH12" s="743"/>
      <c r="RHI12" s="743"/>
      <c r="RHJ12" s="743"/>
      <c r="RHK12" s="743"/>
      <c r="RHL12" s="743"/>
      <c r="RHM12" s="743"/>
      <c r="RHN12" s="743"/>
      <c r="RHO12" s="743"/>
      <c r="RHP12" s="743"/>
      <c r="RHQ12" s="743"/>
      <c r="RHR12" s="743"/>
      <c r="RHS12" s="743"/>
      <c r="RHT12" s="743"/>
      <c r="RHU12" s="743"/>
      <c r="RHV12" s="743"/>
      <c r="RHW12" s="743"/>
      <c r="RHX12" s="743"/>
      <c r="RHY12" s="743"/>
      <c r="RHZ12" s="743"/>
      <c r="RIA12" s="743"/>
      <c r="RIB12" s="743"/>
      <c r="RIC12" s="743"/>
      <c r="RID12" s="743"/>
      <c r="RIE12" s="743"/>
      <c r="RIF12" s="743"/>
      <c r="RIG12" s="743"/>
      <c r="RIH12" s="743"/>
      <c r="RII12" s="743"/>
      <c r="RIJ12" s="743"/>
      <c r="RIK12" s="743"/>
      <c r="RIL12" s="743"/>
      <c r="RIM12" s="743"/>
      <c r="RIN12" s="743"/>
      <c r="RIO12" s="743"/>
      <c r="RIP12" s="743"/>
      <c r="RIQ12" s="743"/>
      <c r="RIR12" s="743"/>
      <c r="RIS12" s="743"/>
      <c r="RIT12" s="743"/>
      <c r="RIU12" s="743"/>
      <c r="RIV12" s="743"/>
      <c r="RIW12" s="743"/>
      <c r="RIX12" s="743"/>
      <c r="RIY12" s="743"/>
      <c r="RIZ12" s="743"/>
      <c r="RJA12" s="743"/>
      <c r="RJB12" s="743"/>
      <c r="RJC12" s="743"/>
      <c r="RJD12" s="743"/>
      <c r="RJE12" s="743"/>
      <c r="RJF12" s="743"/>
      <c r="RJG12" s="743"/>
      <c r="RJH12" s="743"/>
      <c r="RJI12" s="743"/>
      <c r="RJJ12" s="743"/>
      <c r="RJK12" s="743"/>
      <c r="RJL12" s="743"/>
      <c r="RJM12" s="743"/>
      <c r="RJN12" s="743"/>
      <c r="RJO12" s="743"/>
      <c r="RJP12" s="743"/>
      <c r="RJQ12" s="743"/>
      <c r="RJR12" s="743"/>
      <c r="RJS12" s="743"/>
      <c r="RJT12" s="743"/>
      <c r="RJU12" s="743"/>
      <c r="RJV12" s="743"/>
      <c r="RJW12" s="743"/>
      <c r="RJX12" s="743"/>
      <c r="RJY12" s="743"/>
      <c r="RJZ12" s="743"/>
      <c r="RKA12" s="743"/>
      <c r="RKB12" s="743"/>
      <c r="RKC12" s="743"/>
      <c r="RKD12" s="743"/>
      <c r="RKE12" s="743"/>
      <c r="RKF12" s="743"/>
      <c r="RKG12" s="743"/>
      <c r="RKH12" s="743"/>
      <c r="RKI12" s="743"/>
      <c r="RKJ12" s="743"/>
      <c r="RKK12" s="743"/>
      <c r="RKL12" s="743"/>
      <c r="RKM12" s="743"/>
      <c r="RKN12" s="743"/>
      <c r="RKO12" s="743"/>
      <c r="RKP12" s="743"/>
      <c r="RKQ12" s="743"/>
      <c r="RKR12" s="743"/>
      <c r="RKS12" s="743"/>
      <c r="RKT12" s="743"/>
      <c r="RKU12" s="743"/>
      <c r="RKV12" s="743"/>
      <c r="RKW12" s="743"/>
      <c r="RKX12" s="743"/>
      <c r="RKY12" s="743"/>
      <c r="RKZ12" s="743"/>
      <c r="RLA12" s="743"/>
      <c r="RLB12" s="743"/>
      <c r="RLC12" s="743"/>
      <c r="RLD12" s="743"/>
      <c r="RLE12" s="743"/>
      <c r="RLF12" s="743"/>
      <c r="RLG12" s="743"/>
      <c r="RLH12" s="743"/>
      <c r="RLI12" s="743"/>
      <c r="RLJ12" s="743"/>
      <c r="RLK12" s="743"/>
      <c r="RLL12" s="743"/>
      <c r="RLM12" s="743"/>
      <c r="RLN12" s="743"/>
      <c r="RLO12" s="743"/>
      <c r="RLP12" s="743"/>
      <c r="RLQ12" s="743"/>
      <c r="RLR12" s="743"/>
      <c r="RLS12" s="743"/>
      <c r="RLT12" s="743"/>
      <c r="RLU12" s="743"/>
      <c r="RLV12" s="743"/>
      <c r="RLW12" s="743"/>
      <c r="RLX12" s="743"/>
      <c r="RLY12" s="743"/>
      <c r="RLZ12" s="743"/>
      <c r="RMA12" s="743"/>
      <c r="RMB12" s="743"/>
      <c r="RMC12" s="743"/>
      <c r="RMD12" s="743"/>
      <c r="RME12" s="743"/>
      <c r="RMF12" s="743"/>
      <c r="RMG12" s="743"/>
      <c r="RMH12" s="743"/>
      <c r="RMI12" s="743"/>
      <c r="RMJ12" s="743"/>
      <c r="RMK12" s="743"/>
      <c r="RML12" s="743"/>
      <c r="RMM12" s="743"/>
      <c r="RMN12" s="743"/>
      <c r="RMO12" s="743"/>
      <c r="RMP12" s="743"/>
      <c r="RMQ12" s="743"/>
      <c r="RMR12" s="743"/>
      <c r="RMS12" s="743"/>
      <c r="RMT12" s="743"/>
      <c r="RMU12" s="743"/>
      <c r="RMV12" s="743"/>
      <c r="RMW12" s="743"/>
      <c r="RMX12" s="743"/>
      <c r="RMY12" s="743"/>
      <c r="RMZ12" s="743"/>
      <c r="RNA12" s="743"/>
      <c r="RNB12" s="743"/>
      <c r="RNC12" s="743"/>
      <c r="RND12" s="743"/>
      <c r="RNE12" s="743"/>
      <c r="RNF12" s="743"/>
      <c r="RNG12" s="743"/>
      <c r="RNH12" s="743"/>
      <c r="RNI12" s="743"/>
      <c r="RNJ12" s="743"/>
      <c r="RNK12" s="743"/>
      <c r="RNL12" s="743"/>
      <c r="RNM12" s="743"/>
      <c r="RNN12" s="743"/>
      <c r="RNO12" s="743"/>
      <c r="RNP12" s="743"/>
      <c r="RNQ12" s="743"/>
      <c r="RNR12" s="743"/>
      <c r="RNS12" s="743"/>
      <c r="RNT12" s="743"/>
      <c r="RNU12" s="743"/>
      <c r="RNV12" s="743"/>
      <c r="RNW12" s="743"/>
      <c r="RNX12" s="743"/>
      <c r="RNY12" s="743"/>
      <c r="RNZ12" s="743"/>
      <c r="ROA12" s="743"/>
      <c r="ROB12" s="743"/>
      <c r="ROC12" s="743"/>
      <c r="ROD12" s="743"/>
      <c r="ROE12" s="743"/>
      <c r="ROF12" s="743"/>
      <c r="ROG12" s="743"/>
      <c r="ROH12" s="743"/>
      <c r="ROI12" s="743"/>
      <c r="ROJ12" s="743"/>
      <c r="ROK12" s="743"/>
      <c r="ROL12" s="743"/>
      <c r="ROM12" s="743"/>
      <c r="RON12" s="743"/>
      <c r="ROO12" s="743"/>
      <c r="ROP12" s="743"/>
      <c r="ROQ12" s="743"/>
      <c r="ROR12" s="743"/>
      <c r="ROS12" s="743"/>
      <c r="ROT12" s="743"/>
      <c r="ROU12" s="743"/>
      <c r="ROV12" s="743"/>
      <c r="ROW12" s="743"/>
      <c r="ROX12" s="743"/>
      <c r="ROY12" s="743"/>
      <c r="ROZ12" s="743"/>
      <c r="RPA12" s="743"/>
      <c r="RPB12" s="743"/>
      <c r="RPC12" s="743"/>
      <c r="RPD12" s="743"/>
      <c r="RPE12" s="743"/>
      <c r="RPF12" s="743"/>
      <c r="RPG12" s="743"/>
      <c r="RPH12" s="743"/>
      <c r="RPI12" s="743"/>
      <c r="RPJ12" s="743"/>
      <c r="RPK12" s="743"/>
      <c r="RPL12" s="743"/>
      <c r="RPM12" s="743"/>
      <c r="RPN12" s="743"/>
      <c r="RPO12" s="743"/>
      <c r="RPP12" s="743"/>
      <c r="RPQ12" s="743"/>
      <c r="RPR12" s="743"/>
      <c r="RPS12" s="743"/>
      <c r="RPT12" s="743"/>
      <c r="RPU12" s="743"/>
      <c r="RPV12" s="743"/>
      <c r="RPW12" s="743"/>
      <c r="RPX12" s="743"/>
      <c r="RPY12" s="743"/>
      <c r="RPZ12" s="743"/>
      <c r="RQA12" s="743"/>
      <c r="RQB12" s="743"/>
      <c r="RQC12" s="743"/>
      <c r="RQD12" s="743"/>
      <c r="RQE12" s="743"/>
      <c r="RQF12" s="743"/>
      <c r="RQG12" s="743"/>
      <c r="RQH12" s="743"/>
      <c r="RQI12" s="743"/>
      <c r="RQJ12" s="743"/>
      <c r="RQK12" s="743"/>
      <c r="RQL12" s="743"/>
      <c r="RQM12" s="743"/>
      <c r="RQN12" s="743"/>
      <c r="RQO12" s="743"/>
      <c r="RQP12" s="743"/>
      <c r="RQQ12" s="743"/>
      <c r="RQR12" s="743"/>
      <c r="RQS12" s="743"/>
      <c r="RQT12" s="743"/>
      <c r="RQU12" s="743"/>
      <c r="RQV12" s="743"/>
      <c r="RQW12" s="743"/>
      <c r="RQX12" s="743"/>
      <c r="RQY12" s="743"/>
      <c r="RQZ12" s="743"/>
      <c r="RRA12" s="743"/>
      <c r="RRB12" s="743"/>
      <c r="RRC12" s="743"/>
      <c r="RRD12" s="743"/>
      <c r="RRE12" s="743"/>
      <c r="RRF12" s="743"/>
      <c r="RRG12" s="743"/>
      <c r="RRH12" s="743"/>
      <c r="RRI12" s="743"/>
      <c r="RRJ12" s="743"/>
      <c r="RRK12" s="743"/>
      <c r="RRL12" s="743"/>
      <c r="RRM12" s="743"/>
      <c r="RRN12" s="743"/>
      <c r="RRO12" s="743"/>
      <c r="RRP12" s="743"/>
      <c r="RRQ12" s="743"/>
      <c r="RRR12" s="743"/>
      <c r="RRS12" s="743"/>
      <c r="RRT12" s="743"/>
      <c r="RRU12" s="743"/>
      <c r="RRV12" s="743"/>
      <c r="RRW12" s="743"/>
      <c r="RRX12" s="743"/>
      <c r="RRY12" s="743"/>
      <c r="RRZ12" s="743"/>
      <c r="RSA12" s="743"/>
      <c r="RSB12" s="743"/>
      <c r="RSC12" s="743"/>
      <c r="RSD12" s="743"/>
      <c r="RSE12" s="743"/>
      <c r="RSF12" s="743"/>
      <c r="RSG12" s="743"/>
      <c r="RSH12" s="743"/>
      <c r="RSI12" s="743"/>
      <c r="RSJ12" s="743"/>
      <c r="RSK12" s="743"/>
      <c r="RSL12" s="743"/>
      <c r="RSM12" s="743"/>
      <c r="RSN12" s="743"/>
      <c r="RSO12" s="743"/>
      <c r="RSP12" s="743"/>
      <c r="RSQ12" s="743"/>
      <c r="RSR12" s="743"/>
      <c r="RSS12" s="743"/>
      <c r="RST12" s="743"/>
      <c r="RSU12" s="743"/>
      <c r="RSV12" s="743"/>
      <c r="RSW12" s="743"/>
      <c r="RSX12" s="743"/>
      <c r="RSY12" s="743"/>
      <c r="RSZ12" s="743"/>
      <c r="RTA12" s="743"/>
      <c r="RTB12" s="743"/>
      <c r="RTC12" s="743"/>
      <c r="RTD12" s="743"/>
      <c r="RTE12" s="743"/>
      <c r="RTF12" s="743"/>
      <c r="RTG12" s="743"/>
      <c r="RTH12" s="743"/>
      <c r="RTI12" s="743"/>
      <c r="RTJ12" s="743"/>
      <c r="RTK12" s="743"/>
      <c r="RTL12" s="743"/>
      <c r="RTM12" s="743"/>
      <c r="RTN12" s="743"/>
      <c r="RTO12" s="743"/>
      <c r="RTP12" s="743"/>
      <c r="RTQ12" s="743"/>
      <c r="RTR12" s="743"/>
      <c r="RTS12" s="743"/>
      <c r="RTT12" s="743"/>
      <c r="RTU12" s="743"/>
      <c r="RTV12" s="743"/>
      <c r="RTW12" s="743"/>
      <c r="RTX12" s="743"/>
      <c r="RTY12" s="743"/>
      <c r="RTZ12" s="743"/>
      <c r="RUA12" s="743"/>
      <c r="RUB12" s="743"/>
      <c r="RUC12" s="743"/>
      <c r="RUD12" s="743"/>
      <c r="RUE12" s="743"/>
      <c r="RUF12" s="743"/>
      <c r="RUG12" s="743"/>
      <c r="RUH12" s="743"/>
      <c r="RUI12" s="743"/>
      <c r="RUJ12" s="743"/>
      <c r="RUK12" s="743"/>
      <c r="RUL12" s="743"/>
      <c r="RUM12" s="743"/>
      <c r="RUN12" s="743"/>
      <c r="RUO12" s="743"/>
      <c r="RUP12" s="743"/>
      <c r="RUQ12" s="743"/>
      <c r="RUR12" s="743"/>
      <c r="RUS12" s="743"/>
      <c r="RUT12" s="743"/>
      <c r="RUU12" s="743"/>
      <c r="RUV12" s="743"/>
      <c r="RUW12" s="743"/>
      <c r="RUX12" s="743"/>
      <c r="RUY12" s="743"/>
      <c r="RUZ12" s="743"/>
      <c r="RVA12" s="743"/>
      <c r="RVB12" s="743"/>
      <c r="RVC12" s="743"/>
      <c r="RVD12" s="743"/>
      <c r="RVE12" s="743"/>
      <c r="RVF12" s="743"/>
      <c r="RVG12" s="743"/>
      <c r="RVH12" s="743"/>
      <c r="RVI12" s="743"/>
      <c r="RVJ12" s="743"/>
      <c r="RVK12" s="743"/>
      <c r="RVL12" s="743"/>
      <c r="RVM12" s="743"/>
      <c r="RVN12" s="743"/>
      <c r="RVO12" s="743"/>
      <c r="RVP12" s="743"/>
      <c r="RVQ12" s="743"/>
      <c r="RVR12" s="743"/>
      <c r="RVS12" s="743"/>
      <c r="RVT12" s="743"/>
      <c r="RVU12" s="743"/>
      <c r="RVV12" s="743"/>
      <c r="RVW12" s="743"/>
      <c r="RVX12" s="743"/>
      <c r="RVY12" s="743"/>
      <c r="RVZ12" s="743"/>
      <c r="RWA12" s="743"/>
      <c r="RWB12" s="743"/>
      <c r="RWC12" s="743"/>
      <c r="RWD12" s="743"/>
      <c r="RWE12" s="743"/>
      <c r="RWF12" s="743"/>
      <c r="RWG12" s="743"/>
      <c r="RWH12" s="743"/>
      <c r="RWI12" s="743"/>
      <c r="RWJ12" s="743"/>
      <c r="RWK12" s="743"/>
      <c r="RWL12" s="743"/>
      <c r="RWM12" s="743"/>
      <c r="RWN12" s="743"/>
      <c r="RWO12" s="743"/>
      <c r="RWP12" s="743"/>
      <c r="RWQ12" s="743"/>
      <c r="RWR12" s="743"/>
      <c r="RWS12" s="743"/>
      <c r="RWT12" s="743"/>
      <c r="RWU12" s="743"/>
      <c r="RWV12" s="743"/>
      <c r="RWW12" s="743"/>
      <c r="RWX12" s="743"/>
      <c r="RWY12" s="743"/>
      <c r="RWZ12" s="743"/>
      <c r="RXA12" s="743"/>
      <c r="RXB12" s="743"/>
      <c r="RXC12" s="743"/>
      <c r="RXD12" s="743"/>
      <c r="RXE12" s="743"/>
      <c r="RXF12" s="743"/>
      <c r="RXG12" s="743"/>
      <c r="RXH12" s="743"/>
      <c r="RXI12" s="743"/>
      <c r="RXJ12" s="743"/>
      <c r="RXK12" s="743"/>
      <c r="RXL12" s="743"/>
      <c r="RXM12" s="743"/>
      <c r="RXN12" s="743"/>
      <c r="RXO12" s="743"/>
      <c r="RXP12" s="743"/>
      <c r="RXQ12" s="743"/>
      <c r="RXR12" s="743"/>
      <c r="RXS12" s="743"/>
      <c r="RXT12" s="743"/>
      <c r="RXU12" s="743"/>
      <c r="RXV12" s="743"/>
      <c r="RXW12" s="743"/>
      <c r="RXX12" s="743"/>
      <c r="RXY12" s="743"/>
      <c r="RXZ12" s="743"/>
      <c r="RYA12" s="743"/>
      <c r="RYB12" s="743"/>
      <c r="RYC12" s="743"/>
      <c r="RYD12" s="743"/>
      <c r="RYE12" s="743"/>
      <c r="RYF12" s="743"/>
      <c r="RYG12" s="743"/>
      <c r="RYH12" s="743"/>
      <c r="RYI12" s="743"/>
      <c r="RYJ12" s="743"/>
      <c r="RYK12" s="743"/>
      <c r="RYL12" s="743"/>
      <c r="RYM12" s="743"/>
      <c r="RYN12" s="743"/>
      <c r="RYO12" s="743"/>
      <c r="RYP12" s="743"/>
      <c r="RYQ12" s="743"/>
      <c r="RYR12" s="743"/>
      <c r="RYS12" s="743"/>
      <c r="RYT12" s="743"/>
      <c r="RYU12" s="743"/>
      <c r="RYV12" s="743"/>
      <c r="RYW12" s="743"/>
      <c r="RYX12" s="743"/>
      <c r="RYY12" s="743"/>
      <c r="RYZ12" s="743"/>
      <c r="RZA12" s="743"/>
      <c r="RZB12" s="743"/>
      <c r="RZC12" s="743"/>
      <c r="RZD12" s="743"/>
      <c r="RZE12" s="743"/>
      <c r="RZF12" s="743"/>
      <c r="RZG12" s="743"/>
      <c r="RZH12" s="743"/>
      <c r="RZI12" s="743"/>
      <c r="RZJ12" s="743"/>
      <c r="RZK12" s="743"/>
      <c r="RZL12" s="743"/>
      <c r="RZM12" s="743"/>
      <c r="RZN12" s="743"/>
      <c r="RZO12" s="743"/>
      <c r="RZP12" s="743"/>
      <c r="RZQ12" s="743"/>
      <c r="RZR12" s="743"/>
      <c r="RZS12" s="743"/>
      <c r="RZT12" s="743"/>
      <c r="RZU12" s="743"/>
      <c r="RZV12" s="743"/>
      <c r="RZW12" s="743"/>
      <c r="RZX12" s="743"/>
      <c r="RZY12" s="743"/>
      <c r="RZZ12" s="743"/>
      <c r="SAA12" s="743"/>
      <c r="SAB12" s="743"/>
      <c r="SAC12" s="743"/>
      <c r="SAD12" s="743"/>
      <c r="SAE12" s="743"/>
      <c r="SAF12" s="743"/>
      <c r="SAG12" s="743"/>
      <c r="SAH12" s="743"/>
      <c r="SAI12" s="743"/>
      <c r="SAJ12" s="743"/>
      <c r="SAK12" s="743"/>
      <c r="SAL12" s="743"/>
      <c r="SAM12" s="743"/>
      <c r="SAN12" s="743"/>
      <c r="SAO12" s="743"/>
      <c r="SAP12" s="743"/>
      <c r="SAQ12" s="743"/>
      <c r="SAR12" s="743"/>
      <c r="SAS12" s="743"/>
      <c r="SAT12" s="743"/>
      <c r="SAU12" s="743"/>
      <c r="SAV12" s="743"/>
      <c r="SAW12" s="743"/>
      <c r="SAX12" s="743"/>
      <c r="SAY12" s="743"/>
      <c r="SAZ12" s="743"/>
      <c r="SBA12" s="743"/>
      <c r="SBB12" s="743"/>
      <c r="SBC12" s="743"/>
      <c r="SBD12" s="743"/>
      <c r="SBE12" s="743"/>
      <c r="SBF12" s="743"/>
      <c r="SBG12" s="743"/>
      <c r="SBH12" s="743"/>
      <c r="SBI12" s="743"/>
      <c r="SBJ12" s="743"/>
      <c r="SBK12" s="743"/>
      <c r="SBL12" s="743"/>
      <c r="SBM12" s="743"/>
      <c r="SBN12" s="743"/>
      <c r="SBO12" s="743"/>
      <c r="SBP12" s="743"/>
      <c r="SBQ12" s="743"/>
      <c r="SBR12" s="743"/>
      <c r="SBS12" s="743"/>
      <c r="SBT12" s="743"/>
      <c r="SBU12" s="743"/>
      <c r="SBV12" s="743"/>
      <c r="SBW12" s="743"/>
      <c r="SBX12" s="743"/>
      <c r="SBY12" s="743"/>
      <c r="SBZ12" s="743"/>
      <c r="SCA12" s="743"/>
      <c r="SCB12" s="743"/>
      <c r="SCC12" s="743"/>
      <c r="SCD12" s="743"/>
      <c r="SCE12" s="743"/>
      <c r="SCF12" s="743"/>
      <c r="SCG12" s="743"/>
      <c r="SCH12" s="743"/>
      <c r="SCI12" s="743"/>
      <c r="SCJ12" s="743"/>
      <c r="SCK12" s="743"/>
      <c r="SCL12" s="743"/>
      <c r="SCM12" s="743"/>
      <c r="SCN12" s="743"/>
      <c r="SCO12" s="743"/>
      <c r="SCP12" s="743"/>
      <c r="SCQ12" s="743"/>
      <c r="SCR12" s="743"/>
      <c r="SCS12" s="743"/>
      <c r="SCT12" s="743"/>
      <c r="SCU12" s="743"/>
      <c r="SCV12" s="743"/>
      <c r="SCW12" s="743"/>
      <c r="SCX12" s="743"/>
      <c r="SCY12" s="743"/>
      <c r="SCZ12" s="743"/>
      <c r="SDA12" s="743"/>
      <c r="SDB12" s="743"/>
      <c r="SDC12" s="743"/>
      <c r="SDD12" s="743"/>
      <c r="SDE12" s="743"/>
      <c r="SDF12" s="743"/>
      <c r="SDG12" s="743"/>
      <c r="SDH12" s="743"/>
      <c r="SDI12" s="743"/>
      <c r="SDJ12" s="743"/>
      <c r="SDK12" s="743"/>
      <c r="SDL12" s="743"/>
      <c r="SDM12" s="743"/>
      <c r="SDN12" s="743"/>
      <c r="SDO12" s="743"/>
      <c r="SDP12" s="743"/>
      <c r="SDQ12" s="743"/>
      <c r="SDR12" s="743"/>
      <c r="SDS12" s="743"/>
      <c r="SDT12" s="743"/>
      <c r="SDU12" s="743"/>
      <c r="SDV12" s="743"/>
      <c r="SDW12" s="743"/>
      <c r="SDX12" s="743"/>
      <c r="SDY12" s="743"/>
      <c r="SDZ12" s="743"/>
      <c r="SEA12" s="743"/>
      <c r="SEB12" s="743"/>
      <c r="SEC12" s="743"/>
      <c r="SED12" s="743"/>
      <c r="SEE12" s="743"/>
      <c r="SEF12" s="743"/>
      <c r="SEG12" s="743"/>
      <c r="SEH12" s="743"/>
      <c r="SEI12" s="743"/>
      <c r="SEJ12" s="743"/>
      <c r="SEK12" s="743"/>
      <c r="SEL12" s="743"/>
      <c r="SEM12" s="743"/>
      <c r="SEN12" s="743"/>
      <c r="SEO12" s="743"/>
      <c r="SEP12" s="743"/>
      <c r="SEQ12" s="743"/>
      <c r="SER12" s="743"/>
      <c r="SES12" s="743"/>
      <c r="SET12" s="743"/>
      <c r="SEU12" s="743"/>
      <c r="SEV12" s="743"/>
      <c r="SEW12" s="743"/>
      <c r="SEX12" s="743"/>
      <c r="SEY12" s="743"/>
      <c r="SEZ12" s="743"/>
      <c r="SFA12" s="743"/>
      <c r="SFB12" s="743"/>
      <c r="SFC12" s="743"/>
      <c r="SFD12" s="743"/>
      <c r="SFE12" s="743"/>
      <c r="SFF12" s="743"/>
      <c r="SFG12" s="743"/>
      <c r="SFH12" s="743"/>
      <c r="SFI12" s="743"/>
      <c r="SFJ12" s="743"/>
      <c r="SFK12" s="743"/>
      <c r="SFL12" s="743"/>
      <c r="SFM12" s="743"/>
      <c r="SFN12" s="743"/>
      <c r="SFO12" s="743"/>
      <c r="SFP12" s="743"/>
      <c r="SFQ12" s="743"/>
      <c r="SFR12" s="743"/>
      <c r="SFS12" s="743"/>
      <c r="SFT12" s="743"/>
      <c r="SFU12" s="743"/>
      <c r="SFV12" s="743"/>
      <c r="SFW12" s="743"/>
      <c r="SFX12" s="743"/>
      <c r="SFY12" s="743"/>
      <c r="SFZ12" s="743"/>
      <c r="SGA12" s="743"/>
      <c r="SGB12" s="743"/>
      <c r="SGC12" s="743"/>
      <c r="SGD12" s="743"/>
      <c r="SGE12" s="743"/>
      <c r="SGF12" s="743"/>
      <c r="SGG12" s="743"/>
      <c r="SGH12" s="743"/>
      <c r="SGI12" s="743"/>
      <c r="SGJ12" s="743"/>
      <c r="SGK12" s="743"/>
      <c r="SGL12" s="743"/>
      <c r="SGM12" s="743"/>
      <c r="SGN12" s="743"/>
      <c r="SGO12" s="743"/>
      <c r="SGP12" s="743"/>
      <c r="SGQ12" s="743"/>
      <c r="SGR12" s="743"/>
      <c r="SGS12" s="743"/>
      <c r="SGT12" s="743"/>
      <c r="SGU12" s="743"/>
      <c r="SGV12" s="743"/>
      <c r="SGW12" s="743"/>
      <c r="SGX12" s="743"/>
      <c r="SGY12" s="743"/>
      <c r="SGZ12" s="743"/>
      <c r="SHA12" s="743"/>
      <c r="SHB12" s="743"/>
      <c r="SHC12" s="743"/>
      <c r="SHD12" s="743"/>
      <c r="SHE12" s="743"/>
      <c r="SHF12" s="743"/>
      <c r="SHG12" s="743"/>
      <c r="SHH12" s="743"/>
      <c r="SHI12" s="743"/>
      <c r="SHJ12" s="743"/>
      <c r="SHK12" s="743"/>
      <c r="SHL12" s="743"/>
      <c r="SHM12" s="743"/>
      <c r="SHN12" s="743"/>
      <c r="SHO12" s="743"/>
      <c r="SHP12" s="743"/>
      <c r="SHQ12" s="743"/>
      <c r="SHR12" s="743"/>
      <c r="SHS12" s="743"/>
      <c r="SHT12" s="743"/>
      <c r="SHU12" s="743"/>
      <c r="SHV12" s="743"/>
      <c r="SHW12" s="743"/>
      <c r="SHX12" s="743"/>
      <c r="SHY12" s="743"/>
      <c r="SHZ12" s="743"/>
      <c r="SIA12" s="743"/>
      <c r="SIB12" s="743"/>
      <c r="SIC12" s="743"/>
      <c r="SID12" s="743"/>
      <c r="SIE12" s="743"/>
      <c r="SIF12" s="743"/>
      <c r="SIG12" s="743"/>
      <c r="SIH12" s="743"/>
      <c r="SII12" s="743"/>
      <c r="SIJ12" s="743"/>
      <c r="SIK12" s="743"/>
      <c r="SIL12" s="743"/>
      <c r="SIM12" s="743"/>
      <c r="SIN12" s="743"/>
      <c r="SIO12" s="743"/>
      <c r="SIP12" s="743"/>
      <c r="SIQ12" s="743"/>
      <c r="SIR12" s="743"/>
      <c r="SIS12" s="743"/>
      <c r="SIT12" s="743"/>
      <c r="SIU12" s="743"/>
      <c r="SIV12" s="743"/>
      <c r="SIW12" s="743"/>
      <c r="SIX12" s="743"/>
      <c r="SIY12" s="743"/>
      <c r="SIZ12" s="743"/>
      <c r="SJA12" s="743"/>
      <c r="SJB12" s="743"/>
      <c r="SJC12" s="743"/>
      <c r="SJD12" s="743"/>
      <c r="SJE12" s="743"/>
      <c r="SJF12" s="743"/>
      <c r="SJG12" s="743"/>
      <c r="SJH12" s="743"/>
      <c r="SJI12" s="743"/>
      <c r="SJJ12" s="743"/>
      <c r="SJK12" s="743"/>
      <c r="SJL12" s="743"/>
      <c r="SJM12" s="743"/>
      <c r="SJN12" s="743"/>
      <c r="SJO12" s="743"/>
      <c r="SJP12" s="743"/>
      <c r="SJQ12" s="743"/>
      <c r="SJR12" s="743"/>
      <c r="SJS12" s="743"/>
      <c r="SJT12" s="743"/>
      <c r="SJU12" s="743"/>
      <c r="SJV12" s="743"/>
      <c r="SJW12" s="743"/>
      <c r="SJX12" s="743"/>
      <c r="SJY12" s="743"/>
      <c r="SJZ12" s="743"/>
      <c r="SKA12" s="743"/>
      <c r="SKB12" s="743"/>
      <c r="SKC12" s="743"/>
      <c r="SKD12" s="743"/>
      <c r="SKE12" s="743"/>
      <c r="SKF12" s="743"/>
      <c r="SKG12" s="743"/>
      <c r="SKH12" s="743"/>
      <c r="SKI12" s="743"/>
      <c r="SKJ12" s="743"/>
      <c r="SKK12" s="743"/>
      <c r="SKL12" s="743"/>
      <c r="SKM12" s="743"/>
      <c r="SKN12" s="743"/>
      <c r="SKO12" s="743"/>
      <c r="SKP12" s="743"/>
      <c r="SKQ12" s="743"/>
      <c r="SKR12" s="743"/>
      <c r="SKS12" s="743"/>
      <c r="SKT12" s="743"/>
      <c r="SKU12" s="743"/>
      <c r="SKV12" s="743"/>
      <c r="SKW12" s="743"/>
      <c r="SKX12" s="743"/>
      <c r="SKY12" s="743"/>
      <c r="SKZ12" s="743"/>
      <c r="SLA12" s="743"/>
      <c r="SLB12" s="743"/>
      <c r="SLC12" s="743"/>
      <c r="SLD12" s="743"/>
      <c r="SLE12" s="743"/>
      <c r="SLF12" s="743"/>
      <c r="SLG12" s="743"/>
      <c r="SLH12" s="743"/>
      <c r="SLI12" s="743"/>
      <c r="SLJ12" s="743"/>
      <c r="SLK12" s="743"/>
      <c r="SLL12" s="743"/>
      <c r="SLM12" s="743"/>
      <c r="SLN12" s="743"/>
      <c r="SLO12" s="743"/>
      <c r="SLP12" s="743"/>
      <c r="SLQ12" s="743"/>
      <c r="SLR12" s="743"/>
      <c r="SLS12" s="743"/>
      <c r="SLT12" s="743"/>
      <c r="SLU12" s="743"/>
      <c r="SLV12" s="743"/>
      <c r="SLW12" s="743"/>
      <c r="SLX12" s="743"/>
      <c r="SLY12" s="743"/>
      <c r="SLZ12" s="743"/>
      <c r="SMA12" s="743"/>
      <c r="SMB12" s="743"/>
      <c r="SMC12" s="743"/>
      <c r="SMD12" s="743"/>
      <c r="SME12" s="743"/>
      <c r="SMF12" s="743"/>
      <c r="SMG12" s="743"/>
      <c r="SMH12" s="743"/>
      <c r="SMI12" s="743"/>
      <c r="SMJ12" s="743"/>
      <c r="SMK12" s="743"/>
      <c r="SML12" s="743"/>
      <c r="SMM12" s="743"/>
      <c r="SMN12" s="743"/>
      <c r="SMO12" s="743"/>
      <c r="SMP12" s="743"/>
      <c r="SMQ12" s="743"/>
      <c r="SMR12" s="743"/>
      <c r="SMS12" s="743"/>
      <c r="SMT12" s="743"/>
      <c r="SMU12" s="743"/>
      <c r="SMV12" s="743"/>
      <c r="SMW12" s="743"/>
      <c r="SMX12" s="743"/>
      <c r="SMY12" s="743"/>
      <c r="SMZ12" s="743"/>
      <c r="SNA12" s="743"/>
      <c r="SNB12" s="743"/>
      <c r="SNC12" s="743"/>
      <c r="SND12" s="743"/>
      <c r="SNE12" s="743"/>
      <c r="SNF12" s="743"/>
      <c r="SNG12" s="743"/>
      <c r="SNH12" s="743"/>
      <c r="SNI12" s="743"/>
      <c r="SNJ12" s="743"/>
      <c r="SNK12" s="743"/>
      <c r="SNL12" s="743"/>
      <c r="SNM12" s="743"/>
      <c r="SNN12" s="743"/>
      <c r="SNO12" s="743"/>
      <c r="SNP12" s="743"/>
      <c r="SNQ12" s="743"/>
      <c r="SNR12" s="743"/>
      <c r="SNS12" s="743"/>
      <c r="SNT12" s="743"/>
      <c r="SNU12" s="743"/>
      <c r="SNV12" s="743"/>
      <c r="SNW12" s="743"/>
      <c r="SNX12" s="743"/>
      <c r="SNY12" s="743"/>
      <c r="SNZ12" s="743"/>
      <c r="SOA12" s="743"/>
      <c r="SOB12" s="743"/>
      <c r="SOC12" s="743"/>
      <c r="SOD12" s="743"/>
      <c r="SOE12" s="743"/>
      <c r="SOF12" s="743"/>
      <c r="SOG12" s="743"/>
      <c r="SOH12" s="743"/>
      <c r="SOI12" s="743"/>
      <c r="SOJ12" s="743"/>
      <c r="SOK12" s="743"/>
      <c r="SOL12" s="743"/>
      <c r="SOM12" s="743"/>
      <c r="SON12" s="743"/>
      <c r="SOO12" s="743"/>
      <c r="SOP12" s="743"/>
      <c r="SOQ12" s="743"/>
      <c r="SOR12" s="743"/>
      <c r="SOS12" s="743"/>
      <c r="SOT12" s="743"/>
      <c r="SOU12" s="743"/>
      <c r="SOV12" s="743"/>
      <c r="SOW12" s="743"/>
      <c r="SOX12" s="743"/>
      <c r="SOY12" s="743"/>
      <c r="SOZ12" s="743"/>
      <c r="SPA12" s="743"/>
      <c r="SPB12" s="743"/>
      <c r="SPC12" s="743"/>
      <c r="SPD12" s="743"/>
      <c r="SPE12" s="743"/>
      <c r="SPF12" s="743"/>
      <c r="SPG12" s="743"/>
      <c r="SPH12" s="743"/>
      <c r="SPI12" s="743"/>
      <c r="SPJ12" s="743"/>
      <c r="SPK12" s="743"/>
      <c r="SPL12" s="743"/>
      <c r="SPM12" s="743"/>
      <c r="SPN12" s="743"/>
      <c r="SPO12" s="743"/>
      <c r="SPP12" s="743"/>
      <c r="SPQ12" s="743"/>
      <c r="SPR12" s="743"/>
      <c r="SPS12" s="743"/>
      <c r="SPT12" s="743"/>
      <c r="SPU12" s="743"/>
      <c r="SPV12" s="743"/>
      <c r="SPW12" s="743"/>
      <c r="SPX12" s="743"/>
      <c r="SPY12" s="743"/>
      <c r="SPZ12" s="743"/>
      <c r="SQA12" s="743"/>
      <c r="SQB12" s="743"/>
      <c r="SQC12" s="743"/>
      <c r="SQD12" s="743"/>
      <c r="SQE12" s="743"/>
      <c r="SQF12" s="743"/>
      <c r="SQG12" s="743"/>
      <c r="SQH12" s="743"/>
      <c r="SQI12" s="743"/>
      <c r="SQJ12" s="743"/>
      <c r="SQK12" s="743"/>
      <c r="SQL12" s="743"/>
      <c r="SQM12" s="743"/>
      <c r="SQN12" s="743"/>
      <c r="SQO12" s="743"/>
      <c r="SQP12" s="743"/>
      <c r="SQQ12" s="743"/>
      <c r="SQR12" s="743"/>
      <c r="SQS12" s="743"/>
      <c r="SQT12" s="743"/>
      <c r="SQU12" s="743"/>
      <c r="SQV12" s="743"/>
      <c r="SQW12" s="743"/>
      <c r="SQX12" s="743"/>
      <c r="SQY12" s="743"/>
      <c r="SQZ12" s="743"/>
      <c r="SRA12" s="743"/>
      <c r="SRB12" s="743"/>
      <c r="SRC12" s="743"/>
      <c r="SRD12" s="743"/>
      <c r="SRE12" s="743"/>
      <c r="SRF12" s="743"/>
      <c r="SRG12" s="743"/>
      <c r="SRH12" s="743"/>
      <c r="SRI12" s="743"/>
      <c r="SRJ12" s="743"/>
      <c r="SRK12" s="743"/>
      <c r="SRL12" s="743"/>
      <c r="SRM12" s="743"/>
      <c r="SRN12" s="743"/>
      <c r="SRO12" s="743"/>
      <c r="SRP12" s="743"/>
      <c r="SRQ12" s="743"/>
      <c r="SRR12" s="743"/>
      <c r="SRS12" s="743"/>
      <c r="SRT12" s="743"/>
      <c r="SRU12" s="743"/>
      <c r="SRV12" s="743"/>
      <c r="SRW12" s="743"/>
      <c r="SRX12" s="743"/>
      <c r="SRY12" s="743"/>
      <c r="SRZ12" s="743"/>
      <c r="SSA12" s="743"/>
      <c r="SSB12" s="743"/>
      <c r="SSC12" s="743"/>
      <c r="SSD12" s="743"/>
      <c r="SSE12" s="743"/>
      <c r="SSF12" s="743"/>
      <c r="SSG12" s="743"/>
      <c r="SSH12" s="743"/>
      <c r="SSI12" s="743"/>
      <c r="SSJ12" s="743"/>
      <c r="SSK12" s="743"/>
      <c r="SSL12" s="743"/>
      <c r="SSM12" s="743"/>
      <c r="SSN12" s="743"/>
      <c r="SSO12" s="743"/>
      <c r="SSP12" s="743"/>
      <c r="SSQ12" s="743"/>
      <c r="SSR12" s="743"/>
      <c r="SSS12" s="743"/>
      <c r="SST12" s="743"/>
      <c r="SSU12" s="743"/>
      <c r="SSV12" s="743"/>
      <c r="SSW12" s="743"/>
      <c r="SSX12" s="743"/>
      <c r="SSY12" s="743"/>
      <c r="SSZ12" s="743"/>
      <c r="STA12" s="743"/>
      <c r="STB12" s="743"/>
      <c r="STC12" s="743"/>
      <c r="STD12" s="743"/>
      <c r="STE12" s="743"/>
      <c r="STF12" s="743"/>
      <c r="STG12" s="743"/>
      <c r="STH12" s="743"/>
      <c r="STI12" s="743"/>
      <c r="STJ12" s="743"/>
      <c r="STK12" s="743"/>
      <c r="STL12" s="743"/>
      <c r="STM12" s="743"/>
      <c r="STN12" s="743"/>
      <c r="STO12" s="743"/>
      <c r="STP12" s="743"/>
      <c r="STQ12" s="743"/>
      <c r="STR12" s="743"/>
      <c r="STS12" s="743"/>
      <c r="STT12" s="743"/>
      <c r="STU12" s="743"/>
      <c r="STV12" s="743"/>
      <c r="STW12" s="743"/>
      <c r="STX12" s="743"/>
      <c r="STY12" s="743"/>
      <c r="STZ12" s="743"/>
      <c r="SUA12" s="743"/>
      <c r="SUB12" s="743"/>
      <c r="SUC12" s="743"/>
      <c r="SUD12" s="743"/>
      <c r="SUE12" s="743"/>
      <c r="SUF12" s="743"/>
      <c r="SUG12" s="743"/>
      <c r="SUH12" s="743"/>
      <c r="SUI12" s="743"/>
      <c r="SUJ12" s="743"/>
      <c r="SUK12" s="743"/>
      <c r="SUL12" s="743"/>
      <c r="SUM12" s="743"/>
      <c r="SUN12" s="743"/>
      <c r="SUO12" s="743"/>
      <c r="SUP12" s="743"/>
      <c r="SUQ12" s="743"/>
      <c r="SUR12" s="743"/>
      <c r="SUS12" s="743"/>
      <c r="SUT12" s="743"/>
      <c r="SUU12" s="743"/>
      <c r="SUV12" s="743"/>
      <c r="SUW12" s="743"/>
      <c r="SUX12" s="743"/>
      <c r="SUY12" s="743"/>
      <c r="SUZ12" s="743"/>
      <c r="SVA12" s="743"/>
      <c r="SVB12" s="743"/>
      <c r="SVC12" s="743"/>
      <c r="SVD12" s="743"/>
      <c r="SVE12" s="743"/>
      <c r="SVF12" s="743"/>
      <c r="SVG12" s="743"/>
      <c r="SVH12" s="743"/>
      <c r="SVI12" s="743"/>
      <c r="SVJ12" s="743"/>
      <c r="SVK12" s="743"/>
      <c r="SVL12" s="743"/>
      <c r="SVM12" s="743"/>
      <c r="SVN12" s="743"/>
      <c r="SVO12" s="743"/>
      <c r="SVP12" s="743"/>
      <c r="SVQ12" s="743"/>
      <c r="SVR12" s="743"/>
      <c r="SVS12" s="743"/>
      <c r="SVT12" s="743"/>
      <c r="SVU12" s="743"/>
      <c r="SVV12" s="743"/>
      <c r="SVW12" s="743"/>
      <c r="SVX12" s="743"/>
      <c r="SVY12" s="743"/>
      <c r="SVZ12" s="743"/>
      <c r="SWA12" s="743"/>
      <c r="SWB12" s="743"/>
      <c r="SWC12" s="743"/>
      <c r="SWD12" s="743"/>
      <c r="SWE12" s="743"/>
      <c r="SWF12" s="743"/>
      <c r="SWG12" s="743"/>
      <c r="SWH12" s="743"/>
      <c r="SWI12" s="743"/>
      <c r="SWJ12" s="743"/>
      <c r="SWK12" s="743"/>
      <c r="SWL12" s="743"/>
      <c r="SWM12" s="743"/>
      <c r="SWN12" s="743"/>
      <c r="SWO12" s="743"/>
      <c r="SWP12" s="743"/>
      <c r="SWQ12" s="743"/>
      <c r="SWR12" s="743"/>
      <c r="SWS12" s="743"/>
      <c r="SWT12" s="743"/>
      <c r="SWU12" s="743"/>
      <c r="SWV12" s="743"/>
      <c r="SWW12" s="743"/>
      <c r="SWX12" s="743"/>
      <c r="SWY12" s="743"/>
      <c r="SWZ12" s="743"/>
      <c r="SXA12" s="743"/>
      <c r="SXB12" s="743"/>
      <c r="SXC12" s="743"/>
      <c r="SXD12" s="743"/>
      <c r="SXE12" s="743"/>
      <c r="SXF12" s="743"/>
      <c r="SXG12" s="743"/>
      <c r="SXH12" s="743"/>
      <c r="SXI12" s="743"/>
      <c r="SXJ12" s="743"/>
      <c r="SXK12" s="743"/>
      <c r="SXL12" s="743"/>
      <c r="SXM12" s="743"/>
      <c r="SXN12" s="743"/>
      <c r="SXO12" s="743"/>
      <c r="SXP12" s="743"/>
      <c r="SXQ12" s="743"/>
      <c r="SXR12" s="743"/>
      <c r="SXS12" s="743"/>
      <c r="SXT12" s="743"/>
      <c r="SXU12" s="743"/>
      <c r="SXV12" s="743"/>
      <c r="SXW12" s="743"/>
      <c r="SXX12" s="743"/>
      <c r="SXY12" s="743"/>
      <c r="SXZ12" s="743"/>
      <c r="SYA12" s="743"/>
      <c r="SYB12" s="743"/>
      <c r="SYC12" s="743"/>
      <c r="SYD12" s="743"/>
      <c r="SYE12" s="743"/>
      <c r="SYF12" s="743"/>
      <c r="SYG12" s="743"/>
      <c r="SYH12" s="743"/>
      <c r="SYI12" s="743"/>
      <c r="SYJ12" s="743"/>
      <c r="SYK12" s="743"/>
      <c r="SYL12" s="743"/>
      <c r="SYM12" s="743"/>
      <c r="SYN12" s="743"/>
      <c r="SYO12" s="743"/>
      <c r="SYP12" s="743"/>
      <c r="SYQ12" s="743"/>
      <c r="SYR12" s="743"/>
      <c r="SYS12" s="743"/>
      <c r="SYT12" s="743"/>
      <c r="SYU12" s="743"/>
      <c r="SYV12" s="743"/>
      <c r="SYW12" s="743"/>
      <c r="SYX12" s="743"/>
      <c r="SYY12" s="743"/>
      <c r="SYZ12" s="743"/>
      <c r="SZA12" s="743"/>
      <c r="SZB12" s="743"/>
      <c r="SZC12" s="743"/>
      <c r="SZD12" s="743"/>
      <c r="SZE12" s="743"/>
      <c r="SZF12" s="743"/>
      <c r="SZG12" s="743"/>
      <c r="SZH12" s="743"/>
      <c r="SZI12" s="743"/>
      <c r="SZJ12" s="743"/>
      <c r="SZK12" s="743"/>
      <c r="SZL12" s="743"/>
      <c r="SZM12" s="743"/>
      <c r="SZN12" s="743"/>
      <c r="SZO12" s="743"/>
      <c r="SZP12" s="743"/>
      <c r="SZQ12" s="743"/>
      <c r="SZR12" s="743"/>
      <c r="SZS12" s="743"/>
      <c r="SZT12" s="743"/>
      <c r="SZU12" s="743"/>
      <c r="SZV12" s="743"/>
      <c r="SZW12" s="743"/>
      <c r="SZX12" s="743"/>
      <c r="SZY12" s="743"/>
      <c r="SZZ12" s="743"/>
      <c r="TAA12" s="743"/>
      <c r="TAB12" s="743"/>
      <c r="TAC12" s="743"/>
      <c r="TAD12" s="743"/>
      <c r="TAE12" s="743"/>
      <c r="TAF12" s="743"/>
      <c r="TAG12" s="743"/>
      <c r="TAH12" s="743"/>
      <c r="TAI12" s="743"/>
      <c r="TAJ12" s="743"/>
      <c r="TAK12" s="743"/>
      <c r="TAL12" s="743"/>
      <c r="TAM12" s="743"/>
      <c r="TAN12" s="743"/>
      <c r="TAO12" s="743"/>
      <c r="TAP12" s="743"/>
      <c r="TAQ12" s="743"/>
      <c r="TAR12" s="743"/>
      <c r="TAS12" s="743"/>
      <c r="TAT12" s="743"/>
      <c r="TAU12" s="743"/>
      <c r="TAV12" s="743"/>
      <c r="TAW12" s="743"/>
      <c r="TAX12" s="743"/>
      <c r="TAY12" s="743"/>
      <c r="TAZ12" s="743"/>
      <c r="TBA12" s="743"/>
      <c r="TBB12" s="743"/>
      <c r="TBC12" s="743"/>
      <c r="TBD12" s="743"/>
      <c r="TBE12" s="743"/>
      <c r="TBF12" s="743"/>
      <c r="TBG12" s="743"/>
      <c r="TBH12" s="743"/>
      <c r="TBI12" s="743"/>
      <c r="TBJ12" s="743"/>
      <c r="TBK12" s="743"/>
      <c r="TBL12" s="743"/>
      <c r="TBM12" s="743"/>
      <c r="TBN12" s="743"/>
      <c r="TBO12" s="743"/>
      <c r="TBP12" s="743"/>
      <c r="TBQ12" s="743"/>
      <c r="TBR12" s="743"/>
      <c r="TBS12" s="743"/>
      <c r="TBT12" s="743"/>
      <c r="TBU12" s="743"/>
      <c r="TBV12" s="743"/>
      <c r="TBW12" s="743"/>
      <c r="TBX12" s="743"/>
      <c r="TBY12" s="743"/>
      <c r="TBZ12" s="743"/>
      <c r="TCA12" s="743"/>
      <c r="TCB12" s="743"/>
      <c r="TCC12" s="743"/>
      <c r="TCD12" s="743"/>
      <c r="TCE12" s="743"/>
      <c r="TCF12" s="743"/>
      <c r="TCG12" s="743"/>
      <c r="TCH12" s="743"/>
      <c r="TCI12" s="743"/>
      <c r="TCJ12" s="743"/>
      <c r="TCK12" s="743"/>
      <c r="TCL12" s="743"/>
      <c r="TCM12" s="743"/>
      <c r="TCN12" s="743"/>
      <c r="TCO12" s="743"/>
      <c r="TCP12" s="743"/>
      <c r="TCQ12" s="743"/>
      <c r="TCR12" s="743"/>
      <c r="TCS12" s="743"/>
      <c r="TCT12" s="743"/>
      <c r="TCU12" s="743"/>
      <c r="TCV12" s="743"/>
      <c r="TCW12" s="743"/>
      <c r="TCX12" s="743"/>
      <c r="TCY12" s="743"/>
      <c r="TCZ12" s="743"/>
      <c r="TDA12" s="743"/>
      <c r="TDB12" s="743"/>
      <c r="TDC12" s="743"/>
      <c r="TDD12" s="743"/>
      <c r="TDE12" s="743"/>
      <c r="TDF12" s="743"/>
      <c r="TDG12" s="743"/>
      <c r="TDH12" s="743"/>
      <c r="TDI12" s="743"/>
      <c r="TDJ12" s="743"/>
      <c r="TDK12" s="743"/>
      <c r="TDL12" s="743"/>
      <c r="TDM12" s="743"/>
      <c r="TDN12" s="743"/>
      <c r="TDO12" s="743"/>
      <c r="TDP12" s="743"/>
      <c r="TDQ12" s="743"/>
      <c r="TDR12" s="743"/>
      <c r="TDS12" s="743"/>
      <c r="TDT12" s="743"/>
      <c r="TDU12" s="743"/>
      <c r="TDV12" s="743"/>
      <c r="TDW12" s="743"/>
      <c r="TDX12" s="743"/>
      <c r="TDY12" s="743"/>
      <c r="TDZ12" s="743"/>
      <c r="TEA12" s="743"/>
      <c r="TEB12" s="743"/>
      <c r="TEC12" s="743"/>
      <c r="TED12" s="743"/>
      <c r="TEE12" s="743"/>
      <c r="TEF12" s="743"/>
      <c r="TEG12" s="743"/>
      <c r="TEH12" s="743"/>
      <c r="TEI12" s="743"/>
      <c r="TEJ12" s="743"/>
      <c r="TEK12" s="743"/>
      <c r="TEL12" s="743"/>
      <c r="TEM12" s="743"/>
      <c r="TEN12" s="743"/>
      <c r="TEO12" s="743"/>
      <c r="TEP12" s="743"/>
      <c r="TEQ12" s="743"/>
      <c r="TER12" s="743"/>
      <c r="TES12" s="743"/>
      <c r="TET12" s="743"/>
      <c r="TEU12" s="743"/>
      <c r="TEV12" s="743"/>
      <c r="TEW12" s="743"/>
      <c r="TEX12" s="743"/>
      <c r="TEY12" s="743"/>
      <c r="TEZ12" s="743"/>
      <c r="TFA12" s="743"/>
      <c r="TFB12" s="743"/>
      <c r="TFC12" s="743"/>
      <c r="TFD12" s="743"/>
      <c r="TFE12" s="743"/>
      <c r="TFF12" s="743"/>
      <c r="TFG12" s="743"/>
      <c r="TFH12" s="743"/>
      <c r="TFI12" s="743"/>
      <c r="TFJ12" s="743"/>
      <c r="TFK12" s="743"/>
      <c r="TFL12" s="743"/>
      <c r="TFM12" s="743"/>
      <c r="TFN12" s="743"/>
      <c r="TFO12" s="743"/>
      <c r="TFP12" s="743"/>
      <c r="TFQ12" s="743"/>
      <c r="TFR12" s="743"/>
      <c r="TFS12" s="743"/>
      <c r="TFT12" s="743"/>
      <c r="TFU12" s="743"/>
      <c r="TFV12" s="743"/>
      <c r="TFW12" s="743"/>
      <c r="TFX12" s="743"/>
      <c r="TFY12" s="743"/>
      <c r="TFZ12" s="743"/>
      <c r="TGA12" s="743"/>
      <c r="TGB12" s="743"/>
      <c r="TGC12" s="743"/>
      <c r="TGD12" s="743"/>
      <c r="TGE12" s="743"/>
      <c r="TGF12" s="743"/>
      <c r="TGG12" s="743"/>
      <c r="TGH12" s="743"/>
      <c r="TGI12" s="743"/>
      <c r="TGJ12" s="743"/>
      <c r="TGK12" s="743"/>
      <c r="TGL12" s="743"/>
      <c r="TGM12" s="743"/>
      <c r="TGN12" s="743"/>
      <c r="TGO12" s="743"/>
      <c r="TGP12" s="743"/>
      <c r="TGQ12" s="743"/>
      <c r="TGR12" s="743"/>
      <c r="TGS12" s="743"/>
      <c r="TGT12" s="743"/>
      <c r="TGU12" s="743"/>
      <c r="TGV12" s="743"/>
      <c r="TGW12" s="743"/>
      <c r="TGX12" s="743"/>
      <c r="TGY12" s="743"/>
      <c r="TGZ12" s="743"/>
      <c r="THA12" s="743"/>
      <c r="THB12" s="743"/>
      <c r="THC12" s="743"/>
      <c r="THD12" s="743"/>
      <c r="THE12" s="743"/>
      <c r="THF12" s="743"/>
      <c r="THG12" s="743"/>
      <c r="THH12" s="743"/>
      <c r="THI12" s="743"/>
      <c r="THJ12" s="743"/>
      <c r="THK12" s="743"/>
      <c r="THL12" s="743"/>
      <c r="THM12" s="743"/>
      <c r="THN12" s="743"/>
      <c r="THO12" s="743"/>
      <c r="THP12" s="743"/>
      <c r="THQ12" s="743"/>
      <c r="THR12" s="743"/>
      <c r="THS12" s="743"/>
      <c r="THT12" s="743"/>
      <c r="THU12" s="743"/>
      <c r="THV12" s="743"/>
      <c r="THW12" s="743"/>
      <c r="THX12" s="743"/>
      <c r="THY12" s="743"/>
      <c r="THZ12" s="743"/>
      <c r="TIA12" s="743"/>
      <c r="TIB12" s="743"/>
      <c r="TIC12" s="743"/>
      <c r="TID12" s="743"/>
      <c r="TIE12" s="743"/>
      <c r="TIF12" s="743"/>
      <c r="TIG12" s="743"/>
      <c r="TIH12" s="743"/>
      <c r="TII12" s="743"/>
      <c r="TIJ12" s="743"/>
      <c r="TIK12" s="743"/>
      <c r="TIL12" s="743"/>
      <c r="TIM12" s="743"/>
      <c r="TIN12" s="743"/>
      <c r="TIO12" s="743"/>
      <c r="TIP12" s="743"/>
      <c r="TIQ12" s="743"/>
      <c r="TIR12" s="743"/>
      <c r="TIS12" s="743"/>
      <c r="TIT12" s="743"/>
      <c r="TIU12" s="743"/>
      <c r="TIV12" s="743"/>
      <c r="TIW12" s="743"/>
      <c r="TIX12" s="743"/>
      <c r="TIY12" s="743"/>
      <c r="TIZ12" s="743"/>
      <c r="TJA12" s="743"/>
      <c r="TJB12" s="743"/>
      <c r="TJC12" s="743"/>
      <c r="TJD12" s="743"/>
      <c r="TJE12" s="743"/>
      <c r="TJF12" s="743"/>
      <c r="TJG12" s="743"/>
      <c r="TJH12" s="743"/>
      <c r="TJI12" s="743"/>
      <c r="TJJ12" s="743"/>
      <c r="TJK12" s="743"/>
      <c r="TJL12" s="743"/>
      <c r="TJM12" s="743"/>
      <c r="TJN12" s="743"/>
      <c r="TJO12" s="743"/>
      <c r="TJP12" s="743"/>
      <c r="TJQ12" s="743"/>
      <c r="TJR12" s="743"/>
      <c r="TJS12" s="743"/>
      <c r="TJT12" s="743"/>
      <c r="TJU12" s="743"/>
      <c r="TJV12" s="743"/>
      <c r="TJW12" s="743"/>
      <c r="TJX12" s="743"/>
      <c r="TJY12" s="743"/>
      <c r="TJZ12" s="743"/>
      <c r="TKA12" s="743"/>
      <c r="TKB12" s="743"/>
      <c r="TKC12" s="743"/>
      <c r="TKD12" s="743"/>
      <c r="TKE12" s="743"/>
      <c r="TKF12" s="743"/>
      <c r="TKG12" s="743"/>
      <c r="TKH12" s="743"/>
      <c r="TKI12" s="743"/>
      <c r="TKJ12" s="743"/>
      <c r="TKK12" s="743"/>
      <c r="TKL12" s="743"/>
      <c r="TKM12" s="743"/>
      <c r="TKN12" s="743"/>
      <c r="TKO12" s="743"/>
      <c r="TKP12" s="743"/>
      <c r="TKQ12" s="743"/>
      <c r="TKR12" s="743"/>
      <c r="TKS12" s="743"/>
      <c r="TKT12" s="743"/>
      <c r="TKU12" s="743"/>
      <c r="TKV12" s="743"/>
      <c r="TKW12" s="743"/>
      <c r="TKX12" s="743"/>
      <c r="TKY12" s="743"/>
      <c r="TKZ12" s="743"/>
      <c r="TLA12" s="743"/>
      <c r="TLB12" s="743"/>
      <c r="TLC12" s="743"/>
      <c r="TLD12" s="743"/>
      <c r="TLE12" s="743"/>
      <c r="TLF12" s="743"/>
      <c r="TLG12" s="743"/>
      <c r="TLH12" s="743"/>
      <c r="TLI12" s="743"/>
      <c r="TLJ12" s="743"/>
      <c r="TLK12" s="743"/>
      <c r="TLL12" s="743"/>
      <c r="TLM12" s="743"/>
      <c r="TLN12" s="743"/>
      <c r="TLO12" s="743"/>
      <c r="TLP12" s="743"/>
      <c r="TLQ12" s="743"/>
      <c r="TLR12" s="743"/>
      <c r="TLS12" s="743"/>
      <c r="TLT12" s="743"/>
      <c r="TLU12" s="743"/>
      <c r="TLV12" s="743"/>
      <c r="TLW12" s="743"/>
      <c r="TLX12" s="743"/>
      <c r="TLY12" s="743"/>
      <c r="TLZ12" s="743"/>
      <c r="TMA12" s="743"/>
      <c r="TMB12" s="743"/>
      <c r="TMC12" s="743"/>
      <c r="TMD12" s="743"/>
      <c r="TME12" s="743"/>
      <c r="TMF12" s="743"/>
      <c r="TMG12" s="743"/>
      <c r="TMH12" s="743"/>
      <c r="TMI12" s="743"/>
      <c r="TMJ12" s="743"/>
      <c r="TMK12" s="743"/>
      <c r="TML12" s="743"/>
      <c r="TMM12" s="743"/>
      <c r="TMN12" s="743"/>
      <c r="TMO12" s="743"/>
      <c r="TMP12" s="743"/>
      <c r="TMQ12" s="743"/>
      <c r="TMR12" s="743"/>
      <c r="TMS12" s="743"/>
      <c r="TMT12" s="743"/>
      <c r="TMU12" s="743"/>
      <c r="TMV12" s="743"/>
      <c r="TMW12" s="743"/>
      <c r="TMX12" s="743"/>
      <c r="TMY12" s="743"/>
      <c r="TMZ12" s="743"/>
      <c r="TNA12" s="743"/>
      <c r="TNB12" s="743"/>
      <c r="TNC12" s="743"/>
      <c r="TND12" s="743"/>
      <c r="TNE12" s="743"/>
      <c r="TNF12" s="743"/>
      <c r="TNG12" s="743"/>
      <c r="TNH12" s="743"/>
      <c r="TNI12" s="743"/>
      <c r="TNJ12" s="743"/>
      <c r="TNK12" s="743"/>
      <c r="TNL12" s="743"/>
      <c r="TNM12" s="743"/>
      <c r="TNN12" s="743"/>
      <c r="TNO12" s="743"/>
      <c r="TNP12" s="743"/>
      <c r="TNQ12" s="743"/>
      <c r="TNR12" s="743"/>
      <c r="TNS12" s="743"/>
      <c r="TNT12" s="743"/>
      <c r="TNU12" s="743"/>
      <c r="TNV12" s="743"/>
      <c r="TNW12" s="743"/>
      <c r="TNX12" s="743"/>
      <c r="TNY12" s="743"/>
      <c r="TNZ12" s="743"/>
      <c r="TOA12" s="743"/>
      <c r="TOB12" s="743"/>
      <c r="TOC12" s="743"/>
      <c r="TOD12" s="743"/>
      <c r="TOE12" s="743"/>
      <c r="TOF12" s="743"/>
      <c r="TOG12" s="743"/>
      <c r="TOH12" s="743"/>
      <c r="TOI12" s="743"/>
      <c r="TOJ12" s="743"/>
      <c r="TOK12" s="743"/>
      <c r="TOL12" s="743"/>
      <c r="TOM12" s="743"/>
      <c r="TON12" s="743"/>
      <c r="TOO12" s="743"/>
      <c r="TOP12" s="743"/>
      <c r="TOQ12" s="743"/>
      <c r="TOR12" s="743"/>
      <c r="TOS12" s="743"/>
      <c r="TOT12" s="743"/>
      <c r="TOU12" s="743"/>
      <c r="TOV12" s="743"/>
      <c r="TOW12" s="743"/>
      <c r="TOX12" s="743"/>
      <c r="TOY12" s="743"/>
      <c r="TOZ12" s="743"/>
      <c r="TPA12" s="743"/>
      <c r="TPB12" s="743"/>
      <c r="TPC12" s="743"/>
      <c r="TPD12" s="743"/>
      <c r="TPE12" s="743"/>
      <c r="TPF12" s="743"/>
      <c r="TPG12" s="743"/>
      <c r="TPH12" s="743"/>
      <c r="TPI12" s="743"/>
      <c r="TPJ12" s="743"/>
      <c r="TPK12" s="743"/>
      <c r="TPL12" s="743"/>
      <c r="TPM12" s="743"/>
      <c r="TPN12" s="743"/>
      <c r="TPO12" s="743"/>
      <c r="TPP12" s="743"/>
      <c r="TPQ12" s="743"/>
      <c r="TPR12" s="743"/>
      <c r="TPS12" s="743"/>
      <c r="TPT12" s="743"/>
      <c r="TPU12" s="743"/>
      <c r="TPV12" s="743"/>
      <c r="TPW12" s="743"/>
      <c r="TPX12" s="743"/>
      <c r="TPY12" s="743"/>
      <c r="TPZ12" s="743"/>
      <c r="TQA12" s="743"/>
      <c r="TQB12" s="743"/>
      <c r="TQC12" s="743"/>
      <c r="TQD12" s="743"/>
      <c r="TQE12" s="743"/>
      <c r="TQF12" s="743"/>
      <c r="TQG12" s="743"/>
      <c r="TQH12" s="743"/>
      <c r="TQI12" s="743"/>
      <c r="TQJ12" s="743"/>
      <c r="TQK12" s="743"/>
      <c r="TQL12" s="743"/>
      <c r="TQM12" s="743"/>
      <c r="TQN12" s="743"/>
      <c r="TQO12" s="743"/>
      <c r="TQP12" s="743"/>
      <c r="TQQ12" s="743"/>
      <c r="TQR12" s="743"/>
      <c r="TQS12" s="743"/>
      <c r="TQT12" s="743"/>
      <c r="TQU12" s="743"/>
      <c r="TQV12" s="743"/>
      <c r="TQW12" s="743"/>
      <c r="TQX12" s="743"/>
      <c r="TQY12" s="743"/>
      <c r="TQZ12" s="743"/>
      <c r="TRA12" s="743"/>
      <c r="TRB12" s="743"/>
      <c r="TRC12" s="743"/>
      <c r="TRD12" s="743"/>
      <c r="TRE12" s="743"/>
      <c r="TRF12" s="743"/>
      <c r="TRG12" s="743"/>
      <c r="TRH12" s="743"/>
      <c r="TRI12" s="743"/>
      <c r="TRJ12" s="743"/>
      <c r="TRK12" s="743"/>
      <c r="TRL12" s="743"/>
      <c r="TRM12" s="743"/>
      <c r="TRN12" s="743"/>
      <c r="TRO12" s="743"/>
      <c r="TRP12" s="743"/>
      <c r="TRQ12" s="743"/>
      <c r="TRR12" s="743"/>
      <c r="TRS12" s="743"/>
      <c r="TRT12" s="743"/>
      <c r="TRU12" s="743"/>
      <c r="TRV12" s="743"/>
      <c r="TRW12" s="743"/>
      <c r="TRX12" s="743"/>
      <c r="TRY12" s="743"/>
      <c r="TRZ12" s="743"/>
      <c r="TSA12" s="743"/>
      <c r="TSB12" s="743"/>
      <c r="TSC12" s="743"/>
      <c r="TSD12" s="743"/>
      <c r="TSE12" s="743"/>
      <c r="TSF12" s="743"/>
      <c r="TSG12" s="743"/>
      <c r="TSH12" s="743"/>
      <c r="TSI12" s="743"/>
      <c r="TSJ12" s="743"/>
      <c r="TSK12" s="743"/>
      <c r="TSL12" s="743"/>
      <c r="TSM12" s="743"/>
      <c r="TSN12" s="743"/>
      <c r="TSO12" s="743"/>
      <c r="TSP12" s="743"/>
      <c r="TSQ12" s="743"/>
      <c r="TSR12" s="743"/>
      <c r="TSS12" s="743"/>
      <c r="TST12" s="743"/>
      <c r="TSU12" s="743"/>
      <c r="TSV12" s="743"/>
      <c r="TSW12" s="743"/>
      <c r="TSX12" s="743"/>
      <c r="TSY12" s="743"/>
      <c r="TSZ12" s="743"/>
      <c r="TTA12" s="743"/>
      <c r="TTB12" s="743"/>
      <c r="TTC12" s="743"/>
      <c r="TTD12" s="743"/>
      <c r="TTE12" s="743"/>
      <c r="TTF12" s="743"/>
      <c r="TTG12" s="743"/>
      <c r="TTH12" s="743"/>
      <c r="TTI12" s="743"/>
      <c r="TTJ12" s="743"/>
      <c r="TTK12" s="743"/>
      <c r="TTL12" s="743"/>
      <c r="TTM12" s="743"/>
      <c r="TTN12" s="743"/>
      <c r="TTO12" s="743"/>
      <c r="TTP12" s="743"/>
      <c r="TTQ12" s="743"/>
      <c r="TTR12" s="743"/>
      <c r="TTS12" s="743"/>
      <c r="TTT12" s="743"/>
      <c r="TTU12" s="743"/>
      <c r="TTV12" s="743"/>
      <c r="TTW12" s="743"/>
      <c r="TTX12" s="743"/>
      <c r="TTY12" s="743"/>
      <c r="TTZ12" s="743"/>
      <c r="TUA12" s="743"/>
      <c r="TUB12" s="743"/>
      <c r="TUC12" s="743"/>
      <c r="TUD12" s="743"/>
      <c r="TUE12" s="743"/>
      <c r="TUF12" s="743"/>
      <c r="TUG12" s="743"/>
      <c r="TUH12" s="743"/>
      <c r="TUI12" s="743"/>
      <c r="TUJ12" s="743"/>
      <c r="TUK12" s="743"/>
      <c r="TUL12" s="743"/>
      <c r="TUM12" s="743"/>
      <c r="TUN12" s="743"/>
      <c r="TUO12" s="743"/>
      <c r="TUP12" s="743"/>
      <c r="TUQ12" s="743"/>
      <c r="TUR12" s="743"/>
      <c r="TUS12" s="743"/>
      <c r="TUT12" s="743"/>
      <c r="TUU12" s="743"/>
      <c r="TUV12" s="743"/>
      <c r="TUW12" s="743"/>
      <c r="TUX12" s="743"/>
      <c r="TUY12" s="743"/>
      <c r="TUZ12" s="743"/>
      <c r="TVA12" s="743"/>
      <c r="TVB12" s="743"/>
      <c r="TVC12" s="743"/>
      <c r="TVD12" s="743"/>
      <c r="TVE12" s="743"/>
      <c r="TVF12" s="743"/>
      <c r="TVG12" s="743"/>
      <c r="TVH12" s="743"/>
      <c r="TVI12" s="743"/>
      <c r="TVJ12" s="743"/>
      <c r="TVK12" s="743"/>
      <c r="TVL12" s="743"/>
      <c r="TVM12" s="743"/>
      <c r="TVN12" s="743"/>
      <c r="TVO12" s="743"/>
      <c r="TVP12" s="743"/>
      <c r="TVQ12" s="743"/>
      <c r="TVR12" s="743"/>
      <c r="TVS12" s="743"/>
      <c r="TVT12" s="743"/>
      <c r="TVU12" s="743"/>
      <c r="TVV12" s="743"/>
      <c r="TVW12" s="743"/>
      <c r="TVX12" s="743"/>
      <c r="TVY12" s="743"/>
      <c r="TVZ12" s="743"/>
      <c r="TWA12" s="743"/>
      <c r="TWB12" s="743"/>
      <c r="TWC12" s="743"/>
      <c r="TWD12" s="743"/>
      <c r="TWE12" s="743"/>
      <c r="TWF12" s="743"/>
      <c r="TWG12" s="743"/>
      <c r="TWH12" s="743"/>
      <c r="TWI12" s="743"/>
      <c r="TWJ12" s="743"/>
      <c r="TWK12" s="743"/>
      <c r="TWL12" s="743"/>
      <c r="TWM12" s="743"/>
      <c r="TWN12" s="743"/>
      <c r="TWO12" s="743"/>
      <c r="TWP12" s="743"/>
      <c r="TWQ12" s="743"/>
      <c r="TWR12" s="743"/>
      <c r="TWS12" s="743"/>
      <c r="TWT12" s="743"/>
      <c r="TWU12" s="743"/>
      <c r="TWV12" s="743"/>
      <c r="TWW12" s="743"/>
      <c r="TWX12" s="743"/>
      <c r="TWY12" s="743"/>
      <c r="TWZ12" s="743"/>
      <c r="TXA12" s="743"/>
      <c r="TXB12" s="743"/>
      <c r="TXC12" s="743"/>
      <c r="TXD12" s="743"/>
      <c r="TXE12" s="743"/>
      <c r="TXF12" s="743"/>
      <c r="TXG12" s="743"/>
      <c r="TXH12" s="743"/>
      <c r="TXI12" s="743"/>
      <c r="TXJ12" s="743"/>
      <c r="TXK12" s="743"/>
      <c r="TXL12" s="743"/>
      <c r="TXM12" s="743"/>
      <c r="TXN12" s="743"/>
      <c r="TXO12" s="743"/>
      <c r="TXP12" s="743"/>
      <c r="TXQ12" s="743"/>
      <c r="TXR12" s="743"/>
      <c r="TXS12" s="743"/>
      <c r="TXT12" s="743"/>
      <c r="TXU12" s="743"/>
      <c r="TXV12" s="743"/>
      <c r="TXW12" s="743"/>
      <c r="TXX12" s="743"/>
      <c r="TXY12" s="743"/>
      <c r="TXZ12" s="743"/>
      <c r="TYA12" s="743"/>
      <c r="TYB12" s="743"/>
      <c r="TYC12" s="743"/>
      <c r="TYD12" s="743"/>
      <c r="TYE12" s="743"/>
      <c r="TYF12" s="743"/>
      <c r="TYG12" s="743"/>
      <c r="TYH12" s="743"/>
      <c r="TYI12" s="743"/>
      <c r="TYJ12" s="743"/>
      <c r="TYK12" s="743"/>
      <c r="TYL12" s="743"/>
      <c r="TYM12" s="743"/>
      <c r="TYN12" s="743"/>
      <c r="TYO12" s="743"/>
      <c r="TYP12" s="743"/>
      <c r="TYQ12" s="743"/>
      <c r="TYR12" s="743"/>
      <c r="TYS12" s="743"/>
      <c r="TYT12" s="743"/>
      <c r="TYU12" s="743"/>
      <c r="TYV12" s="743"/>
      <c r="TYW12" s="743"/>
      <c r="TYX12" s="743"/>
      <c r="TYY12" s="743"/>
      <c r="TYZ12" s="743"/>
      <c r="TZA12" s="743"/>
      <c r="TZB12" s="743"/>
      <c r="TZC12" s="743"/>
      <c r="TZD12" s="743"/>
      <c r="TZE12" s="743"/>
      <c r="TZF12" s="743"/>
      <c r="TZG12" s="743"/>
      <c r="TZH12" s="743"/>
      <c r="TZI12" s="743"/>
      <c r="TZJ12" s="743"/>
      <c r="TZK12" s="743"/>
      <c r="TZL12" s="743"/>
      <c r="TZM12" s="743"/>
      <c r="TZN12" s="743"/>
      <c r="TZO12" s="743"/>
      <c r="TZP12" s="743"/>
      <c r="TZQ12" s="743"/>
      <c r="TZR12" s="743"/>
      <c r="TZS12" s="743"/>
      <c r="TZT12" s="743"/>
      <c r="TZU12" s="743"/>
      <c r="TZV12" s="743"/>
      <c r="TZW12" s="743"/>
      <c r="TZX12" s="743"/>
      <c r="TZY12" s="743"/>
      <c r="TZZ12" s="743"/>
      <c r="UAA12" s="743"/>
      <c r="UAB12" s="743"/>
      <c r="UAC12" s="743"/>
      <c r="UAD12" s="743"/>
      <c r="UAE12" s="743"/>
      <c r="UAF12" s="743"/>
      <c r="UAG12" s="743"/>
      <c r="UAH12" s="743"/>
      <c r="UAI12" s="743"/>
      <c r="UAJ12" s="743"/>
      <c r="UAK12" s="743"/>
      <c r="UAL12" s="743"/>
      <c r="UAM12" s="743"/>
      <c r="UAN12" s="743"/>
      <c r="UAO12" s="743"/>
      <c r="UAP12" s="743"/>
      <c r="UAQ12" s="743"/>
      <c r="UAR12" s="743"/>
      <c r="UAS12" s="743"/>
      <c r="UAT12" s="743"/>
      <c r="UAU12" s="743"/>
      <c r="UAV12" s="743"/>
      <c r="UAW12" s="743"/>
      <c r="UAX12" s="743"/>
      <c r="UAY12" s="743"/>
      <c r="UAZ12" s="743"/>
      <c r="UBA12" s="743"/>
      <c r="UBB12" s="743"/>
      <c r="UBC12" s="743"/>
      <c r="UBD12" s="743"/>
      <c r="UBE12" s="743"/>
      <c r="UBF12" s="743"/>
      <c r="UBG12" s="743"/>
      <c r="UBH12" s="743"/>
      <c r="UBI12" s="743"/>
      <c r="UBJ12" s="743"/>
      <c r="UBK12" s="743"/>
      <c r="UBL12" s="743"/>
      <c r="UBM12" s="743"/>
      <c r="UBN12" s="743"/>
      <c r="UBO12" s="743"/>
      <c r="UBP12" s="743"/>
      <c r="UBQ12" s="743"/>
      <c r="UBR12" s="743"/>
      <c r="UBS12" s="743"/>
      <c r="UBT12" s="743"/>
      <c r="UBU12" s="743"/>
      <c r="UBV12" s="743"/>
      <c r="UBW12" s="743"/>
      <c r="UBX12" s="743"/>
      <c r="UBY12" s="743"/>
      <c r="UBZ12" s="743"/>
      <c r="UCA12" s="743"/>
      <c r="UCB12" s="743"/>
      <c r="UCC12" s="743"/>
      <c r="UCD12" s="743"/>
      <c r="UCE12" s="743"/>
      <c r="UCF12" s="743"/>
      <c r="UCG12" s="743"/>
      <c r="UCH12" s="743"/>
      <c r="UCI12" s="743"/>
      <c r="UCJ12" s="743"/>
      <c r="UCK12" s="743"/>
      <c r="UCL12" s="743"/>
      <c r="UCM12" s="743"/>
      <c r="UCN12" s="743"/>
      <c r="UCO12" s="743"/>
      <c r="UCP12" s="743"/>
      <c r="UCQ12" s="743"/>
      <c r="UCR12" s="743"/>
      <c r="UCS12" s="743"/>
      <c r="UCT12" s="743"/>
      <c r="UCU12" s="743"/>
      <c r="UCV12" s="743"/>
      <c r="UCW12" s="743"/>
      <c r="UCX12" s="743"/>
      <c r="UCY12" s="743"/>
      <c r="UCZ12" s="743"/>
      <c r="UDA12" s="743"/>
      <c r="UDB12" s="743"/>
      <c r="UDC12" s="743"/>
      <c r="UDD12" s="743"/>
      <c r="UDE12" s="743"/>
      <c r="UDF12" s="743"/>
      <c r="UDG12" s="743"/>
      <c r="UDH12" s="743"/>
      <c r="UDI12" s="743"/>
      <c r="UDJ12" s="743"/>
      <c r="UDK12" s="743"/>
      <c r="UDL12" s="743"/>
      <c r="UDM12" s="743"/>
      <c r="UDN12" s="743"/>
      <c r="UDO12" s="743"/>
      <c r="UDP12" s="743"/>
      <c r="UDQ12" s="743"/>
      <c r="UDR12" s="743"/>
      <c r="UDS12" s="743"/>
      <c r="UDT12" s="743"/>
      <c r="UDU12" s="743"/>
      <c r="UDV12" s="743"/>
      <c r="UDW12" s="743"/>
      <c r="UDX12" s="743"/>
      <c r="UDY12" s="743"/>
      <c r="UDZ12" s="743"/>
      <c r="UEA12" s="743"/>
      <c r="UEB12" s="743"/>
      <c r="UEC12" s="743"/>
      <c r="UED12" s="743"/>
      <c r="UEE12" s="743"/>
      <c r="UEF12" s="743"/>
      <c r="UEG12" s="743"/>
      <c r="UEH12" s="743"/>
      <c r="UEI12" s="743"/>
      <c r="UEJ12" s="743"/>
      <c r="UEK12" s="743"/>
      <c r="UEL12" s="743"/>
      <c r="UEM12" s="743"/>
      <c r="UEN12" s="743"/>
      <c r="UEO12" s="743"/>
      <c r="UEP12" s="743"/>
      <c r="UEQ12" s="743"/>
      <c r="UER12" s="743"/>
      <c r="UES12" s="743"/>
      <c r="UET12" s="743"/>
      <c r="UEU12" s="743"/>
      <c r="UEV12" s="743"/>
      <c r="UEW12" s="743"/>
      <c r="UEX12" s="743"/>
      <c r="UEY12" s="743"/>
      <c r="UEZ12" s="743"/>
      <c r="UFA12" s="743"/>
      <c r="UFB12" s="743"/>
      <c r="UFC12" s="743"/>
      <c r="UFD12" s="743"/>
      <c r="UFE12" s="743"/>
      <c r="UFF12" s="743"/>
      <c r="UFG12" s="743"/>
      <c r="UFH12" s="743"/>
      <c r="UFI12" s="743"/>
      <c r="UFJ12" s="743"/>
      <c r="UFK12" s="743"/>
      <c r="UFL12" s="743"/>
      <c r="UFM12" s="743"/>
      <c r="UFN12" s="743"/>
      <c r="UFO12" s="743"/>
      <c r="UFP12" s="743"/>
      <c r="UFQ12" s="743"/>
      <c r="UFR12" s="743"/>
      <c r="UFS12" s="743"/>
      <c r="UFT12" s="743"/>
      <c r="UFU12" s="743"/>
      <c r="UFV12" s="743"/>
      <c r="UFW12" s="743"/>
      <c r="UFX12" s="743"/>
      <c r="UFY12" s="743"/>
      <c r="UFZ12" s="743"/>
      <c r="UGA12" s="743"/>
      <c r="UGB12" s="743"/>
      <c r="UGC12" s="743"/>
      <c r="UGD12" s="743"/>
      <c r="UGE12" s="743"/>
      <c r="UGF12" s="743"/>
      <c r="UGG12" s="743"/>
      <c r="UGH12" s="743"/>
      <c r="UGI12" s="743"/>
      <c r="UGJ12" s="743"/>
      <c r="UGK12" s="743"/>
      <c r="UGL12" s="743"/>
      <c r="UGM12" s="743"/>
      <c r="UGN12" s="743"/>
      <c r="UGO12" s="743"/>
      <c r="UGP12" s="743"/>
      <c r="UGQ12" s="743"/>
      <c r="UGR12" s="743"/>
      <c r="UGS12" s="743"/>
      <c r="UGT12" s="743"/>
      <c r="UGU12" s="743"/>
      <c r="UGV12" s="743"/>
      <c r="UGW12" s="743"/>
      <c r="UGX12" s="743"/>
      <c r="UGY12" s="743"/>
      <c r="UGZ12" s="743"/>
      <c r="UHA12" s="743"/>
      <c r="UHB12" s="743"/>
      <c r="UHC12" s="743"/>
      <c r="UHD12" s="743"/>
      <c r="UHE12" s="743"/>
      <c r="UHF12" s="743"/>
      <c r="UHG12" s="743"/>
      <c r="UHH12" s="743"/>
      <c r="UHI12" s="743"/>
      <c r="UHJ12" s="743"/>
      <c r="UHK12" s="743"/>
      <c r="UHL12" s="743"/>
      <c r="UHM12" s="743"/>
      <c r="UHN12" s="743"/>
      <c r="UHO12" s="743"/>
      <c r="UHP12" s="743"/>
      <c r="UHQ12" s="743"/>
      <c r="UHR12" s="743"/>
      <c r="UHS12" s="743"/>
      <c r="UHT12" s="743"/>
      <c r="UHU12" s="743"/>
      <c r="UHV12" s="743"/>
      <c r="UHW12" s="743"/>
      <c r="UHX12" s="743"/>
      <c r="UHY12" s="743"/>
      <c r="UHZ12" s="743"/>
      <c r="UIA12" s="743"/>
      <c r="UIB12" s="743"/>
      <c r="UIC12" s="743"/>
      <c r="UID12" s="743"/>
      <c r="UIE12" s="743"/>
      <c r="UIF12" s="743"/>
      <c r="UIG12" s="743"/>
      <c r="UIH12" s="743"/>
      <c r="UII12" s="743"/>
      <c r="UIJ12" s="743"/>
      <c r="UIK12" s="743"/>
      <c r="UIL12" s="743"/>
      <c r="UIM12" s="743"/>
      <c r="UIN12" s="743"/>
      <c r="UIO12" s="743"/>
      <c r="UIP12" s="743"/>
      <c r="UIQ12" s="743"/>
      <c r="UIR12" s="743"/>
      <c r="UIS12" s="743"/>
      <c r="UIT12" s="743"/>
      <c r="UIU12" s="743"/>
      <c r="UIV12" s="743"/>
      <c r="UIW12" s="743"/>
      <c r="UIX12" s="743"/>
      <c r="UIY12" s="743"/>
      <c r="UIZ12" s="743"/>
      <c r="UJA12" s="743"/>
      <c r="UJB12" s="743"/>
      <c r="UJC12" s="743"/>
      <c r="UJD12" s="743"/>
      <c r="UJE12" s="743"/>
      <c r="UJF12" s="743"/>
      <c r="UJG12" s="743"/>
      <c r="UJH12" s="743"/>
      <c r="UJI12" s="743"/>
      <c r="UJJ12" s="743"/>
      <c r="UJK12" s="743"/>
      <c r="UJL12" s="743"/>
      <c r="UJM12" s="743"/>
      <c r="UJN12" s="743"/>
      <c r="UJO12" s="743"/>
      <c r="UJP12" s="743"/>
      <c r="UJQ12" s="743"/>
      <c r="UJR12" s="743"/>
      <c r="UJS12" s="743"/>
      <c r="UJT12" s="743"/>
      <c r="UJU12" s="743"/>
      <c r="UJV12" s="743"/>
      <c r="UJW12" s="743"/>
      <c r="UJX12" s="743"/>
      <c r="UJY12" s="743"/>
      <c r="UJZ12" s="743"/>
      <c r="UKA12" s="743"/>
      <c r="UKB12" s="743"/>
      <c r="UKC12" s="743"/>
      <c r="UKD12" s="743"/>
      <c r="UKE12" s="743"/>
      <c r="UKF12" s="743"/>
      <c r="UKG12" s="743"/>
      <c r="UKH12" s="743"/>
      <c r="UKI12" s="743"/>
      <c r="UKJ12" s="743"/>
      <c r="UKK12" s="743"/>
      <c r="UKL12" s="743"/>
      <c r="UKM12" s="743"/>
      <c r="UKN12" s="743"/>
      <c r="UKO12" s="743"/>
      <c r="UKP12" s="743"/>
      <c r="UKQ12" s="743"/>
      <c r="UKR12" s="743"/>
      <c r="UKS12" s="743"/>
      <c r="UKT12" s="743"/>
      <c r="UKU12" s="743"/>
      <c r="UKV12" s="743"/>
      <c r="UKW12" s="743"/>
      <c r="UKX12" s="743"/>
      <c r="UKY12" s="743"/>
      <c r="UKZ12" s="743"/>
      <c r="ULA12" s="743"/>
      <c r="ULB12" s="743"/>
      <c r="ULC12" s="743"/>
      <c r="ULD12" s="743"/>
      <c r="ULE12" s="743"/>
      <c r="ULF12" s="743"/>
      <c r="ULG12" s="743"/>
      <c r="ULH12" s="743"/>
      <c r="ULI12" s="743"/>
      <c r="ULJ12" s="743"/>
      <c r="ULK12" s="743"/>
      <c r="ULL12" s="743"/>
      <c r="ULM12" s="743"/>
      <c r="ULN12" s="743"/>
      <c r="ULO12" s="743"/>
      <c r="ULP12" s="743"/>
      <c r="ULQ12" s="743"/>
      <c r="ULR12" s="743"/>
      <c r="ULS12" s="743"/>
      <c r="ULT12" s="743"/>
      <c r="ULU12" s="743"/>
      <c r="ULV12" s="743"/>
      <c r="ULW12" s="743"/>
      <c r="ULX12" s="743"/>
      <c r="ULY12" s="743"/>
      <c r="ULZ12" s="743"/>
      <c r="UMA12" s="743"/>
      <c r="UMB12" s="743"/>
      <c r="UMC12" s="743"/>
      <c r="UMD12" s="743"/>
      <c r="UME12" s="743"/>
      <c r="UMF12" s="743"/>
      <c r="UMG12" s="743"/>
      <c r="UMH12" s="743"/>
      <c r="UMI12" s="743"/>
      <c r="UMJ12" s="743"/>
      <c r="UMK12" s="743"/>
      <c r="UML12" s="743"/>
      <c r="UMM12" s="743"/>
      <c r="UMN12" s="743"/>
      <c r="UMO12" s="743"/>
      <c r="UMP12" s="743"/>
      <c r="UMQ12" s="743"/>
      <c r="UMR12" s="743"/>
      <c r="UMS12" s="743"/>
      <c r="UMT12" s="743"/>
      <c r="UMU12" s="743"/>
      <c r="UMV12" s="743"/>
      <c r="UMW12" s="743"/>
      <c r="UMX12" s="743"/>
      <c r="UMY12" s="743"/>
      <c r="UMZ12" s="743"/>
      <c r="UNA12" s="743"/>
      <c r="UNB12" s="743"/>
      <c r="UNC12" s="743"/>
      <c r="UND12" s="743"/>
      <c r="UNE12" s="743"/>
      <c r="UNF12" s="743"/>
      <c r="UNG12" s="743"/>
      <c r="UNH12" s="743"/>
      <c r="UNI12" s="743"/>
      <c r="UNJ12" s="743"/>
      <c r="UNK12" s="743"/>
      <c r="UNL12" s="743"/>
      <c r="UNM12" s="743"/>
      <c r="UNN12" s="743"/>
      <c r="UNO12" s="743"/>
      <c r="UNP12" s="743"/>
      <c r="UNQ12" s="743"/>
      <c r="UNR12" s="743"/>
      <c r="UNS12" s="743"/>
      <c r="UNT12" s="743"/>
      <c r="UNU12" s="743"/>
      <c r="UNV12" s="743"/>
      <c r="UNW12" s="743"/>
      <c r="UNX12" s="743"/>
      <c r="UNY12" s="743"/>
      <c r="UNZ12" s="743"/>
      <c r="UOA12" s="743"/>
      <c r="UOB12" s="743"/>
      <c r="UOC12" s="743"/>
      <c r="UOD12" s="743"/>
      <c r="UOE12" s="743"/>
      <c r="UOF12" s="743"/>
      <c r="UOG12" s="743"/>
      <c r="UOH12" s="743"/>
      <c r="UOI12" s="743"/>
      <c r="UOJ12" s="743"/>
      <c r="UOK12" s="743"/>
      <c r="UOL12" s="743"/>
      <c r="UOM12" s="743"/>
      <c r="UON12" s="743"/>
      <c r="UOO12" s="743"/>
      <c r="UOP12" s="743"/>
      <c r="UOQ12" s="743"/>
      <c r="UOR12" s="743"/>
      <c r="UOS12" s="743"/>
      <c r="UOT12" s="743"/>
      <c r="UOU12" s="743"/>
      <c r="UOV12" s="743"/>
      <c r="UOW12" s="743"/>
      <c r="UOX12" s="743"/>
      <c r="UOY12" s="743"/>
      <c r="UOZ12" s="743"/>
      <c r="UPA12" s="743"/>
      <c r="UPB12" s="743"/>
      <c r="UPC12" s="743"/>
      <c r="UPD12" s="743"/>
      <c r="UPE12" s="743"/>
      <c r="UPF12" s="743"/>
      <c r="UPG12" s="743"/>
      <c r="UPH12" s="743"/>
      <c r="UPI12" s="743"/>
      <c r="UPJ12" s="743"/>
      <c r="UPK12" s="743"/>
      <c r="UPL12" s="743"/>
      <c r="UPM12" s="743"/>
      <c r="UPN12" s="743"/>
      <c r="UPO12" s="743"/>
      <c r="UPP12" s="743"/>
      <c r="UPQ12" s="743"/>
      <c r="UPR12" s="743"/>
      <c r="UPS12" s="743"/>
      <c r="UPT12" s="743"/>
      <c r="UPU12" s="743"/>
      <c r="UPV12" s="743"/>
      <c r="UPW12" s="743"/>
      <c r="UPX12" s="743"/>
      <c r="UPY12" s="743"/>
      <c r="UPZ12" s="743"/>
      <c r="UQA12" s="743"/>
      <c r="UQB12" s="743"/>
      <c r="UQC12" s="743"/>
      <c r="UQD12" s="743"/>
      <c r="UQE12" s="743"/>
      <c r="UQF12" s="743"/>
      <c r="UQG12" s="743"/>
      <c r="UQH12" s="743"/>
      <c r="UQI12" s="743"/>
      <c r="UQJ12" s="743"/>
      <c r="UQK12" s="743"/>
      <c r="UQL12" s="743"/>
      <c r="UQM12" s="743"/>
      <c r="UQN12" s="743"/>
      <c r="UQO12" s="743"/>
      <c r="UQP12" s="743"/>
      <c r="UQQ12" s="743"/>
      <c r="UQR12" s="743"/>
      <c r="UQS12" s="743"/>
      <c r="UQT12" s="743"/>
      <c r="UQU12" s="743"/>
      <c r="UQV12" s="743"/>
      <c r="UQW12" s="743"/>
      <c r="UQX12" s="743"/>
      <c r="UQY12" s="743"/>
      <c r="UQZ12" s="743"/>
      <c r="URA12" s="743"/>
      <c r="URB12" s="743"/>
      <c r="URC12" s="743"/>
      <c r="URD12" s="743"/>
      <c r="URE12" s="743"/>
      <c r="URF12" s="743"/>
      <c r="URG12" s="743"/>
      <c r="URH12" s="743"/>
      <c r="URI12" s="743"/>
      <c r="URJ12" s="743"/>
      <c r="URK12" s="743"/>
      <c r="URL12" s="743"/>
      <c r="URM12" s="743"/>
      <c r="URN12" s="743"/>
      <c r="URO12" s="743"/>
      <c r="URP12" s="743"/>
      <c r="URQ12" s="743"/>
      <c r="URR12" s="743"/>
      <c r="URS12" s="743"/>
      <c r="URT12" s="743"/>
      <c r="URU12" s="743"/>
      <c r="URV12" s="743"/>
      <c r="URW12" s="743"/>
      <c r="URX12" s="743"/>
      <c r="URY12" s="743"/>
      <c r="URZ12" s="743"/>
      <c r="USA12" s="743"/>
      <c r="USB12" s="743"/>
      <c r="USC12" s="743"/>
      <c r="USD12" s="743"/>
      <c r="USE12" s="743"/>
      <c r="USF12" s="743"/>
      <c r="USG12" s="743"/>
      <c r="USH12" s="743"/>
      <c r="USI12" s="743"/>
      <c r="USJ12" s="743"/>
      <c r="USK12" s="743"/>
      <c r="USL12" s="743"/>
      <c r="USM12" s="743"/>
      <c r="USN12" s="743"/>
      <c r="USO12" s="743"/>
      <c r="USP12" s="743"/>
      <c r="USQ12" s="743"/>
      <c r="USR12" s="743"/>
      <c r="USS12" s="743"/>
      <c r="UST12" s="743"/>
      <c r="USU12" s="743"/>
      <c r="USV12" s="743"/>
      <c r="USW12" s="743"/>
      <c r="USX12" s="743"/>
      <c r="USY12" s="743"/>
      <c r="USZ12" s="743"/>
      <c r="UTA12" s="743"/>
      <c r="UTB12" s="743"/>
      <c r="UTC12" s="743"/>
      <c r="UTD12" s="743"/>
      <c r="UTE12" s="743"/>
      <c r="UTF12" s="743"/>
      <c r="UTG12" s="743"/>
      <c r="UTH12" s="743"/>
      <c r="UTI12" s="743"/>
      <c r="UTJ12" s="743"/>
      <c r="UTK12" s="743"/>
      <c r="UTL12" s="743"/>
      <c r="UTM12" s="743"/>
      <c r="UTN12" s="743"/>
      <c r="UTO12" s="743"/>
      <c r="UTP12" s="743"/>
      <c r="UTQ12" s="743"/>
      <c r="UTR12" s="743"/>
      <c r="UTS12" s="743"/>
      <c r="UTT12" s="743"/>
      <c r="UTU12" s="743"/>
      <c r="UTV12" s="743"/>
      <c r="UTW12" s="743"/>
      <c r="UTX12" s="743"/>
      <c r="UTY12" s="743"/>
      <c r="UTZ12" s="743"/>
      <c r="UUA12" s="743"/>
      <c r="UUB12" s="743"/>
      <c r="UUC12" s="743"/>
      <c r="UUD12" s="743"/>
      <c r="UUE12" s="743"/>
      <c r="UUF12" s="743"/>
      <c r="UUG12" s="743"/>
      <c r="UUH12" s="743"/>
      <c r="UUI12" s="743"/>
      <c r="UUJ12" s="743"/>
      <c r="UUK12" s="743"/>
      <c r="UUL12" s="743"/>
      <c r="UUM12" s="743"/>
      <c r="UUN12" s="743"/>
      <c r="UUO12" s="743"/>
      <c r="UUP12" s="743"/>
      <c r="UUQ12" s="743"/>
      <c r="UUR12" s="743"/>
      <c r="UUS12" s="743"/>
      <c r="UUT12" s="743"/>
      <c r="UUU12" s="743"/>
      <c r="UUV12" s="743"/>
      <c r="UUW12" s="743"/>
      <c r="UUX12" s="743"/>
      <c r="UUY12" s="743"/>
      <c r="UUZ12" s="743"/>
      <c r="UVA12" s="743"/>
      <c r="UVB12" s="743"/>
      <c r="UVC12" s="743"/>
      <c r="UVD12" s="743"/>
      <c r="UVE12" s="743"/>
      <c r="UVF12" s="743"/>
      <c r="UVG12" s="743"/>
      <c r="UVH12" s="743"/>
      <c r="UVI12" s="743"/>
      <c r="UVJ12" s="743"/>
      <c r="UVK12" s="743"/>
      <c r="UVL12" s="743"/>
      <c r="UVM12" s="743"/>
      <c r="UVN12" s="743"/>
      <c r="UVO12" s="743"/>
      <c r="UVP12" s="743"/>
      <c r="UVQ12" s="743"/>
      <c r="UVR12" s="743"/>
      <c r="UVS12" s="743"/>
      <c r="UVT12" s="743"/>
      <c r="UVU12" s="743"/>
      <c r="UVV12" s="743"/>
      <c r="UVW12" s="743"/>
      <c r="UVX12" s="743"/>
      <c r="UVY12" s="743"/>
      <c r="UVZ12" s="743"/>
      <c r="UWA12" s="743"/>
      <c r="UWB12" s="743"/>
      <c r="UWC12" s="743"/>
      <c r="UWD12" s="743"/>
      <c r="UWE12" s="743"/>
      <c r="UWF12" s="743"/>
      <c r="UWG12" s="743"/>
      <c r="UWH12" s="743"/>
      <c r="UWI12" s="743"/>
      <c r="UWJ12" s="743"/>
      <c r="UWK12" s="743"/>
      <c r="UWL12" s="743"/>
      <c r="UWM12" s="743"/>
      <c r="UWN12" s="743"/>
      <c r="UWO12" s="743"/>
      <c r="UWP12" s="743"/>
      <c r="UWQ12" s="743"/>
      <c r="UWR12" s="743"/>
      <c r="UWS12" s="743"/>
      <c r="UWT12" s="743"/>
      <c r="UWU12" s="743"/>
      <c r="UWV12" s="743"/>
      <c r="UWW12" s="743"/>
      <c r="UWX12" s="743"/>
      <c r="UWY12" s="743"/>
      <c r="UWZ12" s="743"/>
      <c r="UXA12" s="743"/>
      <c r="UXB12" s="743"/>
      <c r="UXC12" s="743"/>
      <c r="UXD12" s="743"/>
      <c r="UXE12" s="743"/>
      <c r="UXF12" s="743"/>
      <c r="UXG12" s="743"/>
      <c r="UXH12" s="743"/>
      <c r="UXI12" s="743"/>
      <c r="UXJ12" s="743"/>
      <c r="UXK12" s="743"/>
      <c r="UXL12" s="743"/>
      <c r="UXM12" s="743"/>
      <c r="UXN12" s="743"/>
      <c r="UXO12" s="743"/>
      <c r="UXP12" s="743"/>
      <c r="UXQ12" s="743"/>
      <c r="UXR12" s="743"/>
      <c r="UXS12" s="743"/>
      <c r="UXT12" s="743"/>
      <c r="UXU12" s="743"/>
      <c r="UXV12" s="743"/>
      <c r="UXW12" s="743"/>
      <c r="UXX12" s="743"/>
      <c r="UXY12" s="743"/>
      <c r="UXZ12" s="743"/>
      <c r="UYA12" s="743"/>
      <c r="UYB12" s="743"/>
      <c r="UYC12" s="743"/>
      <c r="UYD12" s="743"/>
      <c r="UYE12" s="743"/>
      <c r="UYF12" s="743"/>
      <c r="UYG12" s="743"/>
      <c r="UYH12" s="743"/>
      <c r="UYI12" s="743"/>
      <c r="UYJ12" s="743"/>
      <c r="UYK12" s="743"/>
      <c r="UYL12" s="743"/>
      <c r="UYM12" s="743"/>
      <c r="UYN12" s="743"/>
      <c r="UYO12" s="743"/>
      <c r="UYP12" s="743"/>
      <c r="UYQ12" s="743"/>
      <c r="UYR12" s="743"/>
      <c r="UYS12" s="743"/>
      <c r="UYT12" s="743"/>
      <c r="UYU12" s="743"/>
      <c r="UYV12" s="743"/>
      <c r="UYW12" s="743"/>
      <c r="UYX12" s="743"/>
      <c r="UYY12" s="743"/>
      <c r="UYZ12" s="743"/>
      <c r="UZA12" s="743"/>
      <c r="UZB12" s="743"/>
      <c r="UZC12" s="743"/>
      <c r="UZD12" s="743"/>
      <c r="UZE12" s="743"/>
      <c r="UZF12" s="743"/>
      <c r="UZG12" s="743"/>
      <c r="UZH12" s="743"/>
      <c r="UZI12" s="743"/>
      <c r="UZJ12" s="743"/>
      <c r="UZK12" s="743"/>
      <c r="UZL12" s="743"/>
      <c r="UZM12" s="743"/>
      <c r="UZN12" s="743"/>
      <c r="UZO12" s="743"/>
      <c r="UZP12" s="743"/>
      <c r="UZQ12" s="743"/>
      <c r="UZR12" s="743"/>
      <c r="UZS12" s="743"/>
      <c r="UZT12" s="743"/>
      <c r="UZU12" s="743"/>
      <c r="UZV12" s="743"/>
      <c r="UZW12" s="743"/>
      <c r="UZX12" s="743"/>
      <c r="UZY12" s="743"/>
      <c r="UZZ12" s="743"/>
      <c r="VAA12" s="743"/>
      <c r="VAB12" s="743"/>
      <c r="VAC12" s="743"/>
      <c r="VAD12" s="743"/>
      <c r="VAE12" s="743"/>
      <c r="VAF12" s="743"/>
      <c r="VAG12" s="743"/>
      <c r="VAH12" s="743"/>
      <c r="VAI12" s="743"/>
      <c r="VAJ12" s="743"/>
      <c r="VAK12" s="743"/>
      <c r="VAL12" s="743"/>
      <c r="VAM12" s="743"/>
      <c r="VAN12" s="743"/>
      <c r="VAO12" s="743"/>
      <c r="VAP12" s="743"/>
      <c r="VAQ12" s="743"/>
      <c r="VAR12" s="743"/>
      <c r="VAS12" s="743"/>
      <c r="VAT12" s="743"/>
      <c r="VAU12" s="743"/>
      <c r="VAV12" s="743"/>
      <c r="VAW12" s="743"/>
      <c r="VAX12" s="743"/>
      <c r="VAY12" s="743"/>
      <c r="VAZ12" s="743"/>
      <c r="VBA12" s="743"/>
      <c r="VBB12" s="743"/>
      <c r="VBC12" s="743"/>
      <c r="VBD12" s="743"/>
      <c r="VBE12" s="743"/>
      <c r="VBF12" s="743"/>
      <c r="VBG12" s="743"/>
      <c r="VBH12" s="743"/>
      <c r="VBI12" s="743"/>
      <c r="VBJ12" s="743"/>
      <c r="VBK12" s="743"/>
      <c r="VBL12" s="743"/>
      <c r="VBM12" s="743"/>
      <c r="VBN12" s="743"/>
      <c r="VBO12" s="743"/>
      <c r="VBP12" s="743"/>
      <c r="VBQ12" s="743"/>
      <c r="VBR12" s="743"/>
      <c r="VBS12" s="743"/>
      <c r="VBT12" s="743"/>
      <c r="VBU12" s="743"/>
      <c r="VBV12" s="743"/>
      <c r="VBW12" s="743"/>
      <c r="VBX12" s="743"/>
      <c r="VBY12" s="743"/>
      <c r="VBZ12" s="743"/>
      <c r="VCA12" s="743"/>
      <c r="VCB12" s="743"/>
      <c r="VCC12" s="743"/>
      <c r="VCD12" s="743"/>
      <c r="VCE12" s="743"/>
      <c r="VCF12" s="743"/>
      <c r="VCG12" s="743"/>
      <c r="VCH12" s="743"/>
      <c r="VCI12" s="743"/>
      <c r="VCJ12" s="743"/>
      <c r="VCK12" s="743"/>
      <c r="VCL12" s="743"/>
      <c r="VCM12" s="743"/>
      <c r="VCN12" s="743"/>
      <c r="VCO12" s="743"/>
      <c r="VCP12" s="743"/>
      <c r="VCQ12" s="743"/>
      <c r="VCR12" s="743"/>
      <c r="VCS12" s="743"/>
      <c r="VCT12" s="743"/>
      <c r="VCU12" s="743"/>
      <c r="VCV12" s="743"/>
      <c r="VCW12" s="743"/>
      <c r="VCX12" s="743"/>
      <c r="VCY12" s="743"/>
      <c r="VCZ12" s="743"/>
      <c r="VDA12" s="743"/>
      <c r="VDB12" s="743"/>
      <c r="VDC12" s="743"/>
      <c r="VDD12" s="743"/>
      <c r="VDE12" s="743"/>
      <c r="VDF12" s="743"/>
      <c r="VDG12" s="743"/>
      <c r="VDH12" s="743"/>
      <c r="VDI12" s="743"/>
      <c r="VDJ12" s="743"/>
      <c r="VDK12" s="743"/>
      <c r="VDL12" s="743"/>
      <c r="VDM12" s="743"/>
      <c r="VDN12" s="743"/>
      <c r="VDO12" s="743"/>
      <c r="VDP12" s="743"/>
      <c r="VDQ12" s="743"/>
      <c r="VDR12" s="743"/>
      <c r="VDS12" s="743"/>
      <c r="VDT12" s="743"/>
      <c r="VDU12" s="743"/>
      <c r="VDV12" s="743"/>
      <c r="VDW12" s="743"/>
      <c r="VDX12" s="743"/>
      <c r="VDY12" s="743"/>
      <c r="VDZ12" s="743"/>
      <c r="VEA12" s="743"/>
      <c r="VEB12" s="743"/>
      <c r="VEC12" s="743"/>
      <c r="VED12" s="743"/>
      <c r="VEE12" s="743"/>
      <c r="VEF12" s="743"/>
      <c r="VEG12" s="743"/>
      <c r="VEH12" s="743"/>
      <c r="VEI12" s="743"/>
      <c r="VEJ12" s="743"/>
      <c r="VEK12" s="743"/>
      <c r="VEL12" s="743"/>
      <c r="VEM12" s="743"/>
      <c r="VEN12" s="743"/>
      <c r="VEO12" s="743"/>
      <c r="VEP12" s="743"/>
      <c r="VEQ12" s="743"/>
      <c r="VER12" s="743"/>
      <c r="VES12" s="743"/>
      <c r="VET12" s="743"/>
      <c r="VEU12" s="743"/>
      <c r="VEV12" s="743"/>
      <c r="VEW12" s="743"/>
      <c r="VEX12" s="743"/>
      <c r="VEY12" s="743"/>
      <c r="VEZ12" s="743"/>
      <c r="VFA12" s="743"/>
      <c r="VFB12" s="743"/>
      <c r="VFC12" s="743"/>
      <c r="VFD12" s="743"/>
      <c r="VFE12" s="743"/>
      <c r="VFF12" s="743"/>
      <c r="VFG12" s="743"/>
      <c r="VFH12" s="743"/>
      <c r="VFI12" s="743"/>
      <c r="VFJ12" s="743"/>
      <c r="VFK12" s="743"/>
      <c r="VFL12" s="743"/>
      <c r="VFM12" s="743"/>
      <c r="VFN12" s="743"/>
      <c r="VFO12" s="743"/>
      <c r="VFP12" s="743"/>
      <c r="VFQ12" s="743"/>
      <c r="VFR12" s="743"/>
      <c r="VFS12" s="743"/>
      <c r="VFT12" s="743"/>
      <c r="VFU12" s="743"/>
      <c r="VFV12" s="743"/>
      <c r="VFW12" s="743"/>
      <c r="VFX12" s="743"/>
      <c r="VFY12" s="743"/>
      <c r="VFZ12" s="743"/>
      <c r="VGA12" s="743"/>
      <c r="VGB12" s="743"/>
      <c r="VGC12" s="743"/>
      <c r="VGD12" s="743"/>
      <c r="VGE12" s="743"/>
      <c r="VGF12" s="743"/>
      <c r="VGG12" s="743"/>
      <c r="VGH12" s="743"/>
      <c r="VGI12" s="743"/>
      <c r="VGJ12" s="743"/>
      <c r="VGK12" s="743"/>
      <c r="VGL12" s="743"/>
      <c r="VGM12" s="743"/>
      <c r="VGN12" s="743"/>
      <c r="VGO12" s="743"/>
      <c r="VGP12" s="743"/>
      <c r="VGQ12" s="743"/>
      <c r="VGR12" s="743"/>
      <c r="VGS12" s="743"/>
      <c r="VGT12" s="743"/>
      <c r="VGU12" s="743"/>
      <c r="VGV12" s="743"/>
      <c r="VGW12" s="743"/>
      <c r="VGX12" s="743"/>
      <c r="VGY12" s="743"/>
      <c r="VGZ12" s="743"/>
      <c r="VHA12" s="743"/>
      <c r="VHB12" s="743"/>
      <c r="VHC12" s="743"/>
      <c r="VHD12" s="743"/>
      <c r="VHE12" s="743"/>
      <c r="VHF12" s="743"/>
      <c r="VHG12" s="743"/>
      <c r="VHH12" s="743"/>
      <c r="VHI12" s="743"/>
      <c r="VHJ12" s="743"/>
      <c r="VHK12" s="743"/>
      <c r="VHL12" s="743"/>
      <c r="VHM12" s="743"/>
      <c r="VHN12" s="743"/>
      <c r="VHO12" s="743"/>
      <c r="VHP12" s="743"/>
      <c r="VHQ12" s="743"/>
      <c r="VHR12" s="743"/>
      <c r="VHS12" s="743"/>
      <c r="VHT12" s="743"/>
      <c r="VHU12" s="743"/>
      <c r="VHV12" s="743"/>
      <c r="VHW12" s="743"/>
      <c r="VHX12" s="743"/>
      <c r="VHY12" s="743"/>
      <c r="VHZ12" s="743"/>
      <c r="VIA12" s="743"/>
      <c r="VIB12" s="743"/>
      <c r="VIC12" s="743"/>
      <c r="VID12" s="743"/>
      <c r="VIE12" s="743"/>
      <c r="VIF12" s="743"/>
      <c r="VIG12" s="743"/>
      <c r="VIH12" s="743"/>
      <c r="VII12" s="743"/>
      <c r="VIJ12" s="743"/>
      <c r="VIK12" s="743"/>
      <c r="VIL12" s="743"/>
      <c r="VIM12" s="743"/>
      <c r="VIN12" s="743"/>
      <c r="VIO12" s="743"/>
      <c r="VIP12" s="743"/>
      <c r="VIQ12" s="743"/>
      <c r="VIR12" s="743"/>
      <c r="VIS12" s="743"/>
      <c r="VIT12" s="743"/>
      <c r="VIU12" s="743"/>
      <c r="VIV12" s="743"/>
      <c r="VIW12" s="743"/>
      <c r="VIX12" s="743"/>
      <c r="VIY12" s="743"/>
      <c r="VIZ12" s="743"/>
      <c r="VJA12" s="743"/>
      <c r="VJB12" s="743"/>
      <c r="VJC12" s="743"/>
      <c r="VJD12" s="743"/>
      <c r="VJE12" s="743"/>
      <c r="VJF12" s="743"/>
      <c r="VJG12" s="743"/>
      <c r="VJH12" s="743"/>
      <c r="VJI12" s="743"/>
      <c r="VJJ12" s="743"/>
      <c r="VJK12" s="743"/>
      <c r="VJL12" s="743"/>
      <c r="VJM12" s="743"/>
      <c r="VJN12" s="743"/>
      <c r="VJO12" s="743"/>
      <c r="VJP12" s="743"/>
      <c r="VJQ12" s="743"/>
      <c r="VJR12" s="743"/>
      <c r="VJS12" s="743"/>
      <c r="VJT12" s="743"/>
      <c r="VJU12" s="743"/>
      <c r="VJV12" s="743"/>
      <c r="VJW12" s="743"/>
      <c r="VJX12" s="743"/>
      <c r="VJY12" s="743"/>
      <c r="VJZ12" s="743"/>
      <c r="VKA12" s="743"/>
      <c r="VKB12" s="743"/>
      <c r="VKC12" s="743"/>
      <c r="VKD12" s="743"/>
      <c r="VKE12" s="743"/>
      <c r="VKF12" s="743"/>
      <c r="VKG12" s="743"/>
      <c r="VKH12" s="743"/>
      <c r="VKI12" s="743"/>
      <c r="VKJ12" s="743"/>
      <c r="VKK12" s="743"/>
      <c r="VKL12" s="743"/>
      <c r="VKM12" s="743"/>
      <c r="VKN12" s="743"/>
      <c r="VKO12" s="743"/>
      <c r="VKP12" s="743"/>
      <c r="VKQ12" s="743"/>
      <c r="VKR12" s="743"/>
      <c r="VKS12" s="743"/>
      <c r="VKT12" s="743"/>
      <c r="VKU12" s="743"/>
      <c r="VKV12" s="743"/>
      <c r="VKW12" s="743"/>
      <c r="VKX12" s="743"/>
      <c r="VKY12" s="743"/>
      <c r="VKZ12" s="743"/>
      <c r="VLA12" s="743"/>
      <c r="VLB12" s="743"/>
      <c r="VLC12" s="743"/>
      <c r="VLD12" s="743"/>
      <c r="VLE12" s="743"/>
      <c r="VLF12" s="743"/>
      <c r="VLG12" s="743"/>
      <c r="VLH12" s="743"/>
      <c r="VLI12" s="743"/>
      <c r="VLJ12" s="743"/>
      <c r="VLK12" s="743"/>
      <c r="VLL12" s="743"/>
      <c r="VLM12" s="743"/>
      <c r="VLN12" s="743"/>
      <c r="VLO12" s="743"/>
      <c r="VLP12" s="743"/>
      <c r="VLQ12" s="743"/>
      <c r="VLR12" s="743"/>
      <c r="VLS12" s="743"/>
      <c r="VLT12" s="743"/>
      <c r="VLU12" s="743"/>
      <c r="VLV12" s="743"/>
      <c r="VLW12" s="743"/>
      <c r="VLX12" s="743"/>
      <c r="VLY12" s="743"/>
      <c r="VLZ12" s="743"/>
      <c r="VMA12" s="743"/>
      <c r="VMB12" s="743"/>
      <c r="VMC12" s="743"/>
      <c r="VMD12" s="743"/>
      <c r="VME12" s="743"/>
      <c r="VMF12" s="743"/>
      <c r="VMG12" s="743"/>
      <c r="VMH12" s="743"/>
      <c r="VMI12" s="743"/>
      <c r="VMJ12" s="743"/>
      <c r="VMK12" s="743"/>
      <c r="VML12" s="743"/>
      <c r="VMM12" s="743"/>
      <c r="VMN12" s="743"/>
      <c r="VMO12" s="743"/>
      <c r="VMP12" s="743"/>
      <c r="VMQ12" s="743"/>
      <c r="VMR12" s="743"/>
      <c r="VMS12" s="743"/>
      <c r="VMT12" s="743"/>
      <c r="VMU12" s="743"/>
      <c r="VMV12" s="743"/>
      <c r="VMW12" s="743"/>
      <c r="VMX12" s="743"/>
      <c r="VMY12" s="743"/>
      <c r="VMZ12" s="743"/>
      <c r="VNA12" s="743"/>
      <c r="VNB12" s="743"/>
      <c r="VNC12" s="743"/>
      <c r="VND12" s="743"/>
      <c r="VNE12" s="743"/>
      <c r="VNF12" s="743"/>
      <c r="VNG12" s="743"/>
      <c r="VNH12" s="743"/>
      <c r="VNI12" s="743"/>
      <c r="VNJ12" s="743"/>
      <c r="VNK12" s="743"/>
      <c r="VNL12" s="743"/>
      <c r="VNM12" s="743"/>
      <c r="VNN12" s="743"/>
      <c r="VNO12" s="743"/>
      <c r="VNP12" s="743"/>
      <c r="VNQ12" s="743"/>
      <c r="VNR12" s="743"/>
      <c r="VNS12" s="743"/>
      <c r="VNT12" s="743"/>
      <c r="VNU12" s="743"/>
      <c r="VNV12" s="743"/>
      <c r="VNW12" s="743"/>
      <c r="VNX12" s="743"/>
      <c r="VNY12" s="743"/>
      <c r="VNZ12" s="743"/>
      <c r="VOA12" s="743"/>
      <c r="VOB12" s="743"/>
      <c r="VOC12" s="743"/>
      <c r="VOD12" s="743"/>
      <c r="VOE12" s="743"/>
      <c r="VOF12" s="743"/>
      <c r="VOG12" s="743"/>
      <c r="VOH12" s="743"/>
      <c r="VOI12" s="743"/>
      <c r="VOJ12" s="743"/>
      <c r="VOK12" s="743"/>
      <c r="VOL12" s="743"/>
      <c r="VOM12" s="743"/>
      <c r="VON12" s="743"/>
      <c r="VOO12" s="743"/>
      <c r="VOP12" s="743"/>
      <c r="VOQ12" s="743"/>
      <c r="VOR12" s="743"/>
      <c r="VOS12" s="743"/>
      <c r="VOT12" s="743"/>
      <c r="VOU12" s="743"/>
      <c r="VOV12" s="743"/>
      <c r="VOW12" s="743"/>
      <c r="VOX12" s="743"/>
      <c r="VOY12" s="743"/>
      <c r="VOZ12" s="743"/>
      <c r="VPA12" s="743"/>
      <c r="VPB12" s="743"/>
      <c r="VPC12" s="743"/>
      <c r="VPD12" s="743"/>
      <c r="VPE12" s="743"/>
      <c r="VPF12" s="743"/>
      <c r="VPG12" s="743"/>
      <c r="VPH12" s="743"/>
      <c r="VPI12" s="743"/>
      <c r="VPJ12" s="743"/>
      <c r="VPK12" s="743"/>
      <c r="VPL12" s="743"/>
      <c r="VPM12" s="743"/>
      <c r="VPN12" s="743"/>
      <c r="VPO12" s="743"/>
      <c r="VPP12" s="743"/>
      <c r="VPQ12" s="743"/>
      <c r="VPR12" s="743"/>
      <c r="VPS12" s="743"/>
      <c r="VPT12" s="743"/>
      <c r="VPU12" s="743"/>
      <c r="VPV12" s="743"/>
      <c r="VPW12" s="743"/>
      <c r="VPX12" s="743"/>
      <c r="VPY12" s="743"/>
      <c r="VPZ12" s="743"/>
      <c r="VQA12" s="743"/>
      <c r="VQB12" s="743"/>
      <c r="VQC12" s="743"/>
      <c r="VQD12" s="743"/>
      <c r="VQE12" s="743"/>
      <c r="VQF12" s="743"/>
      <c r="VQG12" s="743"/>
      <c r="VQH12" s="743"/>
      <c r="VQI12" s="743"/>
      <c r="VQJ12" s="743"/>
      <c r="VQK12" s="743"/>
      <c r="VQL12" s="743"/>
      <c r="VQM12" s="743"/>
      <c r="VQN12" s="743"/>
      <c r="VQO12" s="743"/>
      <c r="VQP12" s="743"/>
      <c r="VQQ12" s="743"/>
      <c r="VQR12" s="743"/>
      <c r="VQS12" s="743"/>
      <c r="VQT12" s="743"/>
      <c r="VQU12" s="743"/>
      <c r="VQV12" s="743"/>
      <c r="VQW12" s="743"/>
      <c r="VQX12" s="743"/>
      <c r="VQY12" s="743"/>
      <c r="VQZ12" s="743"/>
      <c r="VRA12" s="743"/>
      <c r="VRB12" s="743"/>
      <c r="VRC12" s="743"/>
      <c r="VRD12" s="743"/>
      <c r="VRE12" s="743"/>
      <c r="VRF12" s="743"/>
      <c r="VRG12" s="743"/>
      <c r="VRH12" s="743"/>
      <c r="VRI12" s="743"/>
      <c r="VRJ12" s="743"/>
      <c r="VRK12" s="743"/>
      <c r="VRL12" s="743"/>
      <c r="VRM12" s="743"/>
      <c r="VRN12" s="743"/>
      <c r="VRO12" s="743"/>
      <c r="VRP12" s="743"/>
      <c r="VRQ12" s="743"/>
      <c r="VRR12" s="743"/>
      <c r="VRS12" s="743"/>
      <c r="VRT12" s="743"/>
      <c r="VRU12" s="743"/>
      <c r="VRV12" s="743"/>
      <c r="VRW12" s="743"/>
      <c r="VRX12" s="743"/>
      <c r="VRY12" s="743"/>
      <c r="VRZ12" s="743"/>
      <c r="VSA12" s="743"/>
      <c r="VSB12" s="743"/>
      <c r="VSC12" s="743"/>
      <c r="VSD12" s="743"/>
      <c r="VSE12" s="743"/>
      <c r="VSF12" s="743"/>
      <c r="VSG12" s="743"/>
      <c r="VSH12" s="743"/>
      <c r="VSI12" s="743"/>
      <c r="VSJ12" s="743"/>
      <c r="VSK12" s="743"/>
      <c r="VSL12" s="743"/>
      <c r="VSM12" s="743"/>
      <c r="VSN12" s="743"/>
      <c r="VSO12" s="743"/>
      <c r="VSP12" s="743"/>
      <c r="VSQ12" s="743"/>
      <c r="VSR12" s="743"/>
      <c r="VSS12" s="743"/>
      <c r="VST12" s="743"/>
      <c r="VSU12" s="743"/>
      <c r="VSV12" s="743"/>
      <c r="VSW12" s="743"/>
      <c r="VSX12" s="743"/>
      <c r="VSY12" s="743"/>
      <c r="VSZ12" s="743"/>
      <c r="VTA12" s="743"/>
      <c r="VTB12" s="743"/>
      <c r="VTC12" s="743"/>
      <c r="VTD12" s="743"/>
      <c r="VTE12" s="743"/>
      <c r="VTF12" s="743"/>
      <c r="VTG12" s="743"/>
      <c r="VTH12" s="743"/>
      <c r="VTI12" s="743"/>
      <c r="VTJ12" s="743"/>
      <c r="VTK12" s="743"/>
      <c r="VTL12" s="743"/>
      <c r="VTM12" s="743"/>
      <c r="VTN12" s="743"/>
      <c r="VTO12" s="743"/>
      <c r="VTP12" s="743"/>
      <c r="VTQ12" s="743"/>
      <c r="VTR12" s="743"/>
      <c r="VTS12" s="743"/>
      <c r="VTT12" s="743"/>
      <c r="VTU12" s="743"/>
      <c r="VTV12" s="743"/>
      <c r="VTW12" s="743"/>
      <c r="VTX12" s="743"/>
      <c r="VTY12" s="743"/>
      <c r="VTZ12" s="743"/>
      <c r="VUA12" s="743"/>
      <c r="VUB12" s="743"/>
      <c r="VUC12" s="743"/>
      <c r="VUD12" s="743"/>
      <c r="VUE12" s="743"/>
      <c r="VUF12" s="743"/>
      <c r="VUG12" s="743"/>
      <c r="VUH12" s="743"/>
      <c r="VUI12" s="743"/>
      <c r="VUJ12" s="743"/>
      <c r="VUK12" s="743"/>
      <c r="VUL12" s="743"/>
      <c r="VUM12" s="743"/>
      <c r="VUN12" s="743"/>
      <c r="VUO12" s="743"/>
      <c r="VUP12" s="743"/>
      <c r="VUQ12" s="743"/>
      <c r="VUR12" s="743"/>
      <c r="VUS12" s="743"/>
      <c r="VUT12" s="743"/>
      <c r="VUU12" s="743"/>
      <c r="VUV12" s="743"/>
      <c r="VUW12" s="743"/>
      <c r="VUX12" s="743"/>
      <c r="VUY12" s="743"/>
      <c r="VUZ12" s="743"/>
      <c r="VVA12" s="743"/>
      <c r="VVB12" s="743"/>
      <c r="VVC12" s="743"/>
      <c r="VVD12" s="743"/>
      <c r="VVE12" s="743"/>
      <c r="VVF12" s="743"/>
      <c r="VVG12" s="743"/>
      <c r="VVH12" s="743"/>
      <c r="VVI12" s="743"/>
      <c r="VVJ12" s="743"/>
      <c r="VVK12" s="743"/>
      <c r="VVL12" s="743"/>
      <c r="VVM12" s="743"/>
      <c r="VVN12" s="743"/>
      <c r="VVO12" s="743"/>
      <c r="VVP12" s="743"/>
      <c r="VVQ12" s="743"/>
      <c r="VVR12" s="743"/>
      <c r="VVS12" s="743"/>
      <c r="VVT12" s="743"/>
      <c r="VVU12" s="743"/>
      <c r="VVV12" s="743"/>
      <c r="VVW12" s="743"/>
      <c r="VVX12" s="743"/>
      <c r="VVY12" s="743"/>
      <c r="VVZ12" s="743"/>
      <c r="VWA12" s="743"/>
      <c r="VWB12" s="743"/>
      <c r="VWC12" s="743"/>
      <c r="VWD12" s="743"/>
      <c r="VWE12" s="743"/>
      <c r="VWF12" s="743"/>
      <c r="VWG12" s="743"/>
      <c r="VWH12" s="743"/>
      <c r="VWI12" s="743"/>
      <c r="VWJ12" s="743"/>
      <c r="VWK12" s="743"/>
      <c r="VWL12" s="743"/>
      <c r="VWM12" s="743"/>
      <c r="VWN12" s="743"/>
      <c r="VWO12" s="743"/>
      <c r="VWP12" s="743"/>
      <c r="VWQ12" s="743"/>
      <c r="VWR12" s="743"/>
      <c r="VWS12" s="743"/>
      <c r="VWT12" s="743"/>
      <c r="VWU12" s="743"/>
      <c r="VWV12" s="743"/>
      <c r="VWW12" s="743"/>
      <c r="VWX12" s="743"/>
      <c r="VWY12" s="743"/>
      <c r="VWZ12" s="743"/>
      <c r="VXA12" s="743"/>
      <c r="VXB12" s="743"/>
      <c r="VXC12" s="743"/>
      <c r="VXD12" s="743"/>
      <c r="VXE12" s="743"/>
      <c r="VXF12" s="743"/>
      <c r="VXG12" s="743"/>
      <c r="VXH12" s="743"/>
      <c r="VXI12" s="743"/>
      <c r="VXJ12" s="743"/>
      <c r="VXK12" s="743"/>
      <c r="VXL12" s="743"/>
      <c r="VXM12" s="743"/>
      <c r="VXN12" s="743"/>
      <c r="VXO12" s="743"/>
      <c r="VXP12" s="743"/>
      <c r="VXQ12" s="743"/>
      <c r="VXR12" s="743"/>
      <c r="VXS12" s="743"/>
      <c r="VXT12" s="743"/>
      <c r="VXU12" s="743"/>
      <c r="VXV12" s="743"/>
      <c r="VXW12" s="743"/>
      <c r="VXX12" s="743"/>
      <c r="VXY12" s="743"/>
      <c r="VXZ12" s="743"/>
      <c r="VYA12" s="743"/>
      <c r="VYB12" s="743"/>
      <c r="VYC12" s="743"/>
      <c r="VYD12" s="743"/>
      <c r="VYE12" s="743"/>
      <c r="VYF12" s="743"/>
      <c r="VYG12" s="743"/>
      <c r="VYH12" s="743"/>
      <c r="VYI12" s="743"/>
      <c r="VYJ12" s="743"/>
      <c r="VYK12" s="743"/>
      <c r="VYL12" s="743"/>
      <c r="VYM12" s="743"/>
      <c r="VYN12" s="743"/>
      <c r="VYO12" s="743"/>
      <c r="VYP12" s="743"/>
      <c r="VYQ12" s="743"/>
      <c r="VYR12" s="743"/>
      <c r="VYS12" s="743"/>
      <c r="VYT12" s="743"/>
      <c r="VYU12" s="743"/>
      <c r="VYV12" s="743"/>
      <c r="VYW12" s="743"/>
      <c r="VYX12" s="743"/>
      <c r="VYY12" s="743"/>
      <c r="VYZ12" s="743"/>
      <c r="VZA12" s="743"/>
      <c r="VZB12" s="743"/>
      <c r="VZC12" s="743"/>
      <c r="VZD12" s="743"/>
      <c r="VZE12" s="743"/>
      <c r="VZF12" s="743"/>
      <c r="VZG12" s="743"/>
      <c r="VZH12" s="743"/>
      <c r="VZI12" s="743"/>
      <c r="VZJ12" s="743"/>
      <c r="VZK12" s="743"/>
      <c r="VZL12" s="743"/>
      <c r="VZM12" s="743"/>
      <c r="VZN12" s="743"/>
      <c r="VZO12" s="743"/>
      <c r="VZP12" s="743"/>
      <c r="VZQ12" s="743"/>
      <c r="VZR12" s="743"/>
      <c r="VZS12" s="743"/>
      <c r="VZT12" s="743"/>
      <c r="VZU12" s="743"/>
      <c r="VZV12" s="743"/>
      <c r="VZW12" s="743"/>
      <c r="VZX12" s="743"/>
      <c r="VZY12" s="743"/>
      <c r="VZZ12" s="743"/>
      <c r="WAA12" s="743"/>
      <c r="WAB12" s="743"/>
      <c r="WAC12" s="743"/>
      <c r="WAD12" s="743"/>
      <c r="WAE12" s="743"/>
      <c r="WAF12" s="743"/>
      <c r="WAG12" s="743"/>
      <c r="WAH12" s="743"/>
      <c r="WAI12" s="743"/>
      <c r="WAJ12" s="743"/>
      <c r="WAK12" s="743"/>
      <c r="WAL12" s="743"/>
      <c r="WAM12" s="743"/>
      <c r="WAN12" s="743"/>
      <c r="WAO12" s="743"/>
      <c r="WAP12" s="743"/>
      <c r="WAQ12" s="743"/>
      <c r="WAR12" s="743"/>
      <c r="WAS12" s="743"/>
      <c r="WAT12" s="743"/>
      <c r="WAU12" s="743"/>
      <c r="WAV12" s="743"/>
      <c r="WAW12" s="743"/>
      <c r="WAX12" s="743"/>
      <c r="WAY12" s="743"/>
      <c r="WAZ12" s="743"/>
      <c r="WBA12" s="743"/>
      <c r="WBB12" s="743"/>
      <c r="WBC12" s="743"/>
      <c r="WBD12" s="743"/>
      <c r="WBE12" s="743"/>
      <c r="WBF12" s="743"/>
      <c r="WBG12" s="743"/>
      <c r="WBH12" s="743"/>
      <c r="WBI12" s="743"/>
      <c r="WBJ12" s="743"/>
      <c r="WBK12" s="743"/>
      <c r="WBL12" s="743"/>
      <c r="WBM12" s="743"/>
      <c r="WBN12" s="743"/>
      <c r="WBO12" s="743"/>
      <c r="WBP12" s="743"/>
      <c r="WBQ12" s="743"/>
      <c r="WBR12" s="743"/>
      <c r="WBS12" s="743"/>
      <c r="WBT12" s="743"/>
      <c r="WBU12" s="743"/>
      <c r="WBV12" s="743"/>
      <c r="WBW12" s="743"/>
      <c r="WBX12" s="743"/>
      <c r="WBY12" s="743"/>
      <c r="WBZ12" s="743"/>
      <c r="WCA12" s="743"/>
      <c r="WCB12" s="743"/>
      <c r="WCC12" s="743"/>
      <c r="WCD12" s="743"/>
      <c r="WCE12" s="743"/>
      <c r="WCF12" s="743"/>
      <c r="WCG12" s="743"/>
      <c r="WCH12" s="743"/>
      <c r="WCI12" s="743"/>
      <c r="WCJ12" s="743"/>
      <c r="WCK12" s="743"/>
      <c r="WCL12" s="743"/>
      <c r="WCM12" s="743"/>
      <c r="WCN12" s="743"/>
      <c r="WCO12" s="743"/>
      <c r="WCP12" s="743"/>
      <c r="WCQ12" s="743"/>
      <c r="WCR12" s="743"/>
      <c r="WCS12" s="743"/>
      <c r="WCT12" s="743"/>
      <c r="WCU12" s="743"/>
      <c r="WCV12" s="743"/>
      <c r="WCW12" s="743"/>
      <c r="WCX12" s="743"/>
      <c r="WCY12" s="743"/>
      <c r="WCZ12" s="743"/>
      <c r="WDA12" s="743"/>
      <c r="WDB12" s="743"/>
      <c r="WDC12" s="743"/>
      <c r="WDD12" s="743"/>
      <c r="WDE12" s="743"/>
      <c r="WDF12" s="743"/>
      <c r="WDG12" s="743"/>
      <c r="WDH12" s="743"/>
      <c r="WDI12" s="743"/>
      <c r="WDJ12" s="743"/>
      <c r="WDK12" s="743"/>
      <c r="WDL12" s="743"/>
      <c r="WDM12" s="743"/>
      <c r="WDN12" s="743"/>
      <c r="WDO12" s="743"/>
      <c r="WDP12" s="743"/>
      <c r="WDQ12" s="743"/>
      <c r="WDR12" s="743"/>
      <c r="WDS12" s="743"/>
      <c r="WDT12" s="743"/>
      <c r="WDU12" s="743"/>
      <c r="WDV12" s="743"/>
      <c r="WDW12" s="743"/>
      <c r="WDX12" s="743"/>
      <c r="WDY12" s="743"/>
      <c r="WDZ12" s="743"/>
      <c r="WEA12" s="743"/>
      <c r="WEB12" s="743"/>
      <c r="WEC12" s="743"/>
      <c r="WED12" s="743"/>
      <c r="WEE12" s="743"/>
      <c r="WEF12" s="743"/>
      <c r="WEG12" s="743"/>
      <c r="WEH12" s="743"/>
      <c r="WEI12" s="743"/>
      <c r="WEJ12" s="743"/>
      <c r="WEK12" s="743"/>
      <c r="WEL12" s="743"/>
      <c r="WEM12" s="743"/>
      <c r="WEN12" s="743"/>
      <c r="WEO12" s="743"/>
      <c r="WEP12" s="743"/>
      <c r="WEQ12" s="743"/>
      <c r="WER12" s="743"/>
      <c r="WES12" s="743"/>
      <c r="WET12" s="743"/>
      <c r="WEU12" s="743"/>
      <c r="WEV12" s="743"/>
      <c r="WEW12" s="743"/>
      <c r="WEX12" s="743"/>
      <c r="WEY12" s="743"/>
      <c r="WEZ12" s="743"/>
      <c r="WFA12" s="743"/>
      <c r="WFB12" s="743"/>
      <c r="WFC12" s="743"/>
      <c r="WFD12" s="743"/>
      <c r="WFE12" s="743"/>
      <c r="WFF12" s="743"/>
      <c r="WFG12" s="743"/>
      <c r="WFH12" s="743"/>
      <c r="WFI12" s="743"/>
      <c r="WFJ12" s="743"/>
      <c r="WFK12" s="743"/>
      <c r="WFL12" s="743"/>
      <c r="WFM12" s="743"/>
      <c r="WFN12" s="743"/>
      <c r="WFO12" s="743"/>
      <c r="WFP12" s="743"/>
      <c r="WFQ12" s="743"/>
      <c r="WFR12" s="743"/>
      <c r="WFS12" s="743"/>
      <c r="WFT12" s="743"/>
      <c r="WFU12" s="743"/>
      <c r="WFV12" s="743"/>
      <c r="WFW12" s="743"/>
      <c r="WFX12" s="743"/>
      <c r="WFY12" s="743"/>
      <c r="WFZ12" s="743"/>
      <c r="WGA12" s="743"/>
      <c r="WGB12" s="743"/>
      <c r="WGC12" s="743"/>
      <c r="WGD12" s="743"/>
      <c r="WGE12" s="743"/>
      <c r="WGF12" s="743"/>
      <c r="WGG12" s="743"/>
      <c r="WGH12" s="743"/>
      <c r="WGI12" s="743"/>
      <c r="WGJ12" s="743"/>
      <c r="WGK12" s="743"/>
      <c r="WGL12" s="743"/>
      <c r="WGM12" s="743"/>
      <c r="WGN12" s="743"/>
      <c r="WGO12" s="743"/>
      <c r="WGP12" s="743"/>
      <c r="WGQ12" s="743"/>
      <c r="WGR12" s="743"/>
      <c r="WGS12" s="743"/>
      <c r="WGT12" s="743"/>
      <c r="WGU12" s="743"/>
      <c r="WGV12" s="743"/>
      <c r="WGW12" s="743"/>
      <c r="WGX12" s="743"/>
      <c r="WGY12" s="743"/>
      <c r="WGZ12" s="743"/>
      <c r="WHA12" s="743"/>
      <c r="WHB12" s="743"/>
      <c r="WHC12" s="743"/>
      <c r="WHD12" s="743"/>
      <c r="WHE12" s="743"/>
      <c r="WHF12" s="743"/>
      <c r="WHG12" s="743"/>
      <c r="WHH12" s="743"/>
      <c r="WHI12" s="743"/>
      <c r="WHJ12" s="743"/>
      <c r="WHK12" s="743"/>
      <c r="WHL12" s="743"/>
      <c r="WHM12" s="743"/>
      <c r="WHN12" s="743"/>
      <c r="WHO12" s="743"/>
      <c r="WHP12" s="743"/>
      <c r="WHQ12" s="743"/>
      <c r="WHR12" s="743"/>
      <c r="WHS12" s="743"/>
      <c r="WHT12" s="743"/>
      <c r="WHU12" s="743"/>
      <c r="WHV12" s="743"/>
      <c r="WHW12" s="743"/>
      <c r="WHX12" s="743"/>
      <c r="WHY12" s="743"/>
      <c r="WHZ12" s="743"/>
      <c r="WIA12" s="743"/>
      <c r="WIB12" s="743"/>
      <c r="WIC12" s="743"/>
      <c r="WID12" s="743"/>
      <c r="WIE12" s="743"/>
      <c r="WIF12" s="743"/>
      <c r="WIG12" s="743"/>
      <c r="WIH12" s="743"/>
      <c r="WII12" s="743"/>
      <c r="WIJ12" s="743"/>
      <c r="WIK12" s="743"/>
      <c r="WIL12" s="743"/>
      <c r="WIM12" s="743"/>
      <c r="WIN12" s="743"/>
      <c r="WIO12" s="743"/>
      <c r="WIP12" s="743"/>
      <c r="WIQ12" s="743"/>
      <c r="WIR12" s="743"/>
      <c r="WIS12" s="743"/>
      <c r="WIT12" s="743"/>
      <c r="WIU12" s="743"/>
      <c r="WIV12" s="743"/>
      <c r="WIW12" s="743"/>
      <c r="WIX12" s="743"/>
      <c r="WIY12" s="743"/>
      <c r="WIZ12" s="743"/>
      <c r="WJA12" s="743"/>
      <c r="WJB12" s="743"/>
      <c r="WJC12" s="743"/>
      <c r="WJD12" s="743"/>
      <c r="WJE12" s="743"/>
      <c r="WJF12" s="743"/>
      <c r="WJG12" s="743"/>
      <c r="WJH12" s="743"/>
      <c r="WJI12" s="743"/>
      <c r="WJJ12" s="743"/>
      <c r="WJK12" s="743"/>
      <c r="WJL12" s="743"/>
      <c r="WJM12" s="743"/>
      <c r="WJN12" s="743"/>
      <c r="WJO12" s="743"/>
      <c r="WJP12" s="743"/>
      <c r="WJQ12" s="743"/>
      <c r="WJR12" s="743"/>
      <c r="WJS12" s="743"/>
      <c r="WJT12" s="743"/>
      <c r="WJU12" s="743"/>
      <c r="WJV12" s="743"/>
      <c r="WJW12" s="743"/>
      <c r="WJX12" s="743"/>
      <c r="WJY12" s="743"/>
      <c r="WJZ12" s="743"/>
      <c r="WKA12" s="743"/>
      <c r="WKB12" s="743"/>
      <c r="WKC12" s="743"/>
      <c r="WKD12" s="743"/>
      <c r="WKE12" s="743"/>
      <c r="WKF12" s="743"/>
      <c r="WKG12" s="743"/>
      <c r="WKH12" s="743"/>
      <c r="WKI12" s="743"/>
      <c r="WKJ12" s="743"/>
      <c r="WKK12" s="743"/>
      <c r="WKL12" s="743"/>
      <c r="WKM12" s="743"/>
      <c r="WKN12" s="743"/>
      <c r="WKO12" s="743"/>
      <c r="WKP12" s="743"/>
      <c r="WKQ12" s="743"/>
      <c r="WKR12" s="743"/>
      <c r="WKS12" s="743"/>
      <c r="WKT12" s="743"/>
      <c r="WKU12" s="743"/>
      <c r="WKV12" s="743"/>
      <c r="WKW12" s="743"/>
      <c r="WKX12" s="743"/>
      <c r="WKY12" s="743"/>
      <c r="WKZ12" s="743"/>
      <c r="WLA12" s="743"/>
      <c r="WLB12" s="743"/>
      <c r="WLC12" s="743"/>
      <c r="WLD12" s="743"/>
      <c r="WLE12" s="743"/>
      <c r="WLF12" s="743"/>
      <c r="WLG12" s="743"/>
      <c r="WLH12" s="743"/>
      <c r="WLI12" s="743"/>
      <c r="WLJ12" s="743"/>
      <c r="WLK12" s="743"/>
      <c r="WLL12" s="743"/>
      <c r="WLM12" s="743"/>
      <c r="WLN12" s="743"/>
      <c r="WLO12" s="743"/>
      <c r="WLP12" s="743"/>
      <c r="WLQ12" s="743"/>
      <c r="WLR12" s="743"/>
      <c r="WLS12" s="743"/>
      <c r="WLT12" s="743"/>
      <c r="WLU12" s="743"/>
      <c r="WLV12" s="743"/>
      <c r="WLW12" s="743"/>
      <c r="WLX12" s="743"/>
      <c r="WLY12" s="743"/>
      <c r="WLZ12" s="743"/>
      <c r="WMA12" s="743"/>
      <c r="WMB12" s="743"/>
      <c r="WMC12" s="743"/>
      <c r="WMD12" s="743"/>
      <c r="WME12" s="743"/>
      <c r="WMF12" s="743"/>
      <c r="WMG12" s="743"/>
      <c r="WMH12" s="743"/>
      <c r="WMI12" s="743"/>
      <c r="WMJ12" s="743"/>
      <c r="WMK12" s="743"/>
      <c r="WML12" s="743"/>
      <c r="WMM12" s="743"/>
      <c r="WMN12" s="743"/>
      <c r="WMO12" s="743"/>
      <c r="WMP12" s="743"/>
      <c r="WMQ12" s="743"/>
      <c r="WMR12" s="743"/>
      <c r="WMS12" s="743"/>
      <c r="WMT12" s="743"/>
      <c r="WMU12" s="743"/>
      <c r="WMV12" s="743"/>
      <c r="WMW12" s="743"/>
      <c r="WMX12" s="743"/>
      <c r="WMY12" s="743"/>
      <c r="WMZ12" s="743"/>
      <c r="WNA12" s="743"/>
      <c r="WNB12" s="743"/>
      <c r="WNC12" s="743"/>
      <c r="WND12" s="743"/>
      <c r="WNE12" s="743"/>
      <c r="WNF12" s="743"/>
      <c r="WNG12" s="743"/>
      <c r="WNH12" s="743"/>
      <c r="WNI12" s="743"/>
      <c r="WNJ12" s="743"/>
      <c r="WNK12" s="743"/>
      <c r="WNL12" s="743"/>
      <c r="WNM12" s="743"/>
      <c r="WNN12" s="743"/>
      <c r="WNO12" s="743"/>
      <c r="WNP12" s="743"/>
      <c r="WNQ12" s="743"/>
      <c r="WNR12" s="743"/>
      <c r="WNS12" s="743"/>
      <c r="WNT12" s="743"/>
      <c r="WNU12" s="743"/>
      <c r="WNV12" s="743"/>
      <c r="WNW12" s="743"/>
      <c r="WNX12" s="743"/>
      <c r="WNY12" s="743"/>
      <c r="WNZ12" s="743"/>
      <c r="WOA12" s="743"/>
      <c r="WOB12" s="743"/>
      <c r="WOC12" s="743"/>
      <c r="WOD12" s="743"/>
      <c r="WOE12" s="743"/>
      <c r="WOF12" s="743"/>
      <c r="WOG12" s="743"/>
      <c r="WOH12" s="743"/>
      <c r="WOI12" s="743"/>
      <c r="WOJ12" s="743"/>
      <c r="WOK12" s="743"/>
      <c r="WOL12" s="743"/>
      <c r="WOM12" s="743"/>
      <c r="WON12" s="743"/>
      <c r="WOO12" s="743"/>
      <c r="WOP12" s="743"/>
      <c r="WOQ12" s="743"/>
      <c r="WOR12" s="743"/>
      <c r="WOS12" s="743"/>
      <c r="WOT12" s="743"/>
      <c r="WOU12" s="743"/>
      <c r="WOV12" s="743"/>
      <c r="WOW12" s="743"/>
      <c r="WOX12" s="743"/>
      <c r="WOY12" s="743"/>
      <c r="WOZ12" s="743"/>
      <c r="WPA12" s="743"/>
      <c r="WPB12" s="743"/>
      <c r="WPC12" s="743"/>
      <c r="WPD12" s="743"/>
      <c r="WPE12" s="743"/>
      <c r="WPF12" s="743"/>
      <c r="WPG12" s="743"/>
      <c r="WPH12" s="743"/>
      <c r="WPI12" s="743"/>
      <c r="WPJ12" s="743"/>
      <c r="WPK12" s="743"/>
      <c r="WPL12" s="743"/>
      <c r="WPM12" s="743"/>
      <c r="WPN12" s="743"/>
      <c r="WPO12" s="743"/>
      <c r="WPP12" s="743"/>
      <c r="WPQ12" s="743"/>
      <c r="WPR12" s="743"/>
      <c r="WPS12" s="743"/>
      <c r="WPT12" s="743"/>
      <c r="WPU12" s="743"/>
      <c r="WPV12" s="743"/>
      <c r="WPW12" s="743"/>
      <c r="WPX12" s="743"/>
      <c r="WPY12" s="743"/>
      <c r="WPZ12" s="743"/>
      <c r="WQA12" s="743"/>
      <c r="WQB12" s="743"/>
      <c r="WQC12" s="743"/>
      <c r="WQD12" s="743"/>
      <c r="WQE12" s="743"/>
      <c r="WQF12" s="743"/>
      <c r="WQG12" s="743"/>
      <c r="WQH12" s="743"/>
      <c r="WQI12" s="743"/>
      <c r="WQJ12" s="743"/>
      <c r="WQK12" s="743"/>
      <c r="WQL12" s="743"/>
      <c r="WQM12" s="743"/>
      <c r="WQN12" s="743"/>
      <c r="WQO12" s="743"/>
      <c r="WQP12" s="743"/>
      <c r="WQQ12" s="743"/>
      <c r="WQR12" s="743"/>
      <c r="WQS12" s="743"/>
      <c r="WQT12" s="743"/>
      <c r="WQU12" s="743"/>
      <c r="WQV12" s="743"/>
      <c r="WQW12" s="743"/>
      <c r="WQX12" s="743"/>
      <c r="WQY12" s="743"/>
      <c r="WQZ12" s="743"/>
      <c r="WRA12" s="743"/>
      <c r="WRB12" s="743"/>
      <c r="WRC12" s="743"/>
      <c r="WRD12" s="743"/>
      <c r="WRE12" s="743"/>
      <c r="WRF12" s="743"/>
      <c r="WRG12" s="743"/>
      <c r="WRH12" s="743"/>
      <c r="WRI12" s="743"/>
      <c r="WRJ12" s="743"/>
      <c r="WRK12" s="743"/>
      <c r="WRL12" s="743"/>
      <c r="WRM12" s="743"/>
      <c r="WRN12" s="743"/>
      <c r="WRO12" s="743"/>
      <c r="WRP12" s="743"/>
      <c r="WRQ12" s="743"/>
      <c r="WRR12" s="743"/>
      <c r="WRS12" s="743"/>
      <c r="WRT12" s="743"/>
      <c r="WRU12" s="743"/>
      <c r="WRV12" s="743"/>
      <c r="WRW12" s="743"/>
      <c r="WRX12" s="743"/>
      <c r="WRY12" s="743"/>
      <c r="WRZ12" s="743"/>
      <c r="WSA12" s="743"/>
      <c r="WSB12" s="743"/>
      <c r="WSC12" s="743"/>
      <c r="WSD12" s="743"/>
      <c r="WSE12" s="743"/>
      <c r="WSF12" s="743"/>
      <c r="WSG12" s="743"/>
      <c r="WSH12" s="743"/>
      <c r="WSI12" s="743"/>
      <c r="WSJ12" s="743"/>
      <c r="WSK12" s="743"/>
      <c r="WSL12" s="743"/>
      <c r="WSM12" s="743"/>
      <c r="WSN12" s="743"/>
      <c r="WSO12" s="743"/>
      <c r="WSP12" s="743"/>
      <c r="WSQ12" s="743"/>
      <c r="WSR12" s="743"/>
      <c r="WSS12" s="743"/>
      <c r="WST12" s="743"/>
      <c r="WSU12" s="743"/>
      <c r="WSV12" s="743"/>
      <c r="WSW12" s="743"/>
      <c r="WSX12" s="743"/>
      <c r="WSY12" s="743"/>
      <c r="WSZ12" s="743"/>
      <c r="WTA12" s="743"/>
      <c r="WTB12" s="743"/>
      <c r="WTC12" s="743"/>
      <c r="WTD12" s="743"/>
      <c r="WTE12" s="743"/>
      <c r="WTF12" s="743"/>
      <c r="WTG12" s="743"/>
      <c r="WTH12" s="743"/>
      <c r="WTI12" s="743"/>
      <c r="WTJ12" s="743"/>
      <c r="WTK12" s="743"/>
      <c r="WTL12" s="743"/>
      <c r="WTM12" s="743"/>
      <c r="WTN12" s="743"/>
      <c r="WTO12" s="743"/>
      <c r="WTP12" s="743"/>
      <c r="WTQ12" s="743"/>
      <c r="WTR12" s="743"/>
      <c r="WTS12" s="743"/>
      <c r="WTT12" s="743"/>
      <c r="WTU12" s="743"/>
      <c r="WTV12" s="743"/>
      <c r="WTW12" s="743"/>
      <c r="WTX12" s="743"/>
      <c r="WTY12" s="743"/>
      <c r="WTZ12" s="743"/>
      <c r="WUA12" s="743"/>
      <c r="WUB12" s="743"/>
      <c r="WUC12" s="743"/>
      <c r="WUD12" s="743"/>
      <c r="WUE12" s="743"/>
      <c r="WUF12" s="743"/>
      <c r="WUG12" s="743"/>
      <c r="WUH12" s="743"/>
      <c r="WUI12" s="743"/>
      <c r="WUJ12" s="743"/>
      <c r="WUK12" s="743"/>
      <c r="WUL12" s="743"/>
      <c r="WUM12" s="743"/>
      <c r="WUN12" s="743"/>
      <c r="WUO12" s="743"/>
      <c r="WUP12" s="743"/>
      <c r="WUQ12" s="743"/>
      <c r="WUR12" s="743"/>
      <c r="WUS12" s="743"/>
      <c r="WUT12" s="743"/>
      <c r="WUU12" s="743"/>
      <c r="WUV12" s="743"/>
      <c r="WUW12" s="743"/>
      <c r="WUX12" s="743"/>
      <c r="WUY12" s="743"/>
      <c r="WUZ12" s="743"/>
      <c r="WVA12" s="743"/>
      <c r="WVB12" s="743"/>
      <c r="WVC12" s="743"/>
      <c r="WVD12" s="743"/>
      <c r="WVE12" s="743"/>
      <c r="WVF12" s="743"/>
      <c r="WVG12" s="743"/>
      <c r="WVH12" s="743"/>
      <c r="WVI12" s="743"/>
      <c r="WVJ12" s="743"/>
      <c r="WVK12" s="743"/>
      <c r="WVL12" s="743"/>
      <c r="WVM12" s="743"/>
      <c r="WVN12" s="743"/>
      <c r="WVO12" s="743"/>
      <c r="WVP12" s="743"/>
      <c r="WVQ12" s="743"/>
      <c r="WVR12" s="743"/>
      <c r="WVS12" s="743"/>
      <c r="WVT12" s="743"/>
      <c r="WVU12" s="743"/>
      <c r="WVV12" s="743"/>
      <c r="WVW12" s="743"/>
      <c r="WVX12" s="743"/>
      <c r="WVY12" s="743"/>
      <c r="WVZ12" s="743"/>
      <c r="WWA12" s="743"/>
      <c r="WWB12" s="743"/>
      <c r="WWC12" s="743"/>
      <c r="WWD12" s="743"/>
      <c r="WWE12" s="743"/>
      <c r="WWF12" s="743"/>
      <c r="WWG12" s="743"/>
      <c r="WWH12" s="743"/>
      <c r="WWI12" s="743"/>
      <c r="WWJ12" s="743"/>
      <c r="WWK12" s="743"/>
      <c r="WWL12" s="743"/>
      <c r="WWM12" s="743"/>
      <c r="WWN12" s="743"/>
      <c r="WWO12" s="743"/>
      <c r="WWP12" s="743"/>
      <c r="WWQ12" s="743"/>
      <c r="WWR12" s="743"/>
      <c r="WWS12" s="743"/>
      <c r="WWT12" s="743"/>
      <c r="WWU12" s="743"/>
      <c r="WWV12" s="743"/>
      <c r="WWW12" s="743"/>
      <c r="WWX12" s="743"/>
      <c r="WWY12" s="743"/>
      <c r="WWZ12" s="743"/>
      <c r="WXA12" s="743"/>
      <c r="WXB12" s="743"/>
      <c r="WXC12" s="743"/>
      <c r="WXD12" s="743"/>
      <c r="WXE12" s="743"/>
      <c r="WXF12" s="743"/>
      <c r="WXG12" s="743"/>
      <c r="WXH12" s="743"/>
      <c r="WXI12" s="743"/>
      <c r="WXJ12" s="743"/>
      <c r="WXK12" s="743"/>
      <c r="WXL12" s="743"/>
      <c r="WXM12" s="743"/>
      <c r="WXN12" s="743"/>
      <c r="WXO12" s="743"/>
      <c r="WXP12" s="743"/>
      <c r="WXQ12" s="743"/>
      <c r="WXR12" s="743"/>
      <c r="WXS12" s="743"/>
      <c r="WXT12" s="743"/>
      <c r="WXU12" s="743"/>
      <c r="WXV12" s="743"/>
      <c r="WXW12" s="743"/>
      <c r="WXX12" s="743"/>
      <c r="WXY12" s="743"/>
      <c r="WXZ12" s="743"/>
      <c r="WYA12" s="743"/>
      <c r="WYB12" s="743"/>
      <c r="WYC12" s="743"/>
      <c r="WYD12" s="743"/>
      <c r="WYE12" s="743"/>
      <c r="WYF12" s="743"/>
      <c r="WYG12" s="743"/>
      <c r="WYH12" s="743"/>
      <c r="WYI12" s="743"/>
      <c r="WYJ12" s="743"/>
      <c r="WYK12" s="743"/>
      <c r="WYL12" s="743"/>
      <c r="WYM12" s="743"/>
      <c r="WYN12" s="743"/>
      <c r="WYO12" s="743"/>
      <c r="WYP12" s="743"/>
      <c r="WYQ12" s="743"/>
      <c r="WYR12" s="743"/>
      <c r="WYS12" s="743"/>
      <c r="WYT12" s="743"/>
      <c r="WYU12" s="743"/>
      <c r="WYV12" s="743"/>
      <c r="WYW12" s="743"/>
      <c r="WYX12" s="743"/>
      <c r="WYY12" s="743"/>
      <c r="WYZ12" s="743"/>
      <c r="WZA12" s="743"/>
      <c r="WZB12" s="743"/>
      <c r="WZC12" s="743"/>
      <c r="WZD12" s="743"/>
      <c r="WZE12" s="743"/>
      <c r="WZF12" s="743"/>
      <c r="WZG12" s="743"/>
      <c r="WZH12" s="743"/>
      <c r="WZI12" s="743"/>
      <c r="WZJ12" s="743"/>
      <c r="WZK12" s="743"/>
      <c r="WZL12" s="743"/>
      <c r="WZM12" s="743"/>
      <c r="WZN12" s="743"/>
      <c r="WZO12" s="743"/>
      <c r="WZP12" s="743"/>
      <c r="WZQ12" s="743"/>
      <c r="WZR12" s="743"/>
      <c r="WZS12" s="743"/>
      <c r="WZT12" s="743"/>
      <c r="WZU12" s="743"/>
      <c r="WZV12" s="743"/>
      <c r="WZW12" s="743"/>
      <c r="WZX12" s="743"/>
      <c r="WZY12" s="743"/>
      <c r="WZZ12" s="743"/>
      <c r="XAA12" s="743"/>
      <c r="XAB12" s="743"/>
      <c r="XAC12" s="743"/>
      <c r="XAD12" s="743"/>
      <c r="XAE12" s="743"/>
      <c r="XAF12" s="743"/>
      <c r="XAG12" s="743"/>
      <c r="XAH12" s="743"/>
      <c r="XAI12" s="743"/>
      <c r="XAJ12" s="743"/>
      <c r="XAK12" s="743"/>
      <c r="XAL12" s="743"/>
      <c r="XAM12" s="743"/>
      <c r="XAN12" s="743"/>
      <c r="XAO12" s="743"/>
      <c r="XAP12" s="743"/>
      <c r="XAQ12" s="743"/>
      <c r="XAR12" s="743"/>
      <c r="XAS12" s="743"/>
      <c r="XAT12" s="743"/>
      <c r="XAU12" s="743"/>
      <c r="XAV12" s="743"/>
      <c r="XAW12" s="743"/>
      <c r="XAX12" s="743"/>
      <c r="XAY12" s="743"/>
      <c r="XAZ12" s="743"/>
      <c r="XBA12" s="743"/>
      <c r="XBB12" s="743"/>
      <c r="XBC12" s="743"/>
      <c r="XBD12" s="743"/>
      <c r="XBE12" s="743"/>
      <c r="XBF12" s="743"/>
      <c r="XBG12" s="743"/>
      <c r="XBH12" s="743"/>
      <c r="XBI12" s="743"/>
      <c r="XBJ12" s="743"/>
      <c r="XBK12" s="743"/>
      <c r="XBL12" s="743"/>
      <c r="XBM12" s="743"/>
      <c r="XBN12" s="743"/>
      <c r="XBO12" s="743"/>
      <c r="XBP12" s="743"/>
      <c r="XBQ12" s="743"/>
      <c r="XBR12" s="743"/>
      <c r="XBS12" s="743"/>
      <c r="XBT12" s="743"/>
      <c r="XBU12" s="743"/>
      <c r="XBV12" s="743"/>
      <c r="XBW12" s="743"/>
      <c r="XBX12" s="743"/>
      <c r="XBY12" s="743"/>
      <c r="XBZ12" s="743"/>
      <c r="XCA12" s="743"/>
      <c r="XCB12" s="743"/>
      <c r="XCC12" s="743"/>
      <c r="XCD12" s="743"/>
      <c r="XCE12" s="743"/>
      <c r="XCF12" s="743"/>
      <c r="XCG12" s="743"/>
      <c r="XCH12" s="743"/>
      <c r="XCI12" s="743"/>
      <c r="XCJ12" s="743"/>
      <c r="XCK12" s="743"/>
      <c r="XCL12" s="743"/>
      <c r="XCM12" s="743"/>
      <c r="XCN12" s="743"/>
      <c r="XCO12" s="743"/>
      <c r="XCP12" s="743"/>
      <c r="XCQ12" s="743"/>
      <c r="XCR12" s="743"/>
      <c r="XCS12" s="743"/>
      <c r="XCT12" s="743"/>
      <c r="XCU12" s="743"/>
      <c r="XCV12" s="743"/>
      <c r="XCW12" s="743"/>
      <c r="XCX12" s="743"/>
      <c r="XCY12" s="743"/>
      <c r="XCZ12" s="743"/>
      <c r="XDA12" s="743"/>
      <c r="XDB12" s="743"/>
      <c r="XDC12" s="743"/>
      <c r="XDD12" s="743"/>
      <c r="XDE12" s="743"/>
      <c r="XDF12" s="743"/>
      <c r="XDG12" s="743"/>
      <c r="XDH12" s="743"/>
      <c r="XDI12" s="743"/>
      <c r="XDJ12" s="743"/>
      <c r="XDK12" s="743"/>
      <c r="XDL12" s="743"/>
      <c r="XDM12" s="743"/>
      <c r="XDN12" s="743"/>
      <c r="XDO12" s="743"/>
      <c r="XDP12" s="743"/>
      <c r="XDQ12" s="743"/>
      <c r="XDR12" s="743"/>
      <c r="XDS12" s="743"/>
      <c r="XDT12" s="743"/>
      <c r="XDU12" s="743"/>
      <c r="XDV12" s="743"/>
      <c r="XDW12" s="743"/>
      <c r="XDX12" s="743"/>
      <c r="XDY12" s="743"/>
      <c r="XDZ12" s="743"/>
      <c r="XEA12" s="743"/>
      <c r="XEB12" s="743"/>
      <c r="XEC12" s="743"/>
      <c r="XED12" s="743"/>
      <c r="XEE12" s="743"/>
      <c r="XEF12" s="743"/>
      <c r="XEG12" s="743"/>
      <c r="XEH12" s="743"/>
      <c r="XEI12" s="743"/>
      <c r="XEJ12" s="743"/>
      <c r="XEK12" s="743"/>
      <c r="XEL12" s="743"/>
      <c r="XEM12" s="743"/>
      <c r="XEN12" s="743"/>
      <c r="XEO12" s="743"/>
      <c r="XEP12" s="743"/>
      <c r="XEQ12" s="743"/>
      <c r="XER12" s="743"/>
      <c r="XES12" s="743"/>
      <c r="XET12" s="743"/>
      <c r="XEU12" s="743"/>
      <c r="XEV12" s="743"/>
      <c r="XEW12" s="743"/>
      <c r="XEX12" s="743"/>
      <c r="XEY12" s="743"/>
      <c r="XEZ12" s="743"/>
      <c r="XFA12" s="743"/>
      <c r="XFB12" s="743"/>
    </row>
    <row r="13" spans="1:16382" ht="15" customHeight="1" x14ac:dyDescent="0.25">
      <c r="A13" s="108" t="s">
        <v>2</v>
      </c>
      <c r="B13" s="174">
        <f>B12</f>
        <v>0</v>
      </c>
      <c r="C13" s="174">
        <f>C12</f>
        <v>0</v>
      </c>
      <c r="D13" s="42"/>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83" t="s">
        <v>111</v>
      </c>
    </row>
    <row r="16" spans="1:16382" ht="15" customHeight="1" x14ac:dyDescent="0.25">
      <c r="A16" s="106" t="s">
        <v>114</v>
      </c>
      <c r="B16" s="106">
        <v>0</v>
      </c>
      <c r="C16" s="106">
        <v>0</v>
      </c>
      <c r="D16" s="106"/>
    </row>
    <row r="17" spans="1:3" ht="15" customHeight="1" x14ac:dyDescent="0.25">
      <c r="A17" s="108" t="s">
        <v>2</v>
      </c>
      <c r="B17" s="175">
        <f>B16</f>
        <v>0</v>
      </c>
      <c r="C17" s="175">
        <f>C16</f>
        <v>0</v>
      </c>
    </row>
    <row r="18" spans="1:3" ht="15" customHeight="1" x14ac:dyDescent="0.25"/>
    <row r="19" spans="1:3" ht="15" customHeight="1" x14ac:dyDescent="0.25">
      <c r="A19" s="83" t="s">
        <v>115</v>
      </c>
      <c r="B19" s="175">
        <f>B9+B13+B17</f>
        <v>0</v>
      </c>
      <c r="C19" s="175">
        <f>C9+C13+C17</f>
        <v>0</v>
      </c>
    </row>
    <row r="20" spans="1:3" ht="15" customHeight="1" x14ac:dyDescent="0.25"/>
    <row r="21"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Q26"/>
  <sheetViews>
    <sheetView workbookViewId="0">
      <selection activeCell="F1" sqref="F1"/>
    </sheetView>
  </sheetViews>
  <sheetFormatPr baseColWidth="10" defaultRowHeight="15" x14ac:dyDescent="0.25"/>
  <cols>
    <col min="1" max="1" width="31.5703125" style="100" customWidth="1"/>
    <col min="2" max="3" width="22.7109375" style="100" customWidth="1"/>
    <col min="4" max="5" width="11.42578125" style="100"/>
    <col min="6" max="6" width="22.28515625" style="100" customWidth="1"/>
    <col min="7" max="7" width="13.7109375" style="100" bestFit="1" customWidth="1"/>
    <col min="8" max="8" width="13.42578125" style="100" bestFit="1" customWidth="1"/>
    <col min="9" max="9" width="11.42578125" style="100"/>
    <col min="10" max="10" width="13.7109375" style="100" bestFit="1" customWidth="1"/>
    <col min="11" max="11" width="11.42578125" style="100"/>
    <col min="12" max="12" width="13.42578125" style="100" bestFit="1" customWidth="1"/>
    <col min="13" max="17" width="11.42578125" style="100"/>
  </cols>
  <sheetData>
    <row r="1" spans="1:12" x14ac:dyDescent="0.25">
      <c r="A1" s="100" t="str">
        <f>Indice!C1</f>
        <v>RIEDER &amp; CIA. S.A.C.I. Y SUBSIDIARIA</v>
      </c>
      <c r="F1" s="116" t="s">
        <v>117</v>
      </c>
    </row>
    <row r="4" spans="1:12" x14ac:dyDescent="0.25">
      <c r="A4" s="739" t="s">
        <v>266</v>
      </c>
      <c r="B4" s="739"/>
      <c r="C4" s="739"/>
      <c r="D4" s="739"/>
      <c r="L4" s="334"/>
    </row>
    <row r="5" spans="1:12" x14ac:dyDescent="0.25">
      <c r="B5" s="737" t="s">
        <v>260</v>
      </c>
      <c r="C5" s="737"/>
      <c r="L5" s="334"/>
    </row>
    <row r="6" spans="1:12" x14ac:dyDescent="0.25">
      <c r="A6" s="113" t="s">
        <v>110</v>
      </c>
      <c r="B6" s="271">
        <f>IFERROR(IF(Indice!B6="","2XX2",YEAR(Indice!B6)),"2XX2")</f>
        <v>2025</v>
      </c>
      <c r="C6" s="271">
        <f>IFERROR(YEAR(Indice!B6-365),"2XX1")</f>
        <v>2024</v>
      </c>
      <c r="D6" s="109"/>
      <c r="L6" s="334"/>
    </row>
    <row r="7" spans="1:12" x14ac:dyDescent="0.25">
      <c r="A7" s="100" t="s">
        <v>896</v>
      </c>
      <c r="B7" s="361">
        <v>803813682</v>
      </c>
      <c r="C7" s="375">
        <v>803813682</v>
      </c>
      <c r="D7" s="110"/>
      <c r="L7" s="334"/>
    </row>
    <row r="8" spans="1:12" x14ac:dyDescent="0.25">
      <c r="A8" s="100" t="s">
        <v>897</v>
      </c>
      <c r="B8" s="361">
        <v>-803813682.00999999</v>
      </c>
      <c r="C8" s="362">
        <v>-803813682.00999999</v>
      </c>
      <c r="D8" s="111"/>
      <c r="L8" s="334"/>
    </row>
    <row r="9" spans="1:12" x14ac:dyDescent="0.25">
      <c r="A9" s="100" t="s">
        <v>898</v>
      </c>
      <c r="B9" s="361">
        <v>2369097121</v>
      </c>
      <c r="C9" s="362">
        <v>2369097121</v>
      </c>
      <c r="D9" s="111"/>
      <c r="G9" s="334"/>
      <c r="H9" s="324"/>
      <c r="L9" s="334"/>
    </row>
    <row r="10" spans="1:12" x14ac:dyDescent="0.25">
      <c r="A10" s="100" t="s">
        <v>899</v>
      </c>
      <c r="B10" s="361">
        <v>-2369097121</v>
      </c>
      <c r="C10" s="362">
        <v>-2369097121</v>
      </c>
      <c r="D10" s="111"/>
      <c r="G10" s="334"/>
      <c r="H10" s="324"/>
      <c r="L10" s="334"/>
    </row>
    <row r="11" spans="1:12" x14ac:dyDescent="0.25">
      <c r="A11" s="100" t="s">
        <v>900</v>
      </c>
      <c r="B11" s="361">
        <v>3628036970</v>
      </c>
      <c r="C11" s="362">
        <v>3628036970</v>
      </c>
      <c r="D11" s="111"/>
      <c r="L11" s="334"/>
    </row>
    <row r="12" spans="1:12" x14ac:dyDescent="0.25">
      <c r="A12" s="100" t="s">
        <v>901</v>
      </c>
      <c r="B12" s="361">
        <v>-3813731765.71</v>
      </c>
      <c r="C12" s="362">
        <v>-845736400.71000004</v>
      </c>
      <c r="D12" s="111"/>
      <c r="L12" s="334"/>
    </row>
    <row r="13" spans="1:12" x14ac:dyDescent="0.25">
      <c r="A13" s="100" t="s">
        <v>902</v>
      </c>
      <c r="B13" s="361">
        <v>4846050</v>
      </c>
      <c r="C13" s="362">
        <v>4846050</v>
      </c>
      <c r="D13" s="111"/>
      <c r="L13" s="334"/>
    </row>
    <row r="14" spans="1:12" x14ac:dyDescent="0.25">
      <c r="A14" s="100" t="s">
        <v>903</v>
      </c>
      <c r="B14" s="361">
        <v>-4846050</v>
      </c>
      <c r="C14" s="362">
        <v>-4846050</v>
      </c>
      <c r="D14" s="111"/>
      <c r="L14" s="334"/>
    </row>
    <row r="15" spans="1:12" x14ac:dyDescent="0.25">
      <c r="A15" s="100" t="s">
        <v>904</v>
      </c>
      <c r="B15" s="361">
        <f>7217303962.58+174219905</f>
        <v>7391523867.5799999</v>
      </c>
      <c r="C15" s="362">
        <f>7145085102.62+174219905</f>
        <v>7319305007.6199999</v>
      </c>
      <c r="D15" s="111"/>
      <c r="L15" s="334"/>
    </row>
    <row r="16" spans="1:12" x14ac:dyDescent="0.25">
      <c r="A16" s="100" t="s">
        <v>905</v>
      </c>
      <c r="B16" s="361">
        <f>-4924242332.57-148298390</f>
        <v>-5072540722.5699997</v>
      </c>
      <c r="C16" s="362">
        <f>-3991763662.99-106596165</f>
        <v>-4098359827.9899998</v>
      </c>
      <c r="D16" s="111"/>
      <c r="L16" s="334"/>
    </row>
    <row r="17" spans="1:12" x14ac:dyDescent="0.25">
      <c r="A17" s="100" t="s">
        <v>906</v>
      </c>
      <c r="B17" s="361">
        <v>1015089984</v>
      </c>
      <c r="C17" s="362">
        <v>1015089984</v>
      </c>
      <c r="D17" s="111"/>
      <c r="L17" s="334"/>
    </row>
    <row r="18" spans="1:12" x14ac:dyDescent="0.25">
      <c r="A18" s="100" t="s">
        <v>907</v>
      </c>
      <c r="B18" s="361">
        <v>-881663831.02999997</v>
      </c>
      <c r="C18" s="362">
        <v>-788605247.02999997</v>
      </c>
      <c r="D18" s="111"/>
      <c r="E18" s="110"/>
      <c r="L18" s="334"/>
    </row>
    <row r="19" spans="1:12" x14ac:dyDescent="0.25">
      <c r="A19" s="102" t="s">
        <v>115</v>
      </c>
      <c r="B19" s="376">
        <f>SUM(B7:B18)</f>
        <v>2266714502.2600002</v>
      </c>
      <c r="C19" s="376">
        <f>SUM(C7:C18)</f>
        <v>6229730485.8800001</v>
      </c>
    </row>
    <row r="20" spans="1:12" x14ac:dyDescent="0.25">
      <c r="A20" s="112"/>
      <c r="B20" s="361"/>
      <c r="C20" s="361"/>
      <c r="D20" s="111"/>
      <c r="F20" s="110"/>
    </row>
    <row r="21" spans="1:12" x14ac:dyDescent="0.25">
      <c r="A21" s="111"/>
      <c r="D21" s="111"/>
    </row>
    <row r="22" spans="1:12" x14ac:dyDescent="0.25">
      <c r="A22" s="112"/>
      <c r="D22" s="111"/>
      <c r="E22" s="110"/>
    </row>
    <row r="24" spans="1:12" x14ac:dyDescent="0.25">
      <c r="A24" s="102"/>
      <c r="F24" s="110"/>
    </row>
    <row r="25" spans="1:12" x14ac:dyDescent="0.25">
      <c r="A25" s="109"/>
      <c r="D25" s="109"/>
    </row>
    <row r="26" spans="1:12" x14ac:dyDescent="0.25">
      <c r="A26" s="112"/>
    </row>
  </sheetData>
  <mergeCells count="2">
    <mergeCell ref="A4:D4"/>
    <mergeCell ref="B5:C5"/>
  </mergeCells>
  <hyperlinks>
    <hyperlink ref="F1" location="BG!A1" display="BG"/>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K20" sqref="K20"/>
    </sheetView>
  </sheetViews>
  <sheetFormatPr baseColWidth="10" defaultRowHeight="15" x14ac:dyDescent="0.25"/>
  <cols>
    <col min="1" max="1" width="24.7109375" style="100" customWidth="1"/>
    <col min="2" max="2" width="17.140625" style="100" customWidth="1"/>
    <col min="3" max="3" width="17.28515625" style="100" customWidth="1"/>
    <col min="4" max="13" width="11.42578125" style="100"/>
  </cols>
  <sheetData>
    <row r="1" spans="1:5" x14ac:dyDescent="0.25">
      <c r="A1" s="100" t="str">
        <f>Indice!C1</f>
        <v>RIEDER &amp; CIA. S.A.C.I. Y SUBSIDIARIA</v>
      </c>
      <c r="E1" s="116" t="s">
        <v>117</v>
      </c>
    </row>
    <row r="5" spans="1:5" x14ac:dyDescent="0.25">
      <c r="A5" s="204" t="s">
        <v>267</v>
      </c>
      <c r="B5" s="204"/>
      <c r="C5" s="204"/>
      <c r="D5" s="204"/>
    </row>
    <row r="6" spans="1:5" x14ac:dyDescent="0.25">
      <c r="B6" s="737" t="s">
        <v>260</v>
      </c>
      <c r="C6" s="737"/>
    </row>
    <row r="7" spans="1:5" x14ac:dyDescent="0.25">
      <c r="A7" s="114" t="s">
        <v>116</v>
      </c>
      <c r="B7" s="271">
        <f>IFERROR(IF(Indice!B6="","2XX2",YEAR(Indice!B6)),"2XX2")</f>
        <v>2025</v>
      </c>
      <c r="C7" s="271">
        <f>IFERROR(YEAR(Indice!B6-365),"2XX1")</f>
        <v>2024</v>
      </c>
      <c r="D7" s="109"/>
    </row>
    <row r="8" spans="1:5" x14ac:dyDescent="0.25">
      <c r="A8" s="110"/>
      <c r="B8" s="110"/>
      <c r="C8" s="110"/>
      <c r="D8" s="110"/>
    </row>
    <row r="9" spans="1:5" x14ac:dyDescent="0.25">
      <c r="A9" s="111"/>
      <c r="B9" s="100" t="s">
        <v>926</v>
      </c>
      <c r="C9" s="100" t="s">
        <v>926</v>
      </c>
      <c r="D9" s="111"/>
    </row>
    <row r="10" spans="1:5" x14ac:dyDescent="0.25">
      <c r="A10" s="112"/>
      <c r="D10" s="111"/>
    </row>
    <row r="11" spans="1:5" x14ac:dyDescent="0.25">
      <c r="A11" s="102" t="s">
        <v>115</v>
      </c>
      <c r="B11" s="172">
        <f>SUM(B8:B10)</f>
        <v>0</v>
      </c>
      <c r="C11" s="172">
        <f>SUM(C8:C10)</f>
        <v>0</v>
      </c>
    </row>
    <row r="12" spans="1:5" x14ac:dyDescent="0.25">
      <c r="A12" s="112"/>
      <c r="D12" s="111"/>
    </row>
    <row r="13" spans="1:5" x14ac:dyDescent="0.25">
      <c r="A13" s="111"/>
      <c r="D13" s="111"/>
    </row>
  </sheetData>
  <mergeCells count="1">
    <mergeCell ref="B6:C6"/>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62"/>
  <sheetViews>
    <sheetView showGridLines="0" workbookViewId="0">
      <selection activeCell="C1" sqref="C1"/>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RIEDER &amp; CIA. S.A.C.I. Y SUBSIDIARIA</v>
      </c>
      <c r="B1" s="115"/>
      <c r="C1" s="301" t="s">
        <v>117</v>
      </c>
    </row>
    <row r="4" spans="1:5" x14ac:dyDescent="0.25">
      <c r="A4" s="204" t="s">
        <v>269</v>
      </c>
      <c r="B4" s="204"/>
      <c r="C4" s="204"/>
      <c r="D4" s="204"/>
      <c r="E4" s="204"/>
    </row>
    <row r="5" spans="1:5" x14ac:dyDescent="0.25">
      <c r="A5" s="269" t="s">
        <v>260</v>
      </c>
    </row>
    <row r="6" spans="1:5" x14ac:dyDescent="0.25">
      <c r="A6" s="2" t="s">
        <v>770</v>
      </c>
      <c r="B6" s="2"/>
      <c r="C6" s="2"/>
      <c r="D6" s="2"/>
    </row>
    <row r="7" spans="1:5" x14ac:dyDescent="0.25">
      <c r="E7" s="173"/>
    </row>
    <row r="8" spans="1:5" x14ac:dyDescent="0.25">
      <c r="A8" s="83" t="s">
        <v>61</v>
      </c>
      <c r="B8" s="286" t="s">
        <v>146</v>
      </c>
      <c r="C8" s="286" t="s">
        <v>411</v>
      </c>
      <c r="D8" s="287">
        <f>IFERROR(IF(Indice!B6="","2XX2",YEAR(Indice!B6)),"2XX2")</f>
        <v>2025</v>
      </c>
      <c r="E8" s="287">
        <f>IFERROR(YEAR(Indice!B6-365),"2XX1")</f>
        <v>2024</v>
      </c>
    </row>
    <row r="9" spans="1:5" x14ac:dyDescent="0.25">
      <c r="A9" t="s">
        <v>410</v>
      </c>
      <c r="B9" s="203"/>
      <c r="C9" s="208" t="str">
        <f>IFERROR(VLOOKUP(B9,'Base de Monedas'!A:B,2,0),"")</f>
        <v/>
      </c>
      <c r="D9" s="22"/>
    </row>
    <row r="10" spans="1:5" x14ac:dyDescent="0.25">
      <c r="A10" t="s">
        <v>99</v>
      </c>
      <c r="B10" s="203"/>
      <c r="C10" s="208" t="str">
        <f>IFERROR(VLOOKUP(B10,'Base de Monedas'!A:B,2,0),"")</f>
        <v/>
      </c>
      <c r="D10" s="325"/>
      <c r="E10" s="326"/>
    </row>
    <row r="11" spans="1:5" x14ac:dyDescent="0.25">
      <c r="A11" t="s">
        <v>1239</v>
      </c>
      <c r="B11" s="203"/>
      <c r="C11" s="208"/>
      <c r="D11" s="358">
        <v>18087304896</v>
      </c>
      <c r="E11" s="377">
        <v>21840488342</v>
      </c>
    </row>
    <row r="12" spans="1:5" x14ac:dyDescent="0.25">
      <c r="A12" t="s">
        <v>1240</v>
      </c>
      <c r="B12" s="203"/>
      <c r="C12" s="208"/>
      <c r="D12" s="358">
        <v>1576463474.5599997</v>
      </c>
      <c r="E12" s="377">
        <v>8155189751.3999996</v>
      </c>
    </row>
    <row r="13" spans="1:5" x14ac:dyDescent="0.25">
      <c r="A13" t="s">
        <v>1063</v>
      </c>
      <c r="B13" s="203"/>
      <c r="C13" s="208"/>
      <c r="D13" s="358">
        <v>4790076.5</v>
      </c>
      <c r="E13" s="377">
        <v>2674965782.2399998</v>
      </c>
    </row>
    <row r="14" spans="1:5" x14ac:dyDescent="0.25">
      <c r="A14" t="s">
        <v>1241</v>
      </c>
      <c r="B14" s="203"/>
      <c r="C14" s="208"/>
      <c r="D14" s="358">
        <v>2030102218.8799996</v>
      </c>
      <c r="E14" s="377">
        <v>2495575409.1599998</v>
      </c>
    </row>
    <row r="15" spans="1:5" x14ac:dyDescent="0.25">
      <c r="A15" t="s">
        <v>1243</v>
      </c>
      <c r="B15" s="203"/>
      <c r="C15" s="208"/>
      <c r="D15" s="358">
        <v>1820114875.1999998</v>
      </c>
      <c r="E15" s="377">
        <v>1155657248.72</v>
      </c>
    </row>
    <row r="16" spans="1:5" x14ac:dyDescent="0.25">
      <c r="A16" t="s">
        <v>1055</v>
      </c>
      <c r="B16" s="203"/>
      <c r="C16" s="208"/>
      <c r="D16" s="358">
        <v>764387361.60000002</v>
      </c>
      <c r="E16" s="377">
        <v>709624138.79999995</v>
      </c>
    </row>
    <row r="17" spans="1:5" x14ac:dyDescent="0.25">
      <c r="A17" t="s">
        <v>1246</v>
      </c>
      <c r="B17" s="203"/>
      <c r="C17" s="208"/>
      <c r="D17" s="358">
        <v>1008452572.9599998</v>
      </c>
      <c r="E17" s="377">
        <v>537027936.20000005</v>
      </c>
    </row>
    <row r="18" spans="1:5" x14ac:dyDescent="0.25">
      <c r="A18" t="s">
        <v>1152</v>
      </c>
      <c r="B18" s="203"/>
      <c r="C18" s="208"/>
      <c r="D18" s="358">
        <v>407523320</v>
      </c>
      <c r="E18" s="377">
        <v>378327010</v>
      </c>
    </row>
    <row r="19" spans="1:5" x14ac:dyDescent="0.25">
      <c r="A19" t="s">
        <v>1061</v>
      </c>
      <c r="B19" s="203"/>
      <c r="C19" s="208"/>
      <c r="D19" s="358">
        <v>164312213.53</v>
      </c>
      <c r="E19" s="377">
        <v>318161420</v>
      </c>
    </row>
    <row r="20" spans="1:5" x14ac:dyDescent="0.25">
      <c r="A20" t="s">
        <v>1254</v>
      </c>
      <c r="B20" s="203"/>
      <c r="C20" s="208"/>
      <c r="D20" s="358">
        <v>5218741.5999999531</v>
      </c>
      <c r="E20" s="377">
        <v>309289344.27999997</v>
      </c>
    </row>
    <row r="21" spans="1:5" x14ac:dyDescent="0.25">
      <c r="A21" t="s">
        <v>1245</v>
      </c>
      <c r="B21" s="203"/>
      <c r="C21" s="208"/>
      <c r="D21" s="358">
        <v>366098016.63999999</v>
      </c>
      <c r="E21" s="377">
        <v>238193810.88</v>
      </c>
    </row>
    <row r="22" spans="1:5" x14ac:dyDescent="0.25">
      <c r="A22" t="s">
        <v>1242</v>
      </c>
      <c r="B22" s="203"/>
      <c r="C22" s="208"/>
      <c r="D22" s="358">
        <v>437470824.95999998</v>
      </c>
      <c r="E22" s="377">
        <v>238117912</v>
      </c>
    </row>
    <row r="23" spans="1:5" x14ac:dyDescent="0.25">
      <c r="A23" t="s">
        <v>1244</v>
      </c>
      <c r="B23" s="203"/>
      <c r="C23" s="208"/>
      <c r="D23" s="358">
        <v>0</v>
      </c>
      <c r="E23" s="377">
        <v>189580726.47999999</v>
      </c>
    </row>
    <row r="24" spans="1:5" x14ac:dyDescent="0.25">
      <c r="A24" t="s">
        <v>1150</v>
      </c>
      <c r="B24" s="203"/>
      <c r="C24" s="208"/>
      <c r="D24" s="358">
        <v>9373455.5199999977</v>
      </c>
      <c r="E24" s="377">
        <v>145045576.24000001</v>
      </c>
    </row>
    <row r="25" spans="1:5" x14ac:dyDescent="0.25">
      <c r="A25" t="s">
        <v>1947</v>
      </c>
      <c r="B25" s="203"/>
      <c r="C25" s="208"/>
      <c r="D25" s="358">
        <v>0</v>
      </c>
      <c r="E25" s="377">
        <v>103127175</v>
      </c>
    </row>
    <row r="26" spans="1:5" x14ac:dyDescent="0.25">
      <c r="A26" t="s">
        <v>1948</v>
      </c>
      <c r="B26" s="203"/>
      <c r="C26" s="208"/>
      <c r="D26" s="358">
        <v>0</v>
      </c>
      <c r="E26" s="377">
        <v>82635033</v>
      </c>
    </row>
    <row r="27" spans="1:5" x14ac:dyDescent="0.25">
      <c r="A27" t="s">
        <v>1056</v>
      </c>
      <c r="B27" s="203"/>
      <c r="C27" s="208"/>
      <c r="D27" s="358">
        <v>6575346314</v>
      </c>
      <c r="E27" s="377">
        <v>76570777.799999997</v>
      </c>
    </row>
    <row r="28" spans="1:5" x14ac:dyDescent="0.25">
      <c r="A28" t="s">
        <v>1248</v>
      </c>
      <c r="B28" s="203"/>
      <c r="C28" s="208"/>
      <c r="D28" s="358">
        <v>75480736</v>
      </c>
      <c r="E28" s="377">
        <v>70073048</v>
      </c>
    </row>
    <row r="29" spans="1:5" x14ac:dyDescent="0.25">
      <c r="A29" t="s">
        <v>1247</v>
      </c>
      <c r="B29" s="203"/>
      <c r="C29" s="208"/>
      <c r="D29" s="358">
        <v>656548321.60000002</v>
      </c>
      <c r="E29" s="377">
        <v>69716977.799999997</v>
      </c>
    </row>
    <row r="30" spans="1:5" x14ac:dyDescent="0.25">
      <c r="A30" t="s">
        <v>1064</v>
      </c>
      <c r="B30" s="203"/>
      <c r="C30" s="208"/>
      <c r="D30" s="358">
        <v>34209603.68</v>
      </c>
      <c r="E30" s="377">
        <v>30386457.559999999</v>
      </c>
    </row>
    <row r="31" spans="1:5" x14ac:dyDescent="0.25">
      <c r="A31" t="s">
        <v>1249</v>
      </c>
      <c r="B31" s="203"/>
      <c r="C31" s="208"/>
      <c r="D31" s="358">
        <v>66778176</v>
      </c>
      <c r="E31" s="377">
        <v>24889496</v>
      </c>
    </row>
    <row r="32" spans="1:5" x14ac:dyDescent="0.25">
      <c r="A32" t="s">
        <v>1051</v>
      </c>
      <c r="B32" s="203"/>
      <c r="C32" s="208"/>
      <c r="D32" s="358">
        <v>20335088.32</v>
      </c>
      <c r="E32" s="377">
        <v>23050617.359999999</v>
      </c>
    </row>
    <row r="33" spans="1:5" x14ac:dyDescent="0.25">
      <c r="A33" t="s">
        <v>1251</v>
      </c>
      <c r="B33" s="203"/>
      <c r="C33" s="208"/>
      <c r="D33" s="358">
        <v>24144400</v>
      </c>
      <c r="E33" s="377">
        <v>22456000</v>
      </c>
    </row>
    <row r="34" spans="1:5" x14ac:dyDescent="0.25">
      <c r="A34" t="s">
        <v>1253</v>
      </c>
      <c r="B34" s="203"/>
      <c r="C34" s="208"/>
      <c r="D34" s="358">
        <v>0</v>
      </c>
      <c r="E34" s="377">
        <v>15476256</v>
      </c>
    </row>
    <row r="35" spans="1:5" x14ac:dyDescent="0.25">
      <c r="A35" t="s">
        <v>1591</v>
      </c>
      <c r="B35" s="203"/>
      <c r="C35" s="208"/>
      <c r="D35" s="358">
        <v>12710528</v>
      </c>
      <c r="E35" s="377">
        <v>11799904</v>
      </c>
    </row>
    <row r="36" spans="1:5" x14ac:dyDescent="0.25">
      <c r="A36" t="s">
        <v>1250</v>
      </c>
      <c r="B36" s="203"/>
      <c r="C36" s="208"/>
      <c r="D36" s="358">
        <v>128578088.47999999</v>
      </c>
      <c r="E36" s="377">
        <v>8872238.1199999992</v>
      </c>
    </row>
    <row r="37" spans="1:5" x14ac:dyDescent="0.25">
      <c r="A37" t="s">
        <v>1252</v>
      </c>
      <c r="B37" s="203"/>
      <c r="C37" s="208"/>
      <c r="D37" s="358">
        <v>123325973.76000002</v>
      </c>
      <c r="E37" s="377">
        <v>8035719.7999999998</v>
      </c>
    </row>
    <row r="38" spans="1:5" x14ac:dyDescent="0.25">
      <c r="A38" t="s">
        <v>2611</v>
      </c>
      <c r="B38" s="203"/>
      <c r="C38" s="208"/>
      <c r="D38" s="358">
        <v>503279424</v>
      </c>
      <c r="E38" s="377">
        <v>0</v>
      </c>
    </row>
    <row r="39" spans="1:5" x14ac:dyDescent="0.25">
      <c r="A39" t="s">
        <v>1149</v>
      </c>
      <c r="B39" s="203"/>
      <c r="C39" s="208"/>
      <c r="D39" s="358">
        <v>425461372</v>
      </c>
      <c r="E39" s="377">
        <v>0</v>
      </c>
    </row>
    <row r="40" spans="1:5" x14ac:dyDescent="0.25">
      <c r="A40" t="s">
        <v>2612</v>
      </c>
      <c r="B40" s="203"/>
      <c r="C40" s="208"/>
      <c r="D40" s="358">
        <v>127744000</v>
      </c>
      <c r="E40" s="377">
        <v>0</v>
      </c>
    </row>
    <row r="41" spans="1:5" x14ac:dyDescent="0.25">
      <c r="A41" t="s">
        <v>2613</v>
      </c>
      <c r="B41" s="203"/>
      <c r="C41" s="208"/>
      <c r="D41" s="358">
        <v>54486249.119999997</v>
      </c>
      <c r="E41" s="377">
        <v>0</v>
      </c>
    </row>
    <row r="42" spans="1:5" x14ac:dyDescent="0.25">
      <c r="A42" t="s">
        <v>2614</v>
      </c>
      <c r="B42" s="203"/>
      <c r="C42" s="208"/>
      <c r="D42" s="358">
        <v>47543442.560000002</v>
      </c>
      <c r="E42" s="377">
        <v>0</v>
      </c>
    </row>
    <row r="43" spans="1:5" x14ac:dyDescent="0.25">
      <c r="A43" t="s">
        <v>1151</v>
      </c>
      <c r="B43" s="203"/>
      <c r="C43" s="208"/>
      <c r="D43" s="358">
        <v>32532564.480000004</v>
      </c>
      <c r="E43" s="377">
        <v>0</v>
      </c>
    </row>
    <row r="44" spans="1:5" x14ac:dyDescent="0.25">
      <c r="A44" t="s">
        <v>2615</v>
      </c>
      <c r="B44" s="203"/>
      <c r="C44" s="208"/>
      <c r="D44" s="358">
        <v>25314309.920000002</v>
      </c>
      <c r="E44" s="377">
        <v>0</v>
      </c>
    </row>
    <row r="45" spans="1:5" x14ac:dyDescent="0.25">
      <c r="A45" t="s">
        <v>2616</v>
      </c>
      <c r="B45" s="203"/>
      <c r="C45" s="208"/>
      <c r="D45" s="358">
        <v>16891302.560000002</v>
      </c>
      <c r="E45" s="377">
        <v>0</v>
      </c>
    </row>
    <row r="46" spans="1:5" x14ac:dyDescent="0.25">
      <c r="A46" t="s">
        <v>1949</v>
      </c>
      <c r="B46" s="203"/>
      <c r="C46" s="208"/>
      <c r="D46" s="358">
        <v>17896136</v>
      </c>
      <c r="E46" s="377">
        <v>11082168</v>
      </c>
    </row>
    <row r="47" spans="1:5" x14ac:dyDescent="0.25">
      <c r="A47" t="s">
        <v>1147</v>
      </c>
      <c r="B47" s="203"/>
      <c r="C47" s="208"/>
      <c r="D47" s="358">
        <v>14827509552</v>
      </c>
      <c r="E47" s="377">
        <v>8260221868</v>
      </c>
    </row>
    <row r="48" spans="1:5" x14ac:dyDescent="0.25">
      <c r="A48" t="s">
        <v>100</v>
      </c>
      <c r="B48" s="203"/>
      <c r="C48" s="208" t="str">
        <f>IFERROR(VLOOKUP(B48,'Base de Monedas'!A:B,2,0),"")</f>
        <v/>
      </c>
      <c r="D48" s="378">
        <f>9678875035+8372496448</f>
        <v>18051371483</v>
      </c>
      <c r="E48" s="377">
        <v>17748945131</v>
      </c>
    </row>
    <row r="49" spans="1:5" x14ac:dyDescent="0.25">
      <c r="A49" t="s">
        <v>2694</v>
      </c>
      <c r="B49" s="203"/>
      <c r="C49" s="208"/>
      <c r="D49" s="378">
        <v>969149067</v>
      </c>
      <c r="E49" s="377">
        <v>1047665260</v>
      </c>
    </row>
    <row r="50" spans="1:5" x14ac:dyDescent="0.25">
      <c r="A50" t="s">
        <v>2695</v>
      </c>
      <c r="B50" s="203"/>
      <c r="C50" s="208"/>
      <c r="D50" s="378">
        <v>1406118373.5299997</v>
      </c>
      <c r="E50" s="377">
        <v>1708649687.52</v>
      </c>
    </row>
    <row r="51" spans="1:5" x14ac:dyDescent="0.25">
      <c r="A51" s="206" t="s">
        <v>62</v>
      </c>
      <c r="B51" s="203"/>
      <c r="C51" s="208" t="str">
        <f>IFERROR(VLOOKUP(B51,'Base de Monedas'!A:B,2,0),"")</f>
        <v/>
      </c>
      <c r="D51" s="378"/>
      <c r="E51" s="377"/>
    </row>
    <row r="52" spans="1:5" ht="15.75" thickBot="1" x14ac:dyDescent="0.3">
      <c r="A52" s="12" t="s">
        <v>101</v>
      </c>
      <c r="B52" s="10"/>
      <c r="C52" s="14"/>
      <c r="D52" s="379">
        <f>SUM($D$9:D50)</f>
        <v>70904366553.959991</v>
      </c>
      <c r="E52" s="379">
        <f>SUM(E11:E51)</f>
        <v>68708898223.360008</v>
      </c>
    </row>
    <row r="53" spans="1:5" ht="15.75" thickTop="1" x14ac:dyDescent="0.25">
      <c r="A53" s="12"/>
      <c r="B53" s="10"/>
      <c r="C53" s="14"/>
      <c r="D53" s="197"/>
      <c r="E53" s="197"/>
    </row>
    <row r="55" spans="1:5" x14ac:dyDescent="0.25">
      <c r="D55" s="173"/>
    </row>
    <row r="56" spans="1:5" x14ac:dyDescent="0.25">
      <c r="A56" s="83" t="s">
        <v>769</v>
      </c>
      <c r="B56" s="286" t="s">
        <v>146</v>
      </c>
      <c r="C56" s="286" t="s">
        <v>411</v>
      </c>
      <c r="D56" s="287">
        <f>IFERROR(YEAR(Indice!B6),"2XX2")</f>
        <v>2025</v>
      </c>
      <c r="E56" s="287">
        <f>IFERROR(YEAR(Indice!B6-365),"2XX1")</f>
        <v>2024</v>
      </c>
    </row>
    <row r="57" spans="1:5" x14ac:dyDescent="0.25">
      <c r="A57" t="s">
        <v>410</v>
      </c>
      <c r="B57" s="203"/>
      <c r="C57" s="208" t="str">
        <f>IFERROR(VLOOKUP(B57,'Base de Monedas'!A:B,2,0),"")</f>
        <v/>
      </c>
      <c r="D57" s="22"/>
    </row>
    <row r="58" spans="1:5" x14ac:dyDescent="0.25">
      <c r="A58" t="s">
        <v>99</v>
      </c>
      <c r="B58" s="203"/>
      <c r="C58" s="208" t="str">
        <f>IFERROR(VLOOKUP(B58,'Base de Monedas'!A:B,2,0),"")</f>
        <v/>
      </c>
      <c r="D58" s="8"/>
    </row>
    <row r="59" spans="1:5" x14ac:dyDescent="0.25">
      <c r="A59" t="s">
        <v>100</v>
      </c>
      <c r="B59" s="203"/>
      <c r="C59" s="208" t="str">
        <f>IFERROR(VLOOKUP(B59,'Base de Monedas'!A:B,2,0),"")</f>
        <v/>
      </c>
      <c r="D59" s="197"/>
    </row>
    <row r="60" spans="1:5" x14ac:dyDescent="0.25">
      <c r="A60" s="206" t="s">
        <v>62</v>
      </c>
      <c r="B60" s="203"/>
      <c r="C60" s="208" t="str">
        <f>IFERROR(VLOOKUP(B60,'Base de Monedas'!A:B,2,0),"")</f>
        <v/>
      </c>
      <c r="D60" s="197"/>
    </row>
    <row r="61" spans="1:5" ht="15.75" thickBot="1" x14ac:dyDescent="0.3">
      <c r="A61" s="12" t="s">
        <v>101</v>
      </c>
      <c r="B61" s="10"/>
      <c r="C61" s="14"/>
      <c r="D61" s="207">
        <f>SUM($D$57:D59)</f>
        <v>0</v>
      </c>
      <c r="E61" s="207">
        <f>SUM($E$57:E59)</f>
        <v>0</v>
      </c>
    </row>
    <row r="62"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B57:B60 B9:B51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720"/>
  <sheetViews>
    <sheetView showGridLines="0" topLeftCell="A130" zoomScale="85" zoomScaleNormal="85" workbookViewId="0">
      <selection activeCell="N19" sqref="N19"/>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8" max="8" width="17.85546875" bestFit="1" customWidth="1"/>
    <col min="10" max="10" width="26.140625" bestFit="1" customWidth="1"/>
    <col min="11" max="11" width="21.42578125" bestFit="1" customWidth="1"/>
    <col min="12" max="12" width="20.42578125" bestFit="1" customWidth="1"/>
    <col min="13" max="13" width="17.7109375" customWidth="1"/>
  </cols>
  <sheetData>
    <row r="1" spans="1:13" ht="15" customHeight="1" x14ac:dyDescent="0.25">
      <c r="A1" t="str">
        <f>Indice!C1</f>
        <v>RIEDER &amp; CIA. S.A.C.I. Y SUBSIDIARIA</v>
      </c>
      <c r="E1" s="115" t="s">
        <v>117</v>
      </c>
      <c r="M1" s="115" t="s">
        <v>117</v>
      </c>
    </row>
    <row r="2" spans="1:13" ht="15" customHeight="1" x14ac:dyDescent="0.25"/>
    <row r="3" spans="1:13" ht="15" customHeight="1" x14ac:dyDescent="0.25"/>
    <row r="4" spans="1:13" ht="15" customHeight="1" x14ac:dyDescent="0.25">
      <c r="A4" s="222" t="s">
        <v>270</v>
      </c>
      <c r="B4" s="222"/>
      <c r="C4" s="222"/>
      <c r="D4" s="222"/>
      <c r="E4" s="222"/>
      <c r="F4" s="222"/>
      <c r="G4" s="222"/>
      <c r="H4" s="222"/>
      <c r="I4" s="222"/>
      <c r="J4" s="222"/>
      <c r="K4" s="222"/>
      <c r="L4" s="222"/>
      <c r="M4" s="222"/>
    </row>
    <row r="5" spans="1:13" ht="15" customHeight="1" x14ac:dyDescent="0.25"/>
    <row r="6" spans="1:13" ht="15" customHeight="1" x14ac:dyDescent="0.25">
      <c r="A6" t="s">
        <v>791</v>
      </c>
    </row>
    <row r="7" spans="1:13" ht="15" customHeight="1" x14ac:dyDescent="0.25"/>
    <row r="8" spans="1:13" ht="15" customHeight="1" x14ac:dyDescent="0.25"/>
    <row r="9" spans="1:13" ht="15" customHeight="1" x14ac:dyDescent="0.25">
      <c r="A9" s="83" t="s">
        <v>61</v>
      </c>
      <c r="C9" s="173"/>
      <c r="D9" s="173"/>
      <c r="E9" s="173"/>
      <c r="J9" s="173"/>
      <c r="K9" s="173"/>
      <c r="L9" s="173"/>
      <c r="M9" s="173"/>
    </row>
    <row r="10" spans="1:13" ht="15" customHeight="1" x14ac:dyDescent="0.25">
      <c r="A10" s="20"/>
      <c r="B10" s="223"/>
      <c r="C10" s="288"/>
      <c r="D10" s="271">
        <f>IFERROR(IF(Indice!B6="","2XX2",YEAR(Indice!B6)),"2XX2")</f>
        <v>2025</v>
      </c>
      <c r="E10" s="288"/>
      <c r="F10" s="288"/>
      <c r="I10" s="288"/>
      <c r="J10" s="288"/>
      <c r="K10" s="271">
        <f>IFERROR(YEAR(Indice!B6-365),"2XX1")</f>
        <v>2024</v>
      </c>
      <c r="L10" s="288"/>
      <c r="M10" s="288"/>
    </row>
    <row r="11" spans="1:13" ht="15" customHeight="1" x14ac:dyDescent="0.25">
      <c r="A11" s="103" t="s">
        <v>776</v>
      </c>
      <c r="B11" s="104" t="s">
        <v>103</v>
      </c>
      <c r="C11" s="205" t="s">
        <v>773</v>
      </c>
      <c r="D11" s="205" t="s">
        <v>271</v>
      </c>
      <c r="E11" s="103" t="s">
        <v>780</v>
      </c>
      <c r="F11" s="104" t="s">
        <v>105</v>
      </c>
      <c r="I11" s="104" t="s">
        <v>103</v>
      </c>
      <c r="J11" s="205" t="s">
        <v>773</v>
      </c>
      <c r="K11" s="205" t="s">
        <v>271</v>
      </c>
      <c r="L11" s="103" t="s">
        <v>780</v>
      </c>
      <c r="M11" s="104" t="s">
        <v>105</v>
      </c>
    </row>
    <row r="12" spans="1:13" ht="15" customHeight="1" x14ac:dyDescent="0.25">
      <c r="A12" t="s">
        <v>772</v>
      </c>
      <c r="C12" s="203"/>
      <c r="D12" t="str">
        <f>IFERROR(VLOOKUP(C12,'Base de Monedas'!A:B,2,0),"")</f>
        <v/>
      </c>
      <c r="E12" s="326"/>
      <c r="J12" s="203"/>
      <c r="L12" s="377"/>
    </row>
    <row r="13" spans="1:13" ht="15" customHeight="1" x14ac:dyDescent="0.25">
      <c r="A13" s="235" t="s">
        <v>956</v>
      </c>
      <c r="B13" t="s">
        <v>2091</v>
      </c>
      <c r="C13" s="203" t="s">
        <v>368</v>
      </c>
      <c r="D13" t="s">
        <v>989</v>
      </c>
      <c r="E13" s="377">
        <v>75087203</v>
      </c>
      <c r="F13" t="s">
        <v>1255</v>
      </c>
      <c r="H13" s="235" t="s">
        <v>952</v>
      </c>
      <c r="I13" t="s">
        <v>965</v>
      </c>
      <c r="J13" s="203" t="s">
        <v>368</v>
      </c>
      <c r="K13" t="s">
        <v>989</v>
      </c>
      <c r="L13" s="377">
        <v>866006324</v>
      </c>
      <c r="M13" t="s">
        <v>953</v>
      </c>
    </row>
    <row r="14" spans="1:13" ht="15" customHeight="1" x14ac:dyDescent="0.25">
      <c r="A14" s="235" t="s">
        <v>956</v>
      </c>
      <c r="B14" t="s">
        <v>2092</v>
      </c>
      <c r="C14" s="203" t="s">
        <v>368</v>
      </c>
      <c r="D14" t="s">
        <v>989</v>
      </c>
      <c r="E14" s="377">
        <v>75087203</v>
      </c>
      <c r="F14" t="s">
        <v>1255</v>
      </c>
      <c r="H14" s="235" t="s">
        <v>952</v>
      </c>
      <c r="I14" t="s">
        <v>966</v>
      </c>
      <c r="J14" s="203" t="s">
        <v>368</v>
      </c>
      <c r="K14" t="s">
        <v>989</v>
      </c>
      <c r="L14" s="377">
        <v>866006324</v>
      </c>
      <c r="M14" t="s">
        <v>953</v>
      </c>
    </row>
    <row r="15" spans="1:13" ht="15" customHeight="1" x14ac:dyDescent="0.25">
      <c r="A15" s="235" t="s">
        <v>956</v>
      </c>
      <c r="B15" t="s">
        <v>2093</v>
      </c>
      <c r="C15" s="203" t="s">
        <v>368</v>
      </c>
      <c r="D15" t="s">
        <v>989</v>
      </c>
      <c r="E15" s="377">
        <v>75087203</v>
      </c>
      <c r="F15" t="s">
        <v>1255</v>
      </c>
      <c r="H15" s="235" t="s">
        <v>952</v>
      </c>
      <c r="I15" t="s">
        <v>967</v>
      </c>
      <c r="J15" s="203" t="s">
        <v>368</v>
      </c>
      <c r="K15" t="s">
        <v>989</v>
      </c>
      <c r="L15" s="377">
        <v>866006324</v>
      </c>
      <c r="M15" t="s">
        <v>953</v>
      </c>
    </row>
    <row r="16" spans="1:13" ht="15" customHeight="1" x14ac:dyDescent="0.25">
      <c r="A16" s="235" t="s">
        <v>956</v>
      </c>
      <c r="B16" t="s">
        <v>2094</v>
      </c>
      <c r="C16" s="203" t="s">
        <v>368</v>
      </c>
      <c r="D16" t="s">
        <v>989</v>
      </c>
      <c r="E16" s="377">
        <v>75087203</v>
      </c>
      <c r="F16" t="s">
        <v>1255</v>
      </c>
      <c r="H16" s="235" t="s">
        <v>952</v>
      </c>
      <c r="I16" t="s">
        <v>968</v>
      </c>
      <c r="J16" s="203" t="s">
        <v>368</v>
      </c>
      <c r="K16" t="s">
        <v>989</v>
      </c>
      <c r="L16" s="377">
        <v>866006324</v>
      </c>
      <c r="M16" t="s">
        <v>953</v>
      </c>
    </row>
    <row r="17" spans="1:13" ht="15" customHeight="1" x14ac:dyDescent="0.25">
      <c r="A17" s="235" t="s">
        <v>956</v>
      </c>
      <c r="B17" t="s">
        <v>2095</v>
      </c>
      <c r="C17" s="203" t="s">
        <v>368</v>
      </c>
      <c r="D17" t="s">
        <v>989</v>
      </c>
      <c r="E17" s="377">
        <v>75087203</v>
      </c>
      <c r="F17" t="s">
        <v>1255</v>
      </c>
      <c r="H17" s="235" t="s">
        <v>956</v>
      </c>
      <c r="I17" t="s">
        <v>1257</v>
      </c>
      <c r="J17" s="203" t="s">
        <v>368</v>
      </c>
      <c r="K17" t="s">
        <v>989</v>
      </c>
      <c r="L17" s="377">
        <v>75087203</v>
      </c>
      <c r="M17" t="s">
        <v>1255</v>
      </c>
    </row>
    <row r="18" spans="1:13" ht="15" customHeight="1" x14ac:dyDescent="0.25">
      <c r="A18" s="235" t="s">
        <v>956</v>
      </c>
      <c r="B18" t="s">
        <v>2096</v>
      </c>
      <c r="C18" s="203" t="s">
        <v>368</v>
      </c>
      <c r="D18" t="s">
        <v>989</v>
      </c>
      <c r="E18" s="377">
        <v>75087203</v>
      </c>
      <c r="F18" t="s">
        <v>1255</v>
      </c>
      <c r="H18" s="235" t="s">
        <v>956</v>
      </c>
      <c r="I18" t="s">
        <v>1258</v>
      </c>
      <c r="J18" s="203" t="s">
        <v>368</v>
      </c>
      <c r="K18" t="s">
        <v>989</v>
      </c>
      <c r="L18" s="377">
        <v>75087203</v>
      </c>
      <c r="M18" t="s">
        <v>1255</v>
      </c>
    </row>
    <row r="19" spans="1:13" ht="15" customHeight="1" x14ac:dyDescent="0.25">
      <c r="A19" s="235" t="s">
        <v>956</v>
      </c>
      <c r="B19" t="s">
        <v>2097</v>
      </c>
      <c r="C19" s="203" t="s">
        <v>368</v>
      </c>
      <c r="D19" t="s">
        <v>989</v>
      </c>
      <c r="E19" s="377">
        <v>75087203</v>
      </c>
      <c r="F19" t="s">
        <v>1255</v>
      </c>
      <c r="H19" s="235" t="s">
        <v>956</v>
      </c>
      <c r="I19" t="s">
        <v>1259</v>
      </c>
      <c r="J19" s="203" t="s">
        <v>368</v>
      </c>
      <c r="K19" t="s">
        <v>989</v>
      </c>
      <c r="L19" s="377">
        <v>75087203</v>
      </c>
      <c r="M19" t="s">
        <v>1255</v>
      </c>
    </row>
    <row r="20" spans="1:13" ht="15" customHeight="1" x14ac:dyDescent="0.25">
      <c r="A20" s="235" t="s">
        <v>956</v>
      </c>
      <c r="B20" t="s">
        <v>2098</v>
      </c>
      <c r="C20" s="203" t="s">
        <v>368</v>
      </c>
      <c r="D20" t="s">
        <v>989</v>
      </c>
      <c r="E20" s="377">
        <v>75087203</v>
      </c>
      <c r="F20" t="s">
        <v>1255</v>
      </c>
      <c r="H20" s="235" t="s">
        <v>956</v>
      </c>
      <c r="I20" t="s">
        <v>1260</v>
      </c>
      <c r="J20" s="203" t="s">
        <v>368</v>
      </c>
      <c r="K20" t="s">
        <v>989</v>
      </c>
      <c r="L20" s="377">
        <v>75087203</v>
      </c>
      <c r="M20" t="s">
        <v>1255</v>
      </c>
    </row>
    <row r="21" spans="1:13" ht="15" customHeight="1" x14ac:dyDescent="0.25">
      <c r="A21" s="235" t="s">
        <v>956</v>
      </c>
      <c r="B21" t="s">
        <v>2099</v>
      </c>
      <c r="C21" s="203" t="s">
        <v>368</v>
      </c>
      <c r="D21" t="s">
        <v>989</v>
      </c>
      <c r="E21" s="377">
        <v>75087203</v>
      </c>
      <c r="F21" t="s">
        <v>1255</v>
      </c>
      <c r="H21" s="235" t="s">
        <v>956</v>
      </c>
      <c r="I21" t="s">
        <v>1261</v>
      </c>
      <c r="J21" s="203" t="s">
        <v>368</v>
      </c>
      <c r="K21" t="s">
        <v>989</v>
      </c>
      <c r="L21" s="377">
        <v>75087203</v>
      </c>
      <c r="M21" t="s">
        <v>1255</v>
      </c>
    </row>
    <row r="22" spans="1:13" ht="15" customHeight="1" x14ac:dyDescent="0.25">
      <c r="A22" s="235" t="s">
        <v>956</v>
      </c>
      <c r="B22" t="s">
        <v>2100</v>
      </c>
      <c r="C22" s="203" t="s">
        <v>368</v>
      </c>
      <c r="D22" t="s">
        <v>989</v>
      </c>
      <c r="E22" s="377">
        <v>75087203</v>
      </c>
      <c r="F22" t="s">
        <v>1255</v>
      </c>
      <c r="H22" s="235" t="s">
        <v>956</v>
      </c>
      <c r="I22" t="s">
        <v>1262</v>
      </c>
      <c r="J22" s="203" t="s">
        <v>368</v>
      </c>
      <c r="K22" t="s">
        <v>989</v>
      </c>
      <c r="L22" s="377">
        <v>75087203</v>
      </c>
      <c r="M22" t="s">
        <v>1255</v>
      </c>
    </row>
    <row r="23" spans="1:13" ht="15" customHeight="1" x14ac:dyDescent="0.25">
      <c r="A23" s="235" t="s">
        <v>956</v>
      </c>
      <c r="B23" t="s">
        <v>2101</v>
      </c>
      <c r="C23" s="203" t="s">
        <v>368</v>
      </c>
      <c r="D23" t="s">
        <v>989</v>
      </c>
      <c r="E23" s="377">
        <v>75087203</v>
      </c>
      <c r="F23" t="s">
        <v>1255</v>
      </c>
      <c r="H23" s="235" t="s">
        <v>956</v>
      </c>
      <c r="I23" t="s">
        <v>1263</v>
      </c>
      <c r="J23" s="203" t="s">
        <v>368</v>
      </c>
      <c r="K23" t="s">
        <v>989</v>
      </c>
      <c r="L23" s="377">
        <v>75087203</v>
      </c>
      <c r="M23" t="s">
        <v>1255</v>
      </c>
    </row>
    <row r="24" spans="1:13" ht="15" customHeight="1" x14ac:dyDescent="0.25">
      <c r="A24" s="235" t="s">
        <v>956</v>
      </c>
      <c r="B24" t="s">
        <v>2102</v>
      </c>
      <c r="C24" s="203" t="s">
        <v>368</v>
      </c>
      <c r="D24" t="s">
        <v>989</v>
      </c>
      <c r="E24" s="377">
        <v>75087203</v>
      </c>
      <c r="F24" t="s">
        <v>1255</v>
      </c>
      <c r="H24" s="235" t="s">
        <v>956</v>
      </c>
      <c r="I24" t="s">
        <v>1264</v>
      </c>
      <c r="J24" s="203" t="s">
        <v>368</v>
      </c>
      <c r="K24" t="s">
        <v>989</v>
      </c>
      <c r="L24" s="377">
        <v>75087203</v>
      </c>
      <c r="M24" t="s">
        <v>1255</v>
      </c>
    </row>
    <row r="25" spans="1:13" ht="15" customHeight="1" x14ac:dyDescent="0.25">
      <c r="A25" s="235" t="s">
        <v>956</v>
      </c>
      <c r="B25" t="s">
        <v>2103</v>
      </c>
      <c r="C25" s="203" t="s">
        <v>368</v>
      </c>
      <c r="D25" t="s">
        <v>989</v>
      </c>
      <c r="E25" s="377">
        <v>75087203</v>
      </c>
      <c r="F25" t="s">
        <v>1255</v>
      </c>
      <c r="H25" s="235" t="s">
        <v>956</v>
      </c>
      <c r="I25" t="s">
        <v>1265</v>
      </c>
      <c r="J25" s="203" t="s">
        <v>368</v>
      </c>
      <c r="K25" t="s">
        <v>989</v>
      </c>
      <c r="L25" s="377">
        <v>75087203</v>
      </c>
      <c r="M25" t="s">
        <v>1255</v>
      </c>
    </row>
    <row r="26" spans="1:13" ht="15" customHeight="1" x14ac:dyDescent="0.25">
      <c r="A26" s="235" t="s">
        <v>956</v>
      </c>
      <c r="B26" t="s">
        <v>2104</v>
      </c>
      <c r="C26" s="203" t="s">
        <v>368</v>
      </c>
      <c r="D26" t="s">
        <v>989</v>
      </c>
      <c r="E26" s="377">
        <v>35814579</v>
      </c>
      <c r="F26" t="s">
        <v>1255</v>
      </c>
      <c r="H26" s="235" t="s">
        <v>956</v>
      </c>
      <c r="I26" t="s">
        <v>1266</v>
      </c>
      <c r="J26" s="203" t="s">
        <v>368</v>
      </c>
      <c r="K26" t="s">
        <v>989</v>
      </c>
      <c r="L26" s="377">
        <v>75087203</v>
      </c>
      <c r="M26" t="s">
        <v>1255</v>
      </c>
    </row>
    <row r="27" spans="1:13" ht="15" customHeight="1" x14ac:dyDescent="0.25">
      <c r="A27" s="235" t="s">
        <v>956</v>
      </c>
      <c r="B27" t="s">
        <v>2105</v>
      </c>
      <c r="C27" s="203" t="s">
        <v>368</v>
      </c>
      <c r="D27" t="s">
        <v>989</v>
      </c>
      <c r="E27" s="377">
        <v>35814579</v>
      </c>
      <c r="F27" t="s">
        <v>1255</v>
      </c>
      <c r="H27" s="235" t="s">
        <v>956</v>
      </c>
      <c r="I27" t="s">
        <v>1267</v>
      </c>
      <c r="J27" s="203" t="s">
        <v>368</v>
      </c>
      <c r="K27" t="s">
        <v>989</v>
      </c>
      <c r="L27" s="377">
        <v>75087203</v>
      </c>
      <c r="M27" t="s">
        <v>1255</v>
      </c>
    </row>
    <row r="28" spans="1:13" ht="15" customHeight="1" x14ac:dyDescent="0.25">
      <c r="A28" s="235" t="s">
        <v>956</v>
      </c>
      <c r="B28" t="s">
        <v>2106</v>
      </c>
      <c r="C28" s="203" t="s">
        <v>368</v>
      </c>
      <c r="D28" t="s">
        <v>989</v>
      </c>
      <c r="E28" s="377">
        <v>35814579</v>
      </c>
      <c r="F28" t="s">
        <v>1255</v>
      </c>
      <c r="H28" s="235" t="s">
        <v>956</v>
      </c>
      <c r="I28" t="s">
        <v>1268</v>
      </c>
      <c r="J28" s="203" t="s">
        <v>368</v>
      </c>
      <c r="K28" t="s">
        <v>989</v>
      </c>
      <c r="L28" s="377">
        <v>75087203</v>
      </c>
      <c r="M28" t="s">
        <v>1255</v>
      </c>
    </row>
    <row r="29" spans="1:13" ht="15" customHeight="1" x14ac:dyDescent="0.25">
      <c r="A29" s="235" t="s">
        <v>956</v>
      </c>
      <c r="B29" t="s">
        <v>2107</v>
      </c>
      <c r="C29" s="203" t="s">
        <v>368</v>
      </c>
      <c r="D29" t="s">
        <v>989</v>
      </c>
      <c r="E29" s="377">
        <v>35814579</v>
      </c>
      <c r="F29" t="s">
        <v>1255</v>
      </c>
      <c r="H29" s="235" t="s">
        <v>956</v>
      </c>
      <c r="I29" t="s">
        <v>1364</v>
      </c>
      <c r="J29" s="203" t="s">
        <v>368</v>
      </c>
      <c r="K29" t="s">
        <v>989</v>
      </c>
      <c r="L29" s="377">
        <v>35814579</v>
      </c>
      <c r="M29" t="s">
        <v>1255</v>
      </c>
    </row>
    <row r="30" spans="1:13" ht="15" customHeight="1" x14ac:dyDescent="0.25">
      <c r="A30" s="235" t="s">
        <v>956</v>
      </c>
      <c r="B30" t="s">
        <v>2108</v>
      </c>
      <c r="C30" s="203" t="s">
        <v>368</v>
      </c>
      <c r="D30" t="s">
        <v>989</v>
      </c>
      <c r="E30" s="377">
        <v>35814579</v>
      </c>
      <c r="F30" t="s">
        <v>1255</v>
      </c>
      <c r="H30" s="235" t="s">
        <v>956</v>
      </c>
      <c r="I30" t="s">
        <v>1365</v>
      </c>
      <c r="J30" s="203" t="s">
        <v>368</v>
      </c>
      <c r="K30" t="s">
        <v>989</v>
      </c>
      <c r="L30" s="377">
        <v>35814579</v>
      </c>
      <c r="M30" t="s">
        <v>1255</v>
      </c>
    </row>
    <row r="31" spans="1:13" ht="15" customHeight="1" x14ac:dyDescent="0.25">
      <c r="A31" s="235" t="s">
        <v>956</v>
      </c>
      <c r="B31" t="s">
        <v>2109</v>
      </c>
      <c r="C31" s="203" t="s">
        <v>368</v>
      </c>
      <c r="D31" t="s">
        <v>989</v>
      </c>
      <c r="E31" s="377">
        <v>35814579</v>
      </c>
      <c r="F31" t="s">
        <v>1255</v>
      </c>
      <c r="H31" s="235" t="s">
        <v>956</v>
      </c>
      <c r="I31" t="s">
        <v>1366</v>
      </c>
      <c r="J31" s="203" t="s">
        <v>368</v>
      </c>
      <c r="K31" t="s">
        <v>989</v>
      </c>
      <c r="L31" s="377">
        <v>35814579</v>
      </c>
      <c r="M31" t="s">
        <v>1255</v>
      </c>
    </row>
    <row r="32" spans="1:13" ht="15" customHeight="1" x14ac:dyDescent="0.25">
      <c r="A32" s="235" t="s">
        <v>956</v>
      </c>
      <c r="B32" t="s">
        <v>2110</v>
      </c>
      <c r="C32" s="203" t="s">
        <v>368</v>
      </c>
      <c r="D32" t="s">
        <v>989</v>
      </c>
      <c r="E32" s="377">
        <v>35814579</v>
      </c>
      <c r="F32" t="s">
        <v>1255</v>
      </c>
      <c r="H32" s="235" t="s">
        <v>956</v>
      </c>
      <c r="I32" t="s">
        <v>1367</v>
      </c>
      <c r="J32" s="203" t="s">
        <v>368</v>
      </c>
      <c r="K32" t="s">
        <v>989</v>
      </c>
      <c r="L32" s="377">
        <v>35814579</v>
      </c>
      <c r="M32" t="s">
        <v>1255</v>
      </c>
    </row>
    <row r="33" spans="1:13" ht="15" customHeight="1" x14ac:dyDescent="0.25">
      <c r="A33" s="235" t="s">
        <v>956</v>
      </c>
      <c r="B33" t="s">
        <v>2111</v>
      </c>
      <c r="C33" s="203" t="s">
        <v>368</v>
      </c>
      <c r="D33" t="s">
        <v>989</v>
      </c>
      <c r="E33" s="377">
        <v>35814579</v>
      </c>
      <c r="F33" t="s">
        <v>1255</v>
      </c>
      <c r="H33" s="235" t="s">
        <v>956</v>
      </c>
      <c r="I33" t="s">
        <v>1368</v>
      </c>
      <c r="J33" s="203" t="s">
        <v>368</v>
      </c>
      <c r="K33" t="s">
        <v>989</v>
      </c>
      <c r="L33" s="377">
        <v>35814579</v>
      </c>
      <c r="M33" t="s">
        <v>1255</v>
      </c>
    </row>
    <row r="34" spans="1:13" ht="15" customHeight="1" x14ac:dyDescent="0.25">
      <c r="A34" s="235" t="s">
        <v>956</v>
      </c>
      <c r="B34" t="s">
        <v>2112</v>
      </c>
      <c r="C34" s="203" t="s">
        <v>368</v>
      </c>
      <c r="D34" t="s">
        <v>989</v>
      </c>
      <c r="E34" s="377">
        <v>35814579</v>
      </c>
      <c r="F34" t="s">
        <v>1255</v>
      </c>
      <c r="H34" s="235" t="s">
        <v>956</v>
      </c>
      <c r="I34" t="s">
        <v>1369</v>
      </c>
      <c r="J34" s="203" t="s">
        <v>368</v>
      </c>
      <c r="K34" t="s">
        <v>989</v>
      </c>
      <c r="L34" s="377">
        <v>35814579</v>
      </c>
      <c r="M34" t="s">
        <v>1255</v>
      </c>
    </row>
    <row r="35" spans="1:13" ht="15" customHeight="1" x14ac:dyDescent="0.25">
      <c r="A35" s="235" t="s">
        <v>956</v>
      </c>
      <c r="B35" t="s">
        <v>2113</v>
      </c>
      <c r="C35" s="203" t="s">
        <v>368</v>
      </c>
      <c r="D35" t="s">
        <v>989</v>
      </c>
      <c r="E35" s="377">
        <v>35814579</v>
      </c>
      <c r="F35" t="s">
        <v>1255</v>
      </c>
      <c r="H35" s="235" t="s">
        <v>956</v>
      </c>
      <c r="I35" t="s">
        <v>1370</v>
      </c>
      <c r="J35" s="203" t="s">
        <v>368</v>
      </c>
      <c r="K35" t="s">
        <v>989</v>
      </c>
      <c r="L35" s="377">
        <v>35814579</v>
      </c>
      <c r="M35" t="s">
        <v>1255</v>
      </c>
    </row>
    <row r="36" spans="1:13" ht="15" customHeight="1" x14ac:dyDescent="0.25">
      <c r="A36" s="235" t="s">
        <v>956</v>
      </c>
      <c r="B36" t="s">
        <v>2114</v>
      </c>
      <c r="C36" s="203" t="s">
        <v>368</v>
      </c>
      <c r="D36" t="s">
        <v>989</v>
      </c>
      <c r="E36" s="377">
        <v>35814579</v>
      </c>
      <c r="F36" t="s">
        <v>1255</v>
      </c>
      <c r="H36" s="235" t="s">
        <v>956</v>
      </c>
      <c r="I36" t="s">
        <v>1371</v>
      </c>
      <c r="J36" s="203" t="s">
        <v>368</v>
      </c>
      <c r="K36" t="s">
        <v>989</v>
      </c>
      <c r="L36" s="377">
        <v>35814579</v>
      </c>
      <c r="M36" t="s">
        <v>1255</v>
      </c>
    </row>
    <row r="37" spans="1:13" ht="15" customHeight="1" x14ac:dyDescent="0.25">
      <c r="A37" s="235" t="s">
        <v>956</v>
      </c>
      <c r="B37" t="s">
        <v>2115</v>
      </c>
      <c r="C37" s="203" t="s">
        <v>368</v>
      </c>
      <c r="D37" t="s">
        <v>989</v>
      </c>
      <c r="E37" s="377">
        <v>35814579</v>
      </c>
      <c r="F37" t="s">
        <v>1255</v>
      </c>
      <c r="H37" s="235" t="s">
        <v>956</v>
      </c>
      <c r="I37" t="s">
        <v>1372</v>
      </c>
      <c r="J37" s="203" t="s">
        <v>368</v>
      </c>
      <c r="K37" t="s">
        <v>989</v>
      </c>
      <c r="L37" s="377">
        <v>35814579</v>
      </c>
      <c r="M37" t="s">
        <v>1255</v>
      </c>
    </row>
    <row r="38" spans="1:13" ht="15" customHeight="1" x14ac:dyDescent="0.25">
      <c r="A38" s="235" t="s">
        <v>956</v>
      </c>
      <c r="B38" t="s">
        <v>2116</v>
      </c>
      <c r="C38" s="203" t="s">
        <v>368</v>
      </c>
      <c r="D38" t="s">
        <v>989</v>
      </c>
      <c r="E38" s="377">
        <v>35814579</v>
      </c>
      <c r="F38" t="s">
        <v>1255</v>
      </c>
      <c r="H38" s="235" t="s">
        <v>956</v>
      </c>
      <c r="I38" t="s">
        <v>1373</v>
      </c>
      <c r="J38" s="203" t="s">
        <v>368</v>
      </c>
      <c r="K38" t="s">
        <v>989</v>
      </c>
      <c r="L38" s="377">
        <v>35814579</v>
      </c>
      <c r="M38" t="s">
        <v>1255</v>
      </c>
    </row>
    <row r="39" spans="1:13" ht="15" customHeight="1" x14ac:dyDescent="0.25">
      <c r="A39" s="235" t="s">
        <v>1256</v>
      </c>
      <c r="B39" t="s">
        <v>2117</v>
      </c>
      <c r="C39" s="203" t="s">
        <v>368</v>
      </c>
      <c r="D39" t="s">
        <v>989</v>
      </c>
      <c r="E39" s="377">
        <v>183246258</v>
      </c>
      <c r="F39" t="s">
        <v>954</v>
      </c>
      <c r="H39" s="235" t="s">
        <v>956</v>
      </c>
      <c r="I39" t="s">
        <v>1374</v>
      </c>
      <c r="J39" s="203" t="s">
        <v>368</v>
      </c>
      <c r="K39" t="s">
        <v>989</v>
      </c>
      <c r="L39" s="377">
        <v>35814579</v>
      </c>
      <c r="M39" t="s">
        <v>1255</v>
      </c>
    </row>
    <row r="40" spans="1:13" ht="15" customHeight="1" x14ac:dyDescent="0.25">
      <c r="A40" s="235" t="s">
        <v>1256</v>
      </c>
      <c r="B40" t="s">
        <v>2118</v>
      </c>
      <c r="C40" s="203" t="s">
        <v>368</v>
      </c>
      <c r="D40" t="s">
        <v>989</v>
      </c>
      <c r="E40" s="377">
        <v>159978664</v>
      </c>
      <c r="F40" t="s">
        <v>954</v>
      </c>
      <c r="H40" s="235" t="s">
        <v>956</v>
      </c>
      <c r="I40" t="s">
        <v>1375</v>
      </c>
      <c r="J40" s="203" t="s">
        <v>368</v>
      </c>
      <c r="K40" t="s">
        <v>989</v>
      </c>
      <c r="L40" s="377">
        <v>35814579</v>
      </c>
      <c r="M40" t="s">
        <v>1255</v>
      </c>
    </row>
    <row r="41" spans="1:13" ht="15" customHeight="1" x14ac:dyDescent="0.25">
      <c r="A41" s="235" t="s">
        <v>1256</v>
      </c>
      <c r="B41" t="s">
        <v>2119</v>
      </c>
      <c r="C41" s="203" t="s">
        <v>368</v>
      </c>
      <c r="D41" t="s">
        <v>989</v>
      </c>
      <c r="E41" s="377">
        <v>187590640</v>
      </c>
      <c r="F41" t="s">
        <v>954</v>
      </c>
      <c r="H41" s="235" t="s">
        <v>1256</v>
      </c>
      <c r="I41" t="s">
        <v>1525</v>
      </c>
      <c r="J41" s="203" t="s">
        <v>368</v>
      </c>
      <c r="K41" t="s">
        <v>989</v>
      </c>
      <c r="L41" s="377">
        <v>2600000000</v>
      </c>
      <c r="M41" t="s">
        <v>954</v>
      </c>
    </row>
    <row r="42" spans="1:13" ht="15" customHeight="1" x14ac:dyDescent="0.25">
      <c r="A42" s="235" t="s">
        <v>1256</v>
      </c>
      <c r="B42" t="s">
        <v>2120</v>
      </c>
      <c r="C42" s="203" t="s">
        <v>368</v>
      </c>
      <c r="D42" t="s">
        <v>989</v>
      </c>
      <c r="E42" s="377">
        <v>175084212</v>
      </c>
      <c r="F42" t="s">
        <v>954</v>
      </c>
      <c r="H42" s="235" t="s">
        <v>1256</v>
      </c>
      <c r="I42" t="s">
        <v>1619</v>
      </c>
      <c r="J42" s="203" t="s">
        <v>368</v>
      </c>
      <c r="K42" t="s">
        <v>989</v>
      </c>
      <c r="L42" s="377">
        <v>142259872</v>
      </c>
      <c r="M42" t="s">
        <v>954</v>
      </c>
    </row>
    <row r="43" spans="1:13" ht="15" customHeight="1" x14ac:dyDescent="0.25">
      <c r="A43" s="235" t="s">
        <v>1256</v>
      </c>
      <c r="B43" t="s">
        <v>2121</v>
      </c>
      <c r="C43" s="203" t="s">
        <v>368</v>
      </c>
      <c r="D43" t="s">
        <v>989</v>
      </c>
      <c r="E43" s="377">
        <v>172656649</v>
      </c>
      <c r="F43" t="s">
        <v>954</v>
      </c>
      <c r="H43" s="235" t="s">
        <v>1256</v>
      </c>
      <c r="I43" t="s">
        <v>1620</v>
      </c>
      <c r="J43" s="203" t="s">
        <v>368</v>
      </c>
      <c r="K43" t="s">
        <v>989</v>
      </c>
      <c r="L43" s="377">
        <v>166141277</v>
      </c>
      <c r="M43" t="s">
        <v>954</v>
      </c>
    </row>
    <row r="44" spans="1:13" ht="15" customHeight="1" x14ac:dyDescent="0.25">
      <c r="A44" s="235" t="s">
        <v>1256</v>
      </c>
      <c r="B44" t="s">
        <v>2122</v>
      </c>
      <c r="C44" s="203" t="s">
        <v>368</v>
      </c>
      <c r="D44" t="s">
        <v>989</v>
      </c>
      <c r="E44" s="377">
        <v>189563527</v>
      </c>
      <c r="F44" t="s">
        <v>954</v>
      </c>
      <c r="H44" s="235" t="s">
        <v>1256</v>
      </c>
      <c r="I44" t="s">
        <v>1498</v>
      </c>
      <c r="J44" s="203" t="s">
        <v>368</v>
      </c>
      <c r="K44" t="s">
        <v>989</v>
      </c>
      <c r="L44" s="377">
        <v>157697179</v>
      </c>
      <c r="M44" t="s">
        <v>954</v>
      </c>
    </row>
    <row r="45" spans="1:13" ht="15" customHeight="1" x14ac:dyDescent="0.25">
      <c r="A45" s="235" t="s">
        <v>1256</v>
      </c>
      <c r="B45" t="s">
        <v>2123</v>
      </c>
      <c r="C45" s="203" t="s">
        <v>368</v>
      </c>
      <c r="D45" t="s">
        <v>989</v>
      </c>
      <c r="E45" s="377">
        <v>182613833</v>
      </c>
      <c r="F45" t="s">
        <v>954</v>
      </c>
      <c r="H45" s="235" t="s">
        <v>1256</v>
      </c>
      <c r="I45" t="s">
        <v>1621</v>
      </c>
      <c r="J45" s="203" t="s">
        <v>368</v>
      </c>
      <c r="K45" t="s">
        <v>989</v>
      </c>
      <c r="L45" s="377">
        <v>170533059</v>
      </c>
      <c r="M45" t="s">
        <v>954</v>
      </c>
    </row>
    <row r="46" spans="1:13" ht="15" customHeight="1" x14ac:dyDescent="0.25">
      <c r="A46" s="235" t="s">
        <v>1256</v>
      </c>
      <c r="B46" t="s">
        <v>1510</v>
      </c>
      <c r="C46" s="203" t="s">
        <v>368</v>
      </c>
      <c r="D46" t="s">
        <v>989</v>
      </c>
      <c r="E46" s="377">
        <v>185172928</v>
      </c>
      <c r="F46" t="s">
        <v>954</v>
      </c>
      <c r="H46" s="235" t="s">
        <v>1256</v>
      </c>
      <c r="I46" t="s">
        <v>1622</v>
      </c>
      <c r="J46" s="203" t="s">
        <v>368</v>
      </c>
      <c r="K46" t="s">
        <v>989</v>
      </c>
      <c r="L46" s="377">
        <v>183246258</v>
      </c>
      <c r="M46" t="s">
        <v>954</v>
      </c>
    </row>
    <row r="47" spans="1:13" ht="15" customHeight="1" x14ac:dyDescent="0.25">
      <c r="A47" s="235" t="s">
        <v>1256</v>
      </c>
      <c r="B47" t="s">
        <v>1714</v>
      </c>
      <c r="C47" s="203" t="s">
        <v>368</v>
      </c>
      <c r="D47" t="s">
        <v>989</v>
      </c>
      <c r="E47" s="377">
        <v>192319023</v>
      </c>
      <c r="F47" t="s">
        <v>954</v>
      </c>
      <c r="H47" s="235" t="s">
        <v>1256</v>
      </c>
      <c r="I47" t="s">
        <v>1619</v>
      </c>
      <c r="J47" s="203" t="s">
        <v>368</v>
      </c>
      <c r="K47" t="s">
        <v>989</v>
      </c>
      <c r="L47" s="377">
        <v>168445005</v>
      </c>
      <c r="M47" t="s">
        <v>1255</v>
      </c>
    </row>
    <row r="48" spans="1:13" ht="15" customHeight="1" x14ac:dyDescent="0.25">
      <c r="A48" s="235" t="s">
        <v>1256</v>
      </c>
      <c r="B48" t="s">
        <v>1715</v>
      </c>
      <c r="C48" s="203" t="s">
        <v>368</v>
      </c>
      <c r="D48" t="s">
        <v>989</v>
      </c>
      <c r="E48" s="377">
        <v>194927185</v>
      </c>
      <c r="F48" t="s">
        <v>954</v>
      </c>
      <c r="H48" s="235" t="s">
        <v>1256</v>
      </c>
      <c r="I48" t="s">
        <v>1620</v>
      </c>
      <c r="J48" s="203" t="s">
        <v>368</v>
      </c>
      <c r="K48" t="s">
        <v>989</v>
      </c>
      <c r="L48" s="377">
        <v>196722197</v>
      </c>
      <c r="M48" t="s">
        <v>1255</v>
      </c>
    </row>
    <row r="49" spans="1:13" ht="15" customHeight="1" x14ac:dyDescent="0.25">
      <c r="A49" s="235" t="s">
        <v>1256</v>
      </c>
      <c r="B49" t="s">
        <v>2124</v>
      </c>
      <c r="C49" s="203" t="s">
        <v>368</v>
      </c>
      <c r="D49" t="s">
        <v>989</v>
      </c>
      <c r="E49" s="377">
        <v>193194638</v>
      </c>
      <c r="F49" t="s">
        <v>954</v>
      </c>
      <c r="H49" s="235" t="s">
        <v>1256</v>
      </c>
      <c r="I49" t="s">
        <v>1498</v>
      </c>
      <c r="J49" s="203" t="s">
        <v>368</v>
      </c>
      <c r="K49" t="s">
        <v>989</v>
      </c>
      <c r="L49" s="377">
        <v>186723829</v>
      </c>
      <c r="M49" t="s">
        <v>1255</v>
      </c>
    </row>
    <row r="50" spans="1:13" ht="15" customHeight="1" x14ac:dyDescent="0.25">
      <c r="A50" s="235" t="s">
        <v>1256</v>
      </c>
      <c r="B50" t="s">
        <v>2125</v>
      </c>
      <c r="C50" s="203" t="s">
        <v>368</v>
      </c>
      <c r="D50" t="s">
        <v>989</v>
      </c>
      <c r="E50" s="377">
        <v>195902009</v>
      </c>
      <c r="F50" t="s">
        <v>954</v>
      </c>
      <c r="H50" s="235" t="s">
        <v>1256</v>
      </c>
      <c r="I50" t="s">
        <v>1621</v>
      </c>
      <c r="J50" s="203" t="s">
        <v>368</v>
      </c>
      <c r="K50" t="s">
        <v>989</v>
      </c>
      <c r="L50" s="377">
        <v>201922354</v>
      </c>
      <c r="M50" t="s">
        <v>1255</v>
      </c>
    </row>
    <row r="51" spans="1:13" ht="15" customHeight="1" x14ac:dyDescent="0.25">
      <c r="A51" s="235" t="s">
        <v>1256</v>
      </c>
      <c r="B51" t="s">
        <v>2126</v>
      </c>
      <c r="C51" s="203" t="s">
        <v>368</v>
      </c>
      <c r="D51" t="s">
        <v>989</v>
      </c>
      <c r="E51" s="377">
        <v>211247884</v>
      </c>
      <c r="F51" t="s">
        <v>954</v>
      </c>
      <c r="H51" s="235" t="s">
        <v>1256</v>
      </c>
      <c r="I51" t="s">
        <v>1622</v>
      </c>
      <c r="J51" s="203" t="s">
        <v>368</v>
      </c>
      <c r="K51" t="s">
        <v>989</v>
      </c>
      <c r="L51" s="377">
        <v>216975618</v>
      </c>
      <c r="M51" t="s">
        <v>1255</v>
      </c>
    </row>
    <row r="52" spans="1:13" ht="15" customHeight="1" x14ac:dyDescent="0.25">
      <c r="A52" s="235" t="s">
        <v>1256</v>
      </c>
      <c r="B52" t="s">
        <v>2127</v>
      </c>
      <c r="C52" s="203" t="s">
        <v>368</v>
      </c>
      <c r="D52" t="s">
        <v>989</v>
      </c>
      <c r="E52" s="377">
        <v>145332083</v>
      </c>
      <c r="F52" t="s">
        <v>1255</v>
      </c>
      <c r="H52" s="235" t="s">
        <v>1256</v>
      </c>
      <c r="I52" t="s">
        <v>1142</v>
      </c>
      <c r="J52" s="203" t="s">
        <v>368</v>
      </c>
      <c r="K52" t="s">
        <v>989</v>
      </c>
      <c r="L52" s="377">
        <v>300000000</v>
      </c>
      <c r="M52" t="s">
        <v>1255</v>
      </c>
    </row>
    <row r="53" spans="1:13" ht="15" customHeight="1" x14ac:dyDescent="0.25">
      <c r="A53" s="235" t="s">
        <v>1256</v>
      </c>
      <c r="B53" t="s">
        <v>2118</v>
      </c>
      <c r="C53" s="203" t="s">
        <v>368</v>
      </c>
      <c r="D53" t="s">
        <v>989</v>
      </c>
      <c r="E53" s="377">
        <v>150757841</v>
      </c>
      <c r="F53" t="s">
        <v>1255</v>
      </c>
      <c r="H53" s="235" t="s">
        <v>1256</v>
      </c>
      <c r="I53" t="s">
        <v>962</v>
      </c>
      <c r="J53" s="203" t="s">
        <v>368</v>
      </c>
      <c r="K53" t="s">
        <v>989</v>
      </c>
      <c r="L53" s="377">
        <v>211000000</v>
      </c>
      <c r="M53" t="s">
        <v>1255</v>
      </c>
    </row>
    <row r="54" spans="1:13" ht="15" customHeight="1" x14ac:dyDescent="0.25">
      <c r="A54" s="235" t="s">
        <v>1256</v>
      </c>
      <c r="B54" t="s">
        <v>2128</v>
      </c>
      <c r="C54" s="203" t="s">
        <v>368</v>
      </c>
      <c r="D54" t="s">
        <v>989</v>
      </c>
      <c r="E54" s="377">
        <v>152529761</v>
      </c>
      <c r="F54" t="s">
        <v>1255</v>
      </c>
      <c r="H54" s="235" t="s">
        <v>1623</v>
      </c>
      <c r="I54" t="s">
        <v>1624</v>
      </c>
      <c r="J54" s="203" t="s">
        <v>368</v>
      </c>
      <c r="K54" t="s">
        <v>989</v>
      </c>
      <c r="L54" s="377">
        <v>3480409644</v>
      </c>
      <c r="M54" t="s">
        <v>954</v>
      </c>
    </row>
    <row r="55" spans="1:13" ht="15" customHeight="1" x14ac:dyDescent="0.25">
      <c r="A55" s="235" t="s">
        <v>1256</v>
      </c>
      <c r="B55" t="s">
        <v>2129</v>
      </c>
      <c r="C55" s="203" t="s">
        <v>368</v>
      </c>
      <c r="D55" t="s">
        <v>989</v>
      </c>
      <c r="E55" s="377">
        <v>150780661</v>
      </c>
      <c r="F55" t="s">
        <v>1255</v>
      </c>
      <c r="H55" s="235" t="s">
        <v>1623</v>
      </c>
      <c r="I55" t="s">
        <v>1470</v>
      </c>
      <c r="J55" s="203" t="s">
        <v>368</v>
      </c>
      <c r="K55" t="s">
        <v>989</v>
      </c>
      <c r="L55" s="377">
        <v>7453377884</v>
      </c>
      <c r="M55" t="s">
        <v>954</v>
      </c>
    </row>
    <row r="56" spans="1:13" ht="15" customHeight="1" x14ac:dyDescent="0.25">
      <c r="A56" s="235" t="s">
        <v>1256</v>
      </c>
      <c r="B56" t="s">
        <v>2121</v>
      </c>
      <c r="C56" s="203" t="s">
        <v>368</v>
      </c>
      <c r="D56" t="s">
        <v>989</v>
      </c>
      <c r="E56" s="377">
        <v>156094699</v>
      </c>
      <c r="F56" t="s">
        <v>1255</v>
      </c>
      <c r="H56" s="235" t="s">
        <v>1625</v>
      </c>
      <c r="I56" t="s">
        <v>1626</v>
      </c>
      <c r="J56" s="203" t="s">
        <v>368</v>
      </c>
      <c r="K56" t="s">
        <v>989</v>
      </c>
      <c r="L56" s="377">
        <v>39953342</v>
      </c>
      <c r="M56" t="s">
        <v>954</v>
      </c>
    </row>
    <row r="57" spans="1:13" ht="15" customHeight="1" x14ac:dyDescent="0.25">
      <c r="A57" s="235" t="s">
        <v>1256</v>
      </c>
      <c r="B57" t="s">
        <v>2130</v>
      </c>
      <c r="C57" s="203" t="s">
        <v>368</v>
      </c>
      <c r="D57" t="s">
        <v>989</v>
      </c>
      <c r="E57" s="377">
        <v>157929346</v>
      </c>
      <c r="F57" t="s">
        <v>1255</v>
      </c>
      <c r="H57" s="235" t="s">
        <v>1625</v>
      </c>
      <c r="I57" t="s">
        <v>1627</v>
      </c>
      <c r="J57" s="203" t="s">
        <v>368</v>
      </c>
      <c r="K57" t="s">
        <v>989</v>
      </c>
      <c r="L57" s="377">
        <v>40474973</v>
      </c>
      <c r="M57" t="s">
        <v>954</v>
      </c>
    </row>
    <row r="58" spans="1:13" ht="15" customHeight="1" x14ac:dyDescent="0.25">
      <c r="A58" s="235" t="s">
        <v>1256</v>
      </c>
      <c r="B58" t="s">
        <v>2123</v>
      </c>
      <c r="C58" s="203" t="s">
        <v>368</v>
      </c>
      <c r="D58" t="s">
        <v>989</v>
      </c>
      <c r="E58" s="377">
        <v>156425810</v>
      </c>
      <c r="F58" t="s">
        <v>1255</v>
      </c>
      <c r="H58" s="235" t="s">
        <v>1625</v>
      </c>
      <c r="I58" t="s">
        <v>1258</v>
      </c>
      <c r="J58" s="203" t="s">
        <v>368</v>
      </c>
      <c r="K58" t="s">
        <v>989</v>
      </c>
      <c r="L58" s="377">
        <v>41002712</v>
      </c>
      <c r="M58" t="s">
        <v>954</v>
      </c>
    </row>
    <row r="59" spans="1:13" ht="15" customHeight="1" x14ac:dyDescent="0.25">
      <c r="A59" s="235" t="s">
        <v>1256</v>
      </c>
      <c r="B59" t="s">
        <v>1510</v>
      </c>
      <c r="C59" s="203" t="s">
        <v>368</v>
      </c>
      <c r="D59" t="s">
        <v>989</v>
      </c>
      <c r="E59" s="377">
        <v>161624095</v>
      </c>
      <c r="F59" t="s">
        <v>1255</v>
      </c>
      <c r="H59" s="235" t="s">
        <v>1625</v>
      </c>
      <c r="I59" t="s">
        <v>1628</v>
      </c>
      <c r="J59" s="203" t="s">
        <v>368</v>
      </c>
      <c r="K59" t="s">
        <v>989</v>
      </c>
      <c r="L59" s="377">
        <v>41536627</v>
      </c>
      <c r="M59" t="s">
        <v>954</v>
      </c>
    </row>
    <row r="60" spans="1:13" ht="15" customHeight="1" x14ac:dyDescent="0.25">
      <c r="A60" s="235" t="s">
        <v>1256</v>
      </c>
      <c r="B60" t="s">
        <v>1714</v>
      </c>
      <c r="C60" s="203" t="s">
        <v>368</v>
      </c>
      <c r="D60" t="s">
        <v>989</v>
      </c>
      <c r="E60" s="377">
        <v>163523731</v>
      </c>
      <c r="F60" t="s">
        <v>1255</v>
      </c>
      <c r="H60" s="235" t="s">
        <v>1625</v>
      </c>
      <c r="I60" t="s">
        <v>1260</v>
      </c>
      <c r="J60" s="203" t="s">
        <v>368</v>
      </c>
      <c r="K60" t="s">
        <v>989</v>
      </c>
      <c r="L60" s="377">
        <v>42076793</v>
      </c>
      <c r="M60" t="s">
        <v>954</v>
      </c>
    </row>
    <row r="61" spans="1:13" ht="15" customHeight="1" x14ac:dyDescent="0.25">
      <c r="A61" s="235" t="s">
        <v>1256</v>
      </c>
      <c r="B61" t="s">
        <v>1715</v>
      </c>
      <c r="C61" s="203" t="s">
        <v>368</v>
      </c>
      <c r="D61" t="s">
        <v>989</v>
      </c>
      <c r="E61" s="377">
        <v>162274621</v>
      </c>
      <c r="F61" t="s">
        <v>1255</v>
      </c>
      <c r="H61" s="235" t="s">
        <v>1625</v>
      </c>
      <c r="I61" t="s">
        <v>1629</v>
      </c>
      <c r="J61" s="203" t="s">
        <v>368</v>
      </c>
      <c r="K61" t="s">
        <v>989</v>
      </c>
      <c r="L61" s="377">
        <v>42623284</v>
      </c>
      <c r="M61" t="s">
        <v>954</v>
      </c>
    </row>
    <row r="62" spans="1:13" ht="15" customHeight="1" x14ac:dyDescent="0.25">
      <c r="A62" s="235" t="s">
        <v>1256</v>
      </c>
      <c r="B62" t="s">
        <v>2124</v>
      </c>
      <c r="C62" s="203" t="s">
        <v>368</v>
      </c>
      <c r="D62" t="s">
        <v>989</v>
      </c>
      <c r="E62" s="377">
        <v>167352979</v>
      </c>
      <c r="F62" t="s">
        <v>1255</v>
      </c>
      <c r="H62" s="235" t="s">
        <v>1625</v>
      </c>
      <c r="I62" t="s">
        <v>1369</v>
      </c>
      <c r="J62" s="203" t="s">
        <v>368</v>
      </c>
      <c r="K62" t="s">
        <v>989</v>
      </c>
      <c r="L62" s="377">
        <v>43176172</v>
      </c>
      <c r="M62" t="s">
        <v>954</v>
      </c>
    </row>
    <row r="63" spans="1:13" ht="15" customHeight="1" x14ac:dyDescent="0.25">
      <c r="A63" s="235" t="s">
        <v>1256</v>
      </c>
      <c r="B63" t="s">
        <v>2131</v>
      </c>
      <c r="C63" s="203" t="s">
        <v>368</v>
      </c>
      <c r="D63" t="s">
        <v>989</v>
      </c>
      <c r="E63" s="377">
        <v>169319949</v>
      </c>
      <c r="F63" t="s">
        <v>1255</v>
      </c>
      <c r="H63" s="235" t="s">
        <v>1625</v>
      </c>
      <c r="I63" t="s">
        <v>1471</v>
      </c>
      <c r="J63" s="203" t="s">
        <v>368</v>
      </c>
      <c r="K63" t="s">
        <v>989</v>
      </c>
      <c r="L63" s="377">
        <v>43735533</v>
      </c>
      <c r="M63" t="s">
        <v>954</v>
      </c>
    </row>
    <row r="64" spans="1:13" ht="15" customHeight="1" x14ac:dyDescent="0.25">
      <c r="A64" s="235" t="s">
        <v>2132</v>
      </c>
      <c r="B64" t="s">
        <v>2133</v>
      </c>
      <c r="C64" s="203" t="s">
        <v>368</v>
      </c>
      <c r="D64" t="s">
        <v>989</v>
      </c>
      <c r="E64" s="377">
        <v>65909158</v>
      </c>
      <c r="F64" t="s">
        <v>1647</v>
      </c>
      <c r="H64" s="235" t="s">
        <v>1625</v>
      </c>
      <c r="I64" t="s">
        <v>1630</v>
      </c>
      <c r="J64" s="203" t="s">
        <v>368</v>
      </c>
      <c r="K64" t="s">
        <v>989</v>
      </c>
      <c r="L64" s="377">
        <v>44301442</v>
      </c>
      <c r="M64" t="s">
        <v>954</v>
      </c>
    </row>
    <row r="65" spans="1:13" ht="15" customHeight="1" x14ac:dyDescent="0.25">
      <c r="A65" s="235" t="s">
        <v>2132</v>
      </c>
      <c r="B65" t="s">
        <v>2119</v>
      </c>
      <c r="C65" s="203" t="s">
        <v>368</v>
      </c>
      <c r="D65" t="s">
        <v>989</v>
      </c>
      <c r="E65" s="377">
        <v>65909158</v>
      </c>
      <c r="F65" t="s">
        <v>1647</v>
      </c>
      <c r="H65" s="235" t="s">
        <v>1625</v>
      </c>
      <c r="I65" t="s">
        <v>1372</v>
      </c>
      <c r="J65" s="203" t="s">
        <v>368</v>
      </c>
      <c r="K65" t="s">
        <v>989</v>
      </c>
      <c r="L65" s="377">
        <v>44873976</v>
      </c>
      <c r="M65" t="s">
        <v>954</v>
      </c>
    </row>
    <row r="66" spans="1:13" ht="15" customHeight="1" x14ac:dyDescent="0.25">
      <c r="A66" s="235" t="s">
        <v>2132</v>
      </c>
      <c r="B66" t="s">
        <v>2134</v>
      </c>
      <c r="C66" s="203" t="s">
        <v>368</v>
      </c>
      <c r="D66" t="s">
        <v>989</v>
      </c>
      <c r="E66" s="377">
        <v>65909158</v>
      </c>
      <c r="F66" t="s">
        <v>1647</v>
      </c>
      <c r="H66" s="235" t="s">
        <v>1625</v>
      </c>
      <c r="I66" t="s">
        <v>1472</v>
      </c>
      <c r="J66" s="203" t="s">
        <v>368</v>
      </c>
      <c r="K66" t="s">
        <v>989</v>
      </c>
      <c r="L66" s="377">
        <v>45433519</v>
      </c>
      <c r="M66" t="s">
        <v>954</v>
      </c>
    </row>
    <row r="67" spans="1:13" ht="15" customHeight="1" x14ac:dyDescent="0.25">
      <c r="A67" s="235" t="s">
        <v>2132</v>
      </c>
      <c r="B67" t="s">
        <v>2135</v>
      </c>
      <c r="C67" s="203" t="s">
        <v>368</v>
      </c>
      <c r="D67" t="s">
        <v>989</v>
      </c>
      <c r="E67" s="377">
        <v>65909158</v>
      </c>
      <c r="F67" t="s">
        <v>1647</v>
      </c>
      <c r="H67" s="235" t="s">
        <v>952</v>
      </c>
      <c r="I67" t="s">
        <v>1364</v>
      </c>
      <c r="J67" s="203" t="s">
        <v>367</v>
      </c>
      <c r="K67" t="s">
        <v>554</v>
      </c>
      <c r="L67" s="377">
        <v>7576622521.2399998</v>
      </c>
      <c r="M67" t="s">
        <v>953</v>
      </c>
    </row>
    <row r="68" spans="1:13" ht="15" customHeight="1" x14ac:dyDescent="0.25">
      <c r="A68" s="235" t="s">
        <v>2132</v>
      </c>
      <c r="B68" t="s">
        <v>2136</v>
      </c>
      <c r="C68" s="203" t="s">
        <v>368</v>
      </c>
      <c r="D68" t="s">
        <v>989</v>
      </c>
      <c r="E68" s="377">
        <v>65909158</v>
      </c>
      <c r="F68" t="s">
        <v>1647</v>
      </c>
      <c r="H68" s="235" t="s">
        <v>952</v>
      </c>
      <c r="I68" t="s">
        <v>1631</v>
      </c>
      <c r="J68" s="203" t="s">
        <v>367</v>
      </c>
      <c r="K68" t="s">
        <v>554</v>
      </c>
      <c r="L68" s="377">
        <v>11122076600</v>
      </c>
      <c r="M68" t="s">
        <v>953</v>
      </c>
    </row>
    <row r="69" spans="1:13" ht="15" customHeight="1" x14ac:dyDescent="0.25">
      <c r="A69" s="235" t="s">
        <v>2132</v>
      </c>
      <c r="B69" t="s">
        <v>2137</v>
      </c>
      <c r="C69" s="203" t="s">
        <v>368</v>
      </c>
      <c r="D69" t="s">
        <v>989</v>
      </c>
      <c r="E69" s="377">
        <v>65909158</v>
      </c>
      <c r="F69" t="s">
        <v>1647</v>
      </c>
      <c r="H69" s="235" t="s">
        <v>1256</v>
      </c>
      <c r="I69" t="s">
        <v>1632</v>
      </c>
      <c r="J69" s="203" t="s">
        <v>367</v>
      </c>
      <c r="K69" t="s">
        <v>554</v>
      </c>
      <c r="L69" s="377">
        <v>7916016000</v>
      </c>
      <c r="M69" t="s">
        <v>1633</v>
      </c>
    </row>
    <row r="70" spans="1:13" ht="15" customHeight="1" x14ac:dyDescent="0.25">
      <c r="A70" s="235" t="s">
        <v>2132</v>
      </c>
      <c r="B70" t="s">
        <v>1549</v>
      </c>
      <c r="C70" s="203" t="s">
        <v>368</v>
      </c>
      <c r="D70" t="s">
        <v>989</v>
      </c>
      <c r="E70" s="377">
        <v>65909158</v>
      </c>
      <c r="F70" t="s">
        <v>1647</v>
      </c>
      <c r="H70" s="235" t="s">
        <v>1256</v>
      </c>
      <c r="I70" t="s">
        <v>1525</v>
      </c>
      <c r="J70" s="203" t="s">
        <v>367</v>
      </c>
      <c r="K70" t="s">
        <v>554</v>
      </c>
      <c r="L70" s="377">
        <v>1223763596.6400001</v>
      </c>
      <c r="M70" t="s">
        <v>954</v>
      </c>
    </row>
    <row r="71" spans="1:13" ht="15" customHeight="1" x14ac:dyDescent="0.25">
      <c r="A71" s="235" t="s">
        <v>2132</v>
      </c>
      <c r="B71" t="s">
        <v>1550</v>
      </c>
      <c r="C71" s="203" t="s">
        <v>368</v>
      </c>
      <c r="D71" t="s">
        <v>989</v>
      </c>
      <c r="E71" s="377">
        <v>65909158</v>
      </c>
      <c r="F71" t="s">
        <v>1647</v>
      </c>
      <c r="H71" s="235" t="s">
        <v>1256</v>
      </c>
      <c r="I71" t="s">
        <v>1619</v>
      </c>
      <c r="J71" s="203" t="s">
        <v>367</v>
      </c>
      <c r="K71" t="s">
        <v>554</v>
      </c>
      <c r="L71" s="377">
        <v>92104699.159999996</v>
      </c>
      <c r="M71" t="s">
        <v>1255</v>
      </c>
    </row>
    <row r="72" spans="1:13" ht="15" customHeight="1" x14ac:dyDescent="0.25">
      <c r="A72" s="235" t="s">
        <v>2132</v>
      </c>
      <c r="B72" t="s">
        <v>1552</v>
      </c>
      <c r="C72" s="203" t="s">
        <v>368</v>
      </c>
      <c r="D72" t="s">
        <v>989</v>
      </c>
      <c r="E72" s="377">
        <v>65909158</v>
      </c>
      <c r="F72" t="s">
        <v>1647</v>
      </c>
      <c r="H72" s="235" t="s">
        <v>1256</v>
      </c>
      <c r="I72" t="s">
        <v>1620</v>
      </c>
      <c r="J72" s="203" t="s">
        <v>367</v>
      </c>
      <c r="K72" t="s">
        <v>554</v>
      </c>
      <c r="L72" s="377">
        <v>101414171.16</v>
      </c>
      <c r="M72" t="s">
        <v>1255</v>
      </c>
    </row>
    <row r="73" spans="1:13" ht="15" customHeight="1" x14ac:dyDescent="0.25">
      <c r="A73" s="235" t="s">
        <v>2132</v>
      </c>
      <c r="B73" t="s">
        <v>2138</v>
      </c>
      <c r="C73" s="203" t="s">
        <v>368</v>
      </c>
      <c r="D73" t="s">
        <v>989</v>
      </c>
      <c r="E73" s="377">
        <v>65909158</v>
      </c>
      <c r="F73" t="s">
        <v>1647</v>
      </c>
      <c r="H73" s="235" t="s">
        <v>1256</v>
      </c>
      <c r="I73" t="s">
        <v>1498</v>
      </c>
      <c r="J73" s="203" t="s">
        <v>367</v>
      </c>
      <c r="K73" t="s">
        <v>554</v>
      </c>
      <c r="L73" s="377">
        <v>98280599.920000002</v>
      </c>
      <c r="M73" t="s">
        <v>1255</v>
      </c>
    </row>
    <row r="74" spans="1:13" ht="15" customHeight="1" x14ac:dyDescent="0.25">
      <c r="A74" s="235" t="s">
        <v>2132</v>
      </c>
      <c r="B74" t="s">
        <v>2139</v>
      </c>
      <c r="C74" s="203" t="s">
        <v>368</v>
      </c>
      <c r="D74" t="s">
        <v>989</v>
      </c>
      <c r="E74" s="377">
        <v>65909158</v>
      </c>
      <c r="F74" t="s">
        <v>1647</v>
      </c>
      <c r="H74" s="235" t="s">
        <v>1256</v>
      </c>
      <c r="I74" t="s">
        <v>1621</v>
      </c>
      <c r="J74" s="203" t="s">
        <v>367</v>
      </c>
      <c r="K74" t="s">
        <v>554</v>
      </c>
      <c r="L74" s="377">
        <v>103308159.52</v>
      </c>
      <c r="M74" t="s">
        <v>1255</v>
      </c>
    </row>
    <row r="75" spans="1:13" ht="15" customHeight="1" x14ac:dyDescent="0.25">
      <c r="A75" s="235" t="s">
        <v>2132</v>
      </c>
      <c r="B75" t="s">
        <v>2140</v>
      </c>
      <c r="C75" s="203" t="s">
        <v>368</v>
      </c>
      <c r="D75" t="s">
        <v>989</v>
      </c>
      <c r="E75" s="377">
        <v>65909158</v>
      </c>
      <c r="F75" t="s">
        <v>1647</v>
      </c>
      <c r="H75" s="235" t="s">
        <v>1256</v>
      </c>
      <c r="I75" t="s">
        <v>1622</v>
      </c>
      <c r="J75" s="203" t="s">
        <v>367</v>
      </c>
      <c r="K75" t="s">
        <v>554</v>
      </c>
      <c r="L75" s="377">
        <v>108255817.75999999</v>
      </c>
      <c r="M75" t="s">
        <v>1255</v>
      </c>
    </row>
    <row r="76" spans="1:13" ht="15" customHeight="1" x14ac:dyDescent="0.25">
      <c r="A76" s="235" t="s">
        <v>2141</v>
      </c>
      <c r="B76" t="s">
        <v>2142</v>
      </c>
      <c r="C76" s="203" t="s">
        <v>368</v>
      </c>
      <c r="D76" t="s">
        <v>989</v>
      </c>
      <c r="E76" s="377">
        <v>3747013699</v>
      </c>
      <c r="F76" t="s">
        <v>1647</v>
      </c>
      <c r="H76" s="235" t="s">
        <v>1634</v>
      </c>
      <c r="I76" t="s">
        <v>1635</v>
      </c>
      <c r="J76" s="203" t="s">
        <v>367</v>
      </c>
      <c r="K76" t="s">
        <v>554</v>
      </c>
      <c r="L76" s="377">
        <v>55590000000</v>
      </c>
      <c r="M76" t="s">
        <v>954</v>
      </c>
    </row>
    <row r="77" spans="1:13" ht="15" customHeight="1" x14ac:dyDescent="0.25">
      <c r="A77" s="235" t="s">
        <v>955</v>
      </c>
      <c r="B77" t="s">
        <v>2143</v>
      </c>
      <c r="C77" s="203" t="s">
        <v>367</v>
      </c>
      <c r="D77" t="s">
        <v>554</v>
      </c>
      <c r="E77" s="377">
        <v>115491274.56</v>
      </c>
      <c r="F77" t="s">
        <v>953</v>
      </c>
      <c r="H77" s="235" t="s">
        <v>1636</v>
      </c>
      <c r="I77" t="s">
        <v>957</v>
      </c>
      <c r="J77" s="203" t="s">
        <v>367</v>
      </c>
      <c r="K77" t="s">
        <v>554</v>
      </c>
      <c r="L77" s="377">
        <v>1031671536.3199999</v>
      </c>
      <c r="M77" t="s">
        <v>953</v>
      </c>
    </row>
    <row r="78" spans="1:13" ht="15" customHeight="1" x14ac:dyDescent="0.25">
      <c r="A78" s="235" t="s">
        <v>955</v>
      </c>
      <c r="B78" t="s">
        <v>2144</v>
      </c>
      <c r="C78" s="203" t="s">
        <v>367</v>
      </c>
      <c r="D78" t="s">
        <v>554</v>
      </c>
      <c r="E78" s="377">
        <v>5039580.6400000006</v>
      </c>
      <c r="F78" t="s">
        <v>953</v>
      </c>
      <c r="H78" s="235" t="s">
        <v>1636</v>
      </c>
      <c r="I78" t="s">
        <v>958</v>
      </c>
      <c r="J78" s="203" t="s">
        <v>367</v>
      </c>
      <c r="K78" t="s">
        <v>554</v>
      </c>
      <c r="L78" s="377">
        <v>89099652</v>
      </c>
      <c r="M78" t="s">
        <v>953</v>
      </c>
    </row>
    <row r="79" spans="1:13" ht="15" customHeight="1" x14ac:dyDescent="0.25">
      <c r="A79" s="235" t="s">
        <v>955</v>
      </c>
      <c r="B79" t="s">
        <v>2145</v>
      </c>
      <c r="C79" s="203" t="s">
        <v>367</v>
      </c>
      <c r="D79" t="s">
        <v>554</v>
      </c>
      <c r="E79" s="377">
        <v>2723422.24</v>
      </c>
      <c r="F79" t="s">
        <v>953</v>
      </c>
      <c r="H79" s="235" t="s">
        <v>1636</v>
      </c>
      <c r="I79" t="s">
        <v>959</v>
      </c>
      <c r="J79" s="203" t="s">
        <v>367</v>
      </c>
      <c r="K79" t="s">
        <v>554</v>
      </c>
      <c r="L79" s="377">
        <v>247561689.44000003</v>
      </c>
      <c r="M79" t="s">
        <v>953</v>
      </c>
    </row>
    <row r="80" spans="1:13" ht="15" customHeight="1" x14ac:dyDescent="0.25">
      <c r="A80" s="235" t="s">
        <v>955</v>
      </c>
      <c r="B80" t="s">
        <v>2146</v>
      </c>
      <c r="C80" s="203" t="s">
        <v>367</v>
      </c>
      <c r="D80" t="s">
        <v>554</v>
      </c>
      <c r="E80" s="377">
        <v>4994950.08</v>
      </c>
      <c r="F80" t="s">
        <v>953</v>
      </c>
      <c r="H80" s="235" t="s">
        <v>1636</v>
      </c>
      <c r="I80" t="s">
        <v>960</v>
      </c>
      <c r="J80" s="203" t="s">
        <v>367</v>
      </c>
      <c r="K80" t="s">
        <v>554</v>
      </c>
      <c r="L80" s="377">
        <v>140327541.75999999</v>
      </c>
      <c r="M80" t="s">
        <v>953</v>
      </c>
    </row>
    <row r="81" spans="1:13" ht="15" customHeight="1" x14ac:dyDescent="0.25">
      <c r="A81" s="235" t="s">
        <v>955</v>
      </c>
      <c r="B81" t="s">
        <v>2147</v>
      </c>
      <c r="C81" s="203" t="s">
        <v>367</v>
      </c>
      <c r="D81" t="s">
        <v>554</v>
      </c>
      <c r="E81" s="377">
        <v>2699230.72</v>
      </c>
      <c r="F81" t="s">
        <v>953</v>
      </c>
      <c r="H81" s="235" t="s">
        <v>1636</v>
      </c>
      <c r="I81" t="s">
        <v>961</v>
      </c>
      <c r="J81" s="203" t="s">
        <v>367</v>
      </c>
      <c r="K81" t="s">
        <v>554</v>
      </c>
      <c r="L81" s="377">
        <v>556218716</v>
      </c>
      <c r="M81" t="s">
        <v>953</v>
      </c>
    </row>
    <row r="82" spans="1:13" ht="15" customHeight="1" x14ac:dyDescent="0.25">
      <c r="A82" s="235" t="s">
        <v>955</v>
      </c>
      <c r="B82" t="s">
        <v>2148</v>
      </c>
      <c r="C82" s="203" t="s">
        <v>367</v>
      </c>
      <c r="D82" t="s">
        <v>554</v>
      </c>
      <c r="E82" s="377">
        <v>2675837.5999999996</v>
      </c>
      <c r="F82" t="s">
        <v>953</v>
      </c>
      <c r="H82" s="235" t="s">
        <v>1636</v>
      </c>
      <c r="I82" t="s">
        <v>962</v>
      </c>
      <c r="J82" s="203" t="s">
        <v>367</v>
      </c>
      <c r="K82" t="s">
        <v>554</v>
      </c>
      <c r="L82" s="377">
        <v>157710757.11999997</v>
      </c>
      <c r="M82" t="s">
        <v>953</v>
      </c>
    </row>
    <row r="83" spans="1:13" ht="15" customHeight="1" x14ac:dyDescent="0.25">
      <c r="A83" s="235" t="s">
        <v>955</v>
      </c>
      <c r="B83" t="s">
        <v>2129</v>
      </c>
      <c r="C83" s="203" t="s">
        <v>367</v>
      </c>
      <c r="D83" t="s">
        <v>554</v>
      </c>
      <c r="E83" s="377">
        <v>951293.60000000009</v>
      </c>
      <c r="F83" t="s">
        <v>953</v>
      </c>
      <c r="H83" s="235" t="s">
        <v>1636</v>
      </c>
      <c r="I83" t="s">
        <v>963</v>
      </c>
      <c r="J83" s="203" t="s">
        <v>367</v>
      </c>
      <c r="K83" t="s">
        <v>554</v>
      </c>
      <c r="L83" s="377">
        <v>257868223.68000001</v>
      </c>
      <c r="M83" t="s">
        <v>953</v>
      </c>
    </row>
    <row r="84" spans="1:13" ht="15" customHeight="1" x14ac:dyDescent="0.25">
      <c r="A84" s="235" t="s">
        <v>955</v>
      </c>
      <c r="B84" t="s">
        <v>2149</v>
      </c>
      <c r="C84" s="203" t="s">
        <v>367</v>
      </c>
      <c r="D84" t="s">
        <v>554</v>
      </c>
      <c r="E84" s="377">
        <v>942830.56</v>
      </c>
      <c r="F84" t="s">
        <v>953</v>
      </c>
      <c r="H84" s="235" t="s">
        <v>1636</v>
      </c>
      <c r="I84" t="s">
        <v>964</v>
      </c>
      <c r="J84" s="203" t="s">
        <v>367</v>
      </c>
      <c r="K84" t="s">
        <v>554</v>
      </c>
      <c r="L84" s="377">
        <v>75767242.879999995</v>
      </c>
      <c r="M84" t="s">
        <v>953</v>
      </c>
    </row>
    <row r="85" spans="1:13" ht="15" customHeight="1" x14ac:dyDescent="0.25">
      <c r="A85" s="235" t="s">
        <v>955</v>
      </c>
      <c r="B85" t="s">
        <v>2130</v>
      </c>
      <c r="C85" s="203" t="s">
        <v>367</v>
      </c>
      <c r="D85" t="s">
        <v>554</v>
      </c>
      <c r="E85" s="377">
        <v>934207.84000000008</v>
      </c>
      <c r="F85" t="s">
        <v>953</v>
      </c>
      <c r="H85" s="235" t="s">
        <v>1623</v>
      </c>
      <c r="I85" t="s">
        <v>1477</v>
      </c>
      <c r="J85" s="203" t="s">
        <v>367</v>
      </c>
      <c r="K85" t="s">
        <v>554</v>
      </c>
      <c r="L85" s="377">
        <v>144255160.56</v>
      </c>
      <c r="M85" t="s">
        <v>953</v>
      </c>
    </row>
    <row r="86" spans="1:13" ht="15" customHeight="1" x14ac:dyDescent="0.25">
      <c r="A86" s="235" t="s">
        <v>955</v>
      </c>
      <c r="B86" t="s">
        <v>2150</v>
      </c>
      <c r="C86" s="203" t="s">
        <v>367</v>
      </c>
      <c r="D86" t="s">
        <v>554</v>
      </c>
      <c r="E86" s="377">
        <v>925505.28</v>
      </c>
      <c r="F86" t="s">
        <v>953</v>
      </c>
      <c r="H86" s="235" t="s">
        <v>1623</v>
      </c>
      <c r="I86" t="s">
        <v>1142</v>
      </c>
      <c r="J86" s="203" t="s">
        <v>367</v>
      </c>
      <c r="K86" t="s">
        <v>554</v>
      </c>
      <c r="L86" s="377">
        <v>55246009.079999998</v>
      </c>
      <c r="M86" t="s">
        <v>953</v>
      </c>
    </row>
    <row r="87" spans="1:13" ht="15" customHeight="1" x14ac:dyDescent="0.25">
      <c r="A87" s="235" t="s">
        <v>955</v>
      </c>
      <c r="B87" t="s">
        <v>1510</v>
      </c>
      <c r="C87" s="203" t="s">
        <v>367</v>
      </c>
      <c r="D87" t="s">
        <v>554</v>
      </c>
      <c r="E87" s="377">
        <v>917122.08000000007</v>
      </c>
      <c r="F87" t="s">
        <v>953</v>
      </c>
      <c r="H87" s="235" t="s">
        <v>1623</v>
      </c>
      <c r="I87" t="s">
        <v>1480</v>
      </c>
      <c r="J87" s="203" t="s">
        <v>367</v>
      </c>
      <c r="K87" t="s">
        <v>554</v>
      </c>
      <c r="L87" s="377">
        <v>143112823.11999997</v>
      </c>
      <c r="M87" t="s">
        <v>953</v>
      </c>
    </row>
    <row r="88" spans="1:13" ht="15" customHeight="1" x14ac:dyDescent="0.25">
      <c r="A88" s="235" t="s">
        <v>955</v>
      </c>
      <c r="B88" t="s">
        <v>1511</v>
      </c>
      <c r="C88" s="203" t="s">
        <v>367</v>
      </c>
      <c r="D88" t="s">
        <v>554</v>
      </c>
      <c r="E88" s="377">
        <v>908419.52</v>
      </c>
      <c r="F88" t="s">
        <v>953</v>
      </c>
      <c r="H88" s="235" t="s">
        <v>1623</v>
      </c>
      <c r="I88" t="s">
        <v>1143</v>
      </c>
      <c r="J88" s="203" t="s">
        <v>367</v>
      </c>
      <c r="K88" t="s">
        <v>554</v>
      </c>
      <c r="L88" s="377">
        <v>205527644.48000002</v>
      </c>
      <c r="M88" t="s">
        <v>953</v>
      </c>
    </row>
    <row r="89" spans="1:13" ht="15" customHeight="1" x14ac:dyDescent="0.25">
      <c r="A89" s="235" t="s">
        <v>955</v>
      </c>
      <c r="B89" t="s">
        <v>1512</v>
      </c>
      <c r="C89" s="203" t="s">
        <v>367</v>
      </c>
      <c r="D89" t="s">
        <v>554</v>
      </c>
      <c r="E89" s="377">
        <v>2475040</v>
      </c>
      <c r="F89" t="s">
        <v>953</v>
      </c>
      <c r="H89" s="235" t="s">
        <v>1623</v>
      </c>
      <c r="I89" t="s">
        <v>1483</v>
      </c>
      <c r="J89" s="203" t="s">
        <v>367</v>
      </c>
      <c r="K89" t="s">
        <v>554</v>
      </c>
      <c r="L89" s="377">
        <v>141932536.24000001</v>
      </c>
      <c r="M89" t="s">
        <v>953</v>
      </c>
    </row>
    <row r="90" spans="1:13" ht="15" customHeight="1" x14ac:dyDescent="0.25">
      <c r="A90" s="235" t="s">
        <v>955</v>
      </c>
      <c r="B90" t="s">
        <v>2151</v>
      </c>
      <c r="C90" s="203" t="s">
        <v>367</v>
      </c>
      <c r="D90" t="s">
        <v>554</v>
      </c>
      <c r="E90" s="377">
        <v>891333.76</v>
      </c>
      <c r="F90" t="s">
        <v>953</v>
      </c>
      <c r="H90" s="235" t="s">
        <v>1623</v>
      </c>
      <c r="I90" t="s">
        <v>1486</v>
      </c>
      <c r="J90" s="203" t="s">
        <v>367</v>
      </c>
      <c r="K90" t="s">
        <v>554</v>
      </c>
      <c r="L90" s="377">
        <v>140790198.80000001</v>
      </c>
      <c r="M90" t="s">
        <v>953</v>
      </c>
    </row>
    <row r="91" spans="1:13" ht="15" customHeight="1" x14ac:dyDescent="0.25">
      <c r="A91" s="235" t="s">
        <v>955</v>
      </c>
      <c r="B91" t="s">
        <v>2152</v>
      </c>
      <c r="C91" s="203" t="s">
        <v>367</v>
      </c>
      <c r="D91" t="s">
        <v>554</v>
      </c>
      <c r="E91" s="377">
        <v>882631.2</v>
      </c>
      <c r="F91" t="s">
        <v>953</v>
      </c>
      <c r="H91" s="235" t="s">
        <v>1623</v>
      </c>
      <c r="I91" t="s">
        <v>1488</v>
      </c>
      <c r="J91" s="203" t="s">
        <v>367</v>
      </c>
      <c r="K91" t="s">
        <v>554</v>
      </c>
      <c r="L91" s="377">
        <v>139609763.68000001</v>
      </c>
      <c r="M91" t="s">
        <v>953</v>
      </c>
    </row>
    <row r="92" spans="1:13" ht="15" customHeight="1" x14ac:dyDescent="0.25">
      <c r="A92" s="235" t="s">
        <v>955</v>
      </c>
      <c r="B92" t="s">
        <v>2153</v>
      </c>
      <c r="C92" s="203" t="s">
        <v>367</v>
      </c>
      <c r="D92" t="s">
        <v>554</v>
      </c>
      <c r="E92" s="377">
        <v>874806.87999999989</v>
      </c>
      <c r="F92" t="s">
        <v>953</v>
      </c>
      <c r="H92" s="235" t="s">
        <v>1623</v>
      </c>
      <c r="I92" t="s">
        <v>1490</v>
      </c>
      <c r="J92" s="203" t="s">
        <v>367</v>
      </c>
      <c r="K92" t="s">
        <v>554</v>
      </c>
      <c r="L92" s="377">
        <v>138416135.19999999</v>
      </c>
      <c r="M92" t="s">
        <v>953</v>
      </c>
    </row>
    <row r="93" spans="1:13" ht="15" customHeight="1" x14ac:dyDescent="0.25">
      <c r="A93" s="235" t="s">
        <v>955</v>
      </c>
      <c r="B93" t="s">
        <v>2154</v>
      </c>
      <c r="C93" s="203" t="s">
        <v>367</v>
      </c>
      <c r="D93" t="s">
        <v>554</v>
      </c>
      <c r="E93" s="377">
        <v>2278553.7599999998</v>
      </c>
      <c r="F93" t="s">
        <v>953</v>
      </c>
      <c r="H93" s="235" t="s">
        <v>1623</v>
      </c>
      <c r="I93" t="s">
        <v>1492</v>
      </c>
      <c r="J93" s="203" t="s">
        <v>367</v>
      </c>
      <c r="K93" t="s">
        <v>554</v>
      </c>
      <c r="L93" s="377">
        <v>137273946</v>
      </c>
      <c r="M93" t="s">
        <v>953</v>
      </c>
    </row>
    <row r="94" spans="1:13" ht="15" customHeight="1" x14ac:dyDescent="0.25">
      <c r="A94" s="235" t="s">
        <v>955</v>
      </c>
      <c r="B94" t="s">
        <v>2155</v>
      </c>
      <c r="C94" s="203" t="s">
        <v>367</v>
      </c>
      <c r="D94" t="s">
        <v>554</v>
      </c>
      <c r="E94" s="377">
        <v>2247655.6799999997</v>
      </c>
      <c r="F94" t="s">
        <v>953</v>
      </c>
      <c r="H94" s="235" t="s">
        <v>1623</v>
      </c>
      <c r="I94" t="s">
        <v>1637</v>
      </c>
      <c r="J94" s="203" t="s">
        <v>367</v>
      </c>
      <c r="K94" t="s">
        <v>554</v>
      </c>
      <c r="L94" s="377">
        <v>52570351.200000003</v>
      </c>
      <c r="M94" t="s">
        <v>953</v>
      </c>
    </row>
    <row r="95" spans="1:13" ht="15" customHeight="1" x14ac:dyDescent="0.25">
      <c r="A95" s="235" t="s">
        <v>955</v>
      </c>
      <c r="B95" t="s">
        <v>2156</v>
      </c>
      <c r="C95" s="203" t="s">
        <v>367</v>
      </c>
      <c r="D95" t="s">
        <v>554</v>
      </c>
      <c r="E95" s="377">
        <v>2221707.6799999997</v>
      </c>
      <c r="F95" t="s">
        <v>953</v>
      </c>
      <c r="H95" s="235" t="s">
        <v>1623</v>
      </c>
      <c r="I95" t="s">
        <v>1494</v>
      </c>
      <c r="J95" s="203" t="s">
        <v>367</v>
      </c>
      <c r="K95" t="s">
        <v>554</v>
      </c>
      <c r="L95" s="377">
        <v>136093659.11999997</v>
      </c>
      <c r="M95" t="s">
        <v>953</v>
      </c>
    </row>
    <row r="96" spans="1:13" ht="15" customHeight="1" x14ac:dyDescent="0.25">
      <c r="A96" s="235" t="s">
        <v>955</v>
      </c>
      <c r="B96" t="s">
        <v>2157</v>
      </c>
      <c r="C96" s="203" t="s">
        <v>367</v>
      </c>
      <c r="D96" t="s">
        <v>554</v>
      </c>
      <c r="E96" s="377">
        <v>2196558.08</v>
      </c>
      <c r="F96" t="s">
        <v>953</v>
      </c>
      <c r="H96" s="235" t="s">
        <v>1623</v>
      </c>
      <c r="I96" t="s">
        <v>1638</v>
      </c>
      <c r="J96" s="203" t="s">
        <v>367</v>
      </c>
      <c r="K96" t="s">
        <v>554</v>
      </c>
      <c r="L96" s="377">
        <v>107491566.44000001</v>
      </c>
      <c r="M96" t="s">
        <v>953</v>
      </c>
    </row>
    <row r="97" spans="1:13" ht="15" customHeight="1" x14ac:dyDescent="0.25">
      <c r="A97" s="235" t="s">
        <v>955</v>
      </c>
      <c r="B97" t="s">
        <v>2158</v>
      </c>
      <c r="C97" s="203" t="s">
        <v>367</v>
      </c>
      <c r="D97" t="s">
        <v>554</v>
      </c>
      <c r="E97" s="377">
        <v>2170610.08</v>
      </c>
      <c r="F97" t="s">
        <v>953</v>
      </c>
      <c r="H97" s="235" t="s">
        <v>1623</v>
      </c>
      <c r="I97" t="s">
        <v>1496</v>
      </c>
      <c r="J97" s="203" t="s">
        <v>367</v>
      </c>
      <c r="K97" t="s">
        <v>554</v>
      </c>
      <c r="L97" s="377">
        <v>134951469.91999999</v>
      </c>
      <c r="M97" t="s">
        <v>953</v>
      </c>
    </row>
    <row r="98" spans="1:13" ht="15" customHeight="1" x14ac:dyDescent="0.25">
      <c r="A98" s="235" t="s">
        <v>955</v>
      </c>
      <c r="B98" t="s">
        <v>2159</v>
      </c>
      <c r="C98" s="203" t="s">
        <v>367</v>
      </c>
      <c r="D98" t="s">
        <v>554</v>
      </c>
      <c r="E98" s="377">
        <v>2144582.2400000002</v>
      </c>
      <c r="F98" t="s">
        <v>953</v>
      </c>
      <c r="H98" s="235" t="s">
        <v>1623</v>
      </c>
      <c r="I98" t="s">
        <v>1498</v>
      </c>
      <c r="J98" s="203" t="s">
        <v>367</v>
      </c>
      <c r="K98" t="s">
        <v>554</v>
      </c>
      <c r="L98" s="377">
        <v>133771331.27999999</v>
      </c>
      <c r="M98" t="s">
        <v>953</v>
      </c>
    </row>
    <row r="99" spans="1:13" ht="15" customHeight="1" x14ac:dyDescent="0.25">
      <c r="A99" s="235" t="s">
        <v>955</v>
      </c>
      <c r="B99" t="s">
        <v>1548</v>
      </c>
      <c r="C99" s="203" t="s">
        <v>367</v>
      </c>
      <c r="D99" t="s">
        <v>554</v>
      </c>
      <c r="E99" s="377">
        <v>2119432.6399999997</v>
      </c>
      <c r="F99" t="s">
        <v>953</v>
      </c>
      <c r="H99" s="235" t="s">
        <v>1623</v>
      </c>
      <c r="I99" t="s">
        <v>1500</v>
      </c>
      <c r="J99" s="203" t="s">
        <v>367</v>
      </c>
      <c r="K99" t="s">
        <v>554</v>
      </c>
      <c r="L99" s="377">
        <v>132591044.40000001</v>
      </c>
      <c r="M99" t="s">
        <v>953</v>
      </c>
    </row>
    <row r="100" spans="1:13" ht="15" customHeight="1" x14ac:dyDescent="0.25">
      <c r="A100" s="235" t="s">
        <v>955</v>
      </c>
      <c r="B100" t="s">
        <v>1550</v>
      </c>
      <c r="C100" s="203" t="s">
        <v>367</v>
      </c>
      <c r="D100" t="s">
        <v>554</v>
      </c>
      <c r="E100" s="377">
        <v>2093484.64</v>
      </c>
      <c r="F100" t="s">
        <v>953</v>
      </c>
      <c r="H100" s="235" t="s">
        <v>1623</v>
      </c>
      <c r="I100" t="s">
        <v>1502</v>
      </c>
      <c r="J100" s="203" t="s">
        <v>367</v>
      </c>
      <c r="K100" t="s">
        <v>554</v>
      </c>
      <c r="L100" s="377">
        <v>131524902.32000001</v>
      </c>
      <c r="M100" t="s">
        <v>953</v>
      </c>
    </row>
    <row r="101" spans="1:13" ht="15" customHeight="1" x14ac:dyDescent="0.25">
      <c r="A101" s="235" t="s">
        <v>955</v>
      </c>
      <c r="B101" t="s">
        <v>1552</v>
      </c>
      <c r="C101" s="203" t="s">
        <v>367</v>
      </c>
      <c r="D101" t="s">
        <v>554</v>
      </c>
      <c r="E101" s="377">
        <v>2068335.04</v>
      </c>
      <c r="F101" t="s">
        <v>953</v>
      </c>
      <c r="H101" s="235" t="s">
        <v>1623</v>
      </c>
      <c r="I101" t="s">
        <v>1475</v>
      </c>
      <c r="J101" s="203" t="s">
        <v>367</v>
      </c>
      <c r="K101" t="s">
        <v>554</v>
      </c>
      <c r="L101" s="377">
        <v>8835252.2400000002</v>
      </c>
      <c r="M101" t="s">
        <v>953</v>
      </c>
    </row>
    <row r="102" spans="1:13" ht="15" customHeight="1" x14ac:dyDescent="0.25">
      <c r="A102" s="235" t="s">
        <v>955</v>
      </c>
      <c r="B102" t="s">
        <v>2160</v>
      </c>
      <c r="C102" s="203" t="s">
        <v>367</v>
      </c>
      <c r="D102" t="s">
        <v>554</v>
      </c>
      <c r="E102" s="377">
        <v>2042387.04</v>
      </c>
      <c r="F102" t="s">
        <v>953</v>
      </c>
      <c r="H102" s="235" t="s">
        <v>1623</v>
      </c>
      <c r="I102" t="s">
        <v>1476</v>
      </c>
      <c r="J102" s="203" t="s">
        <v>367</v>
      </c>
      <c r="K102" t="s">
        <v>554</v>
      </c>
      <c r="L102" s="377">
        <v>36779159.32</v>
      </c>
      <c r="M102" t="s">
        <v>953</v>
      </c>
    </row>
    <row r="103" spans="1:13" ht="15" customHeight="1" x14ac:dyDescent="0.25">
      <c r="A103" s="235" t="s">
        <v>955</v>
      </c>
      <c r="B103" t="s">
        <v>2161</v>
      </c>
      <c r="C103" s="203" t="s">
        <v>367</v>
      </c>
      <c r="D103" t="s">
        <v>554</v>
      </c>
      <c r="E103" s="377">
        <v>2016359.2000000002</v>
      </c>
      <c r="F103" t="s">
        <v>953</v>
      </c>
      <c r="H103" s="235" t="s">
        <v>1623</v>
      </c>
      <c r="I103" t="s">
        <v>1478</v>
      </c>
      <c r="J103" s="203" t="s">
        <v>367</v>
      </c>
      <c r="K103" t="s">
        <v>554</v>
      </c>
      <c r="L103" s="377">
        <v>8765801.8000000007</v>
      </c>
      <c r="M103" t="s">
        <v>953</v>
      </c>
    </row>
    <row r="104" spans="1:13" ht="15" customHeight="1" x14ac:dyDescent="0.25">
      <c r="A104" s="235" t="s">
        <v>955</v>
      </c>
      <c r="B104" t="s">
        <v>2140</v>
      </c>
      <c r="C104" s="203" t="s">
        <v>367</v>
      </c>
      <c r="D104" t="s">
        <v>554</v>
      </c>
      <c r="E104" s="377">
        <v>1992886.2400000002</v>
      </c>
      <c r="F104" t="s">
        <v>953</v>
      </c>
      <c r="H104" s="235" t="s">
        <v>1623</v>
      </c>
      <c r="I104" t="s">
        <v>1479</v>
      </c>
      <c r="J104" s="203" t="s">
        <v>367</v>
      </c>
      <c r="K104" t="s">
        <v>554</v>
      </c>
      <c r="L104" s="377">
        <v>36489868.960000001</v>
      </c>
      <c r="M104" t="s">
        <v>953</v>
      </c>
    </row>
    <row r="105" spans="1:13" ht="15" customHeight="1" x14ac:dyDescent="0.25">
      <c r="A105" s="235" t="s">
        <v>955</v>
      </c>
      <c r="B105" t="s">
        <v>2162</v>
      </c>
      <c r="C105" s="203" t="s">
        <v>367</v>
      </c>
      <c r="D105" t="s">
        <v>554</v>
      </c>
      <c r="E105" s="377">
        <v>68517570.24000001</v>
      </c>
      <c r="F105" t="s">
        <v>953</v>
      </c>
      <c r="H105" s="235" t="s">
        <v>1623</v>
      </c>
      <c r="I105" t="s">
        <v>1481</v>
      </c>
      <c r="J105" s="203" t="s">
        <v>367</v>
      </c>
      <c r="K105" t="s">
        <v>554</v>
      </c>
      <c r="L105" s="377">
        <v>8693979.5199999996</v>
      </c>
      <c r="M105" t="s">
        <v>953</v>
      </c>
    </row>
    <row r="106" spans="1:13" ht="15" customHeight="1" x14ac:dyDescent="0.25">
      <c r="A106" s="235" t="s">
        <v>955</v>
      </c>
      <c r="B106" t="s">
        <v>2163</v>
      </c>
      <c r="C106" s="203" t="s">
        <v>367</v>
      </c>
      <c r="D106" t="s">
        <v>554</v>
      </c>
      <c r="E106" s="377">
        <v>64540260.799999997</v>
      </c>
      <c r="F106" t="s">
        <v>953</v>
      </c>
      <c r="H106" s="235" t="s">
        <v>1623</v>
      </c>
      <c r="I106" t="s">
        <v>1482</v>
      </c>
      <c r="J106" s="203" t="s">
        <v>367</v>
      </c>
      <c r="K106" t="s">
        <v>554</v>
      </c>
      <c r="L106" s="377">
        <v>36190868.879999995</v>
      </c>
      <c r="M106" t="s">
        <v>953</v>
      </c>
    </row>
    <row r="107" spans="1:13" ht="15" customHeight="1" x14ac:dyDescent="0.25">
      <c r="A107" s="235" t="s">
        <v>955</v>
      </c>
      <c r="B107" t="s">
        <v>2164</v>
      </c>
      <c r="C107" s="203" t="s">
        <v>367</v>
      </c>
      <c r="D107" t="s">
        <v>554</v>
      </c>
      <c r="E107" s="377">
        <v>56698296.159999996</v>
      </c>
      <c r="F107" t="s">
        <v>953</v>
      </c>
      <c r="H107" s="235" t="s">
        <v>1623</v>
      </c>
      <c r="I107" t="s">
        <v>1484</v>
      </c>
      <c r="J107" s="203" t="s">
        <v>367</v>
      </c>
      <c r="K107" t="s">
        <v>554</v>
      </c>
      <c r="L107" s="377">
        <v>8624529.0800000001</v>
      </c>
      <c r="M107" t="s">
        <v>953</v>
      </c>
    </row>
    <row r="108" spans="1:13" ht="15" customHeight="1" x14ac:dyDescent="0.25">
      <c r="A108" s="235" t="s">
        <v>955</v>
      </c>
      <c r="B108" t="s">
        <v>1875</v>
      </c>
      <c r="C108" s="203" t="s">
        <v>367</v>
      </c>
      <c r="D108" t="s">
        <v>554</v>
      </c>
      <c r="E108" s="377">
        <v>53516113.280000001</v>
      </c>
      <c r="F108" t="s">
        <v>953</v>
      </c>
      <c r="H108" s="235" t="s">
        <v>1623</v>
      </c>
      <c r="I108" t="s">
        <v>1485</v>
      </c>
      <c r="J108" s="203" t="s">
        <v>367</v>
      </c>
      <c r="K108" t="s">
        <v>554</v>
      </c>
      <c r="L108" s="377">
        <v>35901578.520000003</v>
      </c>
      <c r="M108" t="s">
        <v>953</v>
      </c>
    </row>
    <row r="109" spans="1:13" ht="15" customHeight="1" x14ac:dyDescent="0.25">
      <c r="A109" s="235" t="s">
        <v>955</v>
      </c>
      <c r="B109" t="s">
        <v>2165</v>
      </c>
      <c r="C109" s="203" t="s">
        <v>367</v>
      </c>
      <c r="D109" t="s">
        <v>554</v>
      </c>
      <c r="E109" s="377">
        <v>2761426.08</v>
      </c>
      <c r="F109" t="s">
        <v>953</v>
      </c>
      <c r="H109" s="235" t="s">
        <v>1623</v>
      </c>
      <c r="I109" t="s">
        <v>1487</v>
      </c>
      <c r="J109" s="203" t="s">
        <v>367</v>
      </c>
      <c r="K109" t="s">
        <v>554</v>
      </c>
      <c r="L109" s="377">
        <v>8552780.9199999999</v>
      </c>
      <c r="M109" t="s">
        <v>953</v>
      </c>
    </row>
    <row r="110" spans="1:13" ht="15" customHeight="1" x14ac:dyDescent="0.25">
      <c r="A110" s="235" t="s">
        <v>955</v>
      </c>
      <c r="B110" t="s">
        <v>2166</v>
      </c>
      <c r="C110" s="203" t="s">
        <v>367</v>
      </c>
      <c r="D110" t="s">
        <v>554</v>
      </c>
      <c r="E110" s="377">
        <v>2739310.4000000004</v>
      </c>
      <c r="F110" t="s">
        <v>953</v>
      </c>
      <c r="H110" s="235" t="s">
        <v>1623</v>
      </c>
      <c r="I110" t="s">
        <v>1639</v>
      </c>
      <c r="J110" s="203" t="s">
        <v>367</v>
      </c>
      <c r="K110" t="s">
        <v>554</v>
      </c>
      <c r="L110" s="377">
        <v>35602578.439999998</v>
      </c>
      <c r="M110" t="s">
        <v>953</v>
      </c>
    </row>
    <row r="111" spans="1:13" ht="15" customHeight="1" x14ac:dyDescent="0.25">
      <c r="A111" s="235" t="s">
        <v>955</v>
      </c>
      <c r="B111" t="s">
        <v>2167</v>
      </c>
      <c r="C111" s="203" t="s">
        <v>367</v>
      </c>
      <c r="D111" t="s">
        <v>554</v>
      </c>
      <c r="E111" s="377">
        <v>2514880.16</v>
      </c>
      <c r="F111" t="s">
        <v>953</v>
      </c>
      <c r="H111" s="235" t="s">
        <v>1623</v>
      </c>
      <c r="I111" t="s">
        <v>1489</v>
      </c>
      <c r="J111" s="203" t="s">
        <v>367</v>
      </c>
      <c r="K111" t="s">
        <v>554</v>
      </c>
      <c r="L111" s="377">
        <v>8480958.6400000006</v>
      </c>
      <c r="M111" t="s">
        <v>953</v>
      </c>
    </row>
    <row r="112" spans="1:13" ht="15" customHeight="1" x14ac:dyDescent="0.25">
      <c r="A112" s="235" t="s">
        <v>955</v>
      </c>
      <c r="B112" t="s">
        <v>2168</v>
      </c>
      <c r="C112" s="203" t="s">
        <v>367</v>
      </c>
      <c r="D112" t="s">
        <v>554</v>
      </c>
      <c r="E112" s="377">
        <v>1801350.08</v>
      </c>
      <c r="F112" t="s">
        <v>953</v>
      </c>
      <c r="H112" s="235" t="s">
        <v>1623</v>
      </c>
      <c r="I112" t="s">
        <v>1640</v>
      </c>
      <c r="J112" s="203" t="s">
        <v>367</v>
      </c>
      <c r="K112" t="s">
        <v>554</v>
      </c>
      <c r="L112" s="377">
        <v>35303578.359999999</v>
      </c>
      <c r="M112" t="s">
        <v>953</v>
      </c>
    </row>
    <row r="113" spans="1:13" ht="15" customHeight="1" x14ac:dyDescent="0.25">
      <c r="A113" s="235" t="s">
        <v>955</v>
      </c>
      <c r="B113" t="s">
        <v>2169</v>
      </c>
      <c r="C113" s="203" t="s">
        <v>367</v>
      </c>
      <c r="D113" t="s">
        <v>554</v>
      </c>
      <c r="E113" s="377">
        <v>3862419.6799999997</v>
      </c>
      <c r="F113" t="s">
        <v>953</v>
      </c>
      <c r="H113" s="235" t="s">
        <v>1623</v>
      </c>
      <c r="I113" t="s">
        <v>1491</v>
      </c>
      <c r="J113" s="203" t="s">
        <v>367</v>
      </c>
      <c r="K113" t="s">
        <v>554</v>
      </c>
      <c r="L113" s="377">
        <v>8411508.1999999993</v>
      </c>
      <c r="M113" t="s">
        <v>953</v>
      </c>
    </row>
    <row r="114" spans="1:13" ht="15" customHeight="1" x14ac:dyDescent="0.25">
      <c r="A114" s="235" t="s">
        <v>955</v>
      </c>
      <c r="B114" t="s">
        <v>2170</v>
      </c>
      <c r="C114" s="203" t="s">
        <v>367</v>
      </c>
      <c r="D114" t="s">
        <v>554</v>
      </c>
      <c r="E114" s="377">
        <v>59363994.079999998</v>
      </c>
      <c r="F114" t="s">
        <v>953</v>
      </c>
      <c r="H114" s="235" t="s">
        <v>1623</v>
      </c>
      <c r="I114" t="s">
        <v>1641</v>
      </c>
      <c r="J114" s="203" t="s">
        <v>367</v>
      </c>
      <c r="K114" t="s">
        <v>554</v>
      </c>
      <c r="L114" s="377">
        <v>35014288</v>
      </c>
      <c r="M114" t="s">
        <v>953</v>
      </c>
    </row>
    <row r="115" spans="1:13" ht="15" customHeight="1" x14ac:dyDescent="0.25">
      <c r="A115" s="235" t="s">
        <v>955</v>
      </c>
      <c r="B115" t="s">
        <v>2105</v>
      </c>
      <c r="C115" s="203" t="s">
        <v>367</v>
      </c>
      <c r="D115" t="s">
        <v>554</v>
      </c>
      <c r="E115" s="377">
        <v>2491966.08</v>
      </c>
      <c r="F115" t="s">
        <v>953</v>
      </c>
      <c r="H115" s="235" t="s">
        <v>1623</v>
      </c>
      <c r="I115" t="s">
        <v>1493</v>
      </c>
      <c r="J115" s="203" t="s">
        <v>367</v>
      </c>
      <c r="K115" t="s">
        <v>554</v>
      </c>
      <c r="L115" s="377">
        <v>8339760.040000001</v>
      </c>
      <c r="M115" t="s">
        <v>953</v>
      </c>
    </row>
    <row r="116" spans="1:13" ht="15" customHeight="1" x14ac:dyDescent="0.25">
      <c r="A116" s="235" t="s">
        <v>955</v>
      </c>
      <c r="B116" t="s">
        <v>2154</v>
      </c>
      <c r="C116" s="203" t="s">
        <v>367</v>
      </c>
      <c r="D116" t="s">
        <v>554</v>
      </c>
      <c r="E116" s="377">
        <v>1784903.04</v>
      </c>
      <c r="F116" t="s">
        <v>953</v>
      </c>
      <c r="H116" s="235" t="s">
        <v>1623</v>
      </c>
      <c r="I116" t="s">
        <v>1642</v>
      </c>
      <c r="J116" s="203" t="s">
        <v>367</v>
      </c>
      <c r="K116" t="s">
        <v>554</v>
      </c>
      <c r="L116" s="377">
        <v>34715287.920000002</v>
      </c>
      <c r="M116" t="s">
        <v>953</v>
      </c>
    </row>
    <row r="117" spans="1:13" ht="15" customHeight="1" x14ac:dyDescent="0.25">
      <c r="A117" s="235" t="s">
        <v>955</v>
      </c>
      <c r="B117" t="s">
        <v>2171</v>
      </c>
      <c r="C117" s="203" t="s">
        <v>367</v>
      </c>
      <c r="D117" t="s">
        <v>554</v>
      </c>
      <c r="E117" s="377">
        <v>3827130.4000000004</v>
      </c>
      <c r="F117" t="s">
        <v>953</v>
      </c>
      <c r="H117" s="235" t="s">
        <v>1623</v>
      </c>
      <c r="I117" t="s">
        <v>1495</v>
      </c>
      <c r="J117" s="203" t="s">
        <v>367</v>
      </c>
      <c r="K117" t="s">
        <v>554</v>
      </c>
      <c r="L117" s="377">
        <v>8270235.4799999995</v>
      </c>
      <c r="M117" t="s">
        <v>953</v>
      </c>
    </row>
    <row r="118" spans="1:13" ht="15" customHeight="1" x14ac:dyDescent="0.25">
      <c r="A118" s="235" t="s">
        <v>955</v>
      </c>
      <c r="B118" t="s">
        <v>2106</v>
      </c>
      <c r="C118" s="203" t="s">
        <v>367</v>
      </c>
      <c r="D118" t="s">
        <v>554</v>
      </c>
      <c r="E118" s="377">
        <v>2469850.4000000004</v>
      </c>
      <c r="F118" t="s">
        <v>953</v>
      </c>
      <c r="H118" s="235" t="s">
        <v>1623</v>
      </c>
      <c r="I118" t="s">
        <v>1643</v>
      </c>
      <c r="J118" s="203" t="s">
        <v>367</v>
      </c>
      <c r="K118" t="s">
        <v>554</v>
      </c>
      <c r="L118" s="377">
        <v>34425997.560000002</v>
      </c>
      <c r="M118" t="s">
        <v>953</v>
      </c>
    </row>
    <row r="119" spans="1:13" ht="15" customHeight="1" x14ac:dyDescent="0.25">
      <c r="A119" s="235" t="s">
        <v>955</v>
      </c>
      <c r="B119" t="s">
        <v>2155</v>
      </c>
      <c r="C119" s="203" t="s">
        <v>367</v>
      </c>
      <c r="D119" t="s">
        <v>554</v>
      </c>
      <c r="E119" s="377">
        <v>1769014.88</v>
      </c>
      <c r="F119" t="s">
        <v>953</v>
      </c>
      <c r="H119" s="235" t="s">
        <v>1623</v>
      </c>
      <c r="I119" t="s">
        <v>1497</v>
      </c>
      <c r="J119" s="203" t="s">
        <v>367</v>
      </c>
      <c r="K119" t="s">
        <v>554</v>
      </c>
      <c r="L119" s="377">
        <v>8198487.3199999994</v>
      </c>
      <c r="M119" t="s">
        <v>953</v>
      </c>
    </row>
    <row r="120" spans="1:13" ht="15" customHeight="1" x14ac:dyDescent="0.25">
      <c r="A120" s="235" t="s">
        <v>955</v>
      </c>
      <c r="B120" t="s">
        <v>2172</v>
      </c>
      <c r="C120" s="203" t="s">
        <v>367</v>
      </c>
      <c r="D120" t="s">
        <v>554</v>
      </c>
      <c r="E120" s="377">
        <v>3792958.88</v>
      </c>
      <c r="F120" t="s">
        <v>953</v>
      </c>
      <c r="H120" s="235" t="s">
        <v>1623</v>
      </c>
      <c r="I120" t="s">
        <v>1266</v>
      </c>
      <c r="J120" s="203" t="s">
        <v>367</v>
      </c>
      <c r="K120" t="s">
        <v>554</v>
      </c>
      <c r="L120" s="377">
        <v>34126997.479999997</v>
      </c>
      <c r="M120" t="s">
        <v>953</v>
      </c>
    </row>
    <row r="121" spans="1:13" ht="15" customHeight="1" x14ac:dyDescent="0.25">
      <c r="A121" s="235" t="s">
        <v>955</v>
      </c>
      <c r="B121" t="s">
        <v>2173</v>
      </c>
      <c r="C121" s="203" t="s">
        <v>367</v>
      </c>
      <c r="D121" t="s">
        <v>554</v>
      </c>
      <c r="E121" s="377">
        <v>2446936.3200000003</v>
      </c>
      <c r="F121" t="s">
        <v>953</v>
      </c>
      <c r="H121" s="235" t="s">
        <v>1623</v>
      </c>
      <c r="I121" t="s">
        <v>1499</v>
      </c>
      <c r="J121" s="203" t="s">
        <v>367</v>
      </c>
      <c r="K121" t="s">
        <v>554</v>
      </c>
      <c r="L121" s="377">
        <v>8126665.040000001</v>
      </c>
      <c r="M121" t="s">
        <v>953</v>
      </c>
    </row>
    <row r="122" spans="1:13" ht="15" customHeight="1" x14ac:dyDescent="0.25">
      <c r="A122" s="235" t="s">
        <v>955</v>
      </c>
      <c r="B122" t="s">
        <v>2156</v>
      </c>
      <c r="C122" s="203" t="s">
        <v>367</v>
      </c>
      <c r="D122" t="s">
        <v>554</v>
      </c>
      <c r="E122" s="377">
        <v>1752647.6800000002</v>
      </c>
      <c r="F122" t="s">
        <v>953</v>
      </c>
      <c r="H122" s="235" t="s">
        <v>1623</v>
      </c>
      <c r="I122" t="s">
        <v>1644</v>
      </c>
      <c r="J122" s="203" t="s">
        <v>367</v>
      </c>
      <c r="K122" t="s">
        <v>554</v>
      </c>
      <c r="L122" s="377">
        <v>33827997.399999999</v>
      </c>
      <c r="M122" t="s">
        <v>953</v>
      </c>
    </row>
    <row r="123" spans="1:13" ht="15" customHeight="1" x14ac:dyDescent="0.25">
      <c r="A123" s="235" t="s">
        <v>955</v>
      </c>
      <c r="B123" t="s">
        <v>2174</v>
      </c>
      <c r="C123" s="203" t="s">
        <v>367</v>
      </c>
      <c r="D123" t="s">
        <v>554</v>
      </c>
      <c r="E123" s="377">
        <v>7099133.2799999993</v>
      </c>
      <c r="F123" t="s">
        <v>953</v>
      </c>
      <c r="H123" s="235" t="s">
        <v>1623</v>
      </c>
      <c r="I123" t="s">
        <v>1501</v>
      </c>
      <c r="J123" s="203" t="s">
        <v>367</v>
      </c>
      <c r="K123" t="s">
        <v>554</v>
      </c>
      <c r="L123" s="377">
        <v>8061884.1600000001</v>
      </c>
      <c r="M123" t="s">
        <v>953</v>
      </c>
    </row>
    <row r="124" spans="1:13" ht="15" customHeight="1" x14ac:dyDescent="0.25">
      <c r="A124" s="235" t="s">
        <v>955</v>
      </c>
      <c r="B124" t="s">
        <v>2175</v>
      </c>
      <c r="C124" s="203" t="s">
        <v>367</v>
      </c>
      <c r="D124" t="s">
        <v>554</v>
      </c>
      <c r="E124" s="377">
        <v>2424820.6399999997</v>
      </c>
      <c r="F124" t="s">
        <v>953</v>
      </c>
      <c r="H124" s="235" t="s">
        <v>1623</v>
      </c>
      <c r="I124" t="s">
        <v>1645</v>
      </c>
      <c r="J124" s="203" t="s">
        <v>367</v>
      </c>
      <c r="K124" t="s">
        <v>554</v>
      </c>
      <c r="L124" s="377">
        <v>33557978.240000002</v>
      </c>
      <c r="M124" t="s">
        <v>953</v>
      </c>
    </row>
    <row r="125" spans="1:13" ht="15" customHeight="1" x14ac:dyDescent="0.25">
      <c r="A125" s="235" t="s">
        <v>955</v>
      </c>
      <c r="B125" t="s">
        <v>2157</v>
      </c>
      <c r="C125" s="203" t="s">
        <v>367</v>
      </c>
      <c r="D125" t="s">
        <v>554</v>
      </c>
      <c r="E125" s="377">
        <v>1736759.52</v>
      </c>
      <c r="F125" t="s">
        <v>953</v>
      </c>
      <c r="H125" s="235" t="s">
        <v>1623</v>
      </c>
      <c r="I125" t="s">
        <v>1646</v>
      </c>
      <c r="J125" s="203" t="s">
        <v>367</v>
      </c>
      <c r="K125" t="s">
        <v>554</v>
      </c>
      <c r="L125" s="377">
        <v>2695299.6799999997</v>
      </c>
      <c r="M125" t="s">
        <v>1647</v>
      </c>
    </row>
    <row r="126" spans="1:13" ht="15" customHeight="1" x14ac:dyDescent="0.25">
      <c r="A126" s="235" t="s">
        <v>955</v>
      </c>
      <c r="B126" t="s">
        <v>2176</v>
      </c>
      <c r="C126" s="203" t="s">
        <v>367</v>
      </c>
      <c r="D126" t="s">
        <v>554</v>
      </c>
      <c r="E126" s="377">
        <v>3723418.24</v>
      </c>
      <c r="F126" t="s">
        <v>953</v>
      </c>
      <c r="H126" s="235" t="s">
        <v>1623</v>
      </c>
      <c r="I126" t="s">
        <v>1648</v>
      </c>
      <c r="J126" s="203" t="s">
        <v>367</v>
      </c>
      <c r="K126" t="s">
        <v>554</v>
      </c>
      <c r="L126" s="377">
        <v>2695299.6799999997</v>
      </c>
      <c r="M126" t="s">
        <v>1647</v>
      </c>
    </row>
    <row r="127" spans="1:13" ht="15" customHeight="1" x14ac:dyDescent="0.25">
      <c r="A127" s="235" t="s">
        <v>955</v>
      </c>
      <c r="B127" t="s">
        <v>2177</v>
      </c>
      <c r="C127" s="203" t="s">
        <v>367</v>
      </c>
      <c r="D127" t="s">
        <v>554</v>
      </c>
      <c r="E127" s="377">
        <v>2401906.5599999996</v>
      </c>
      <c r="F127" t="s">
        <v>953</v>
      </c>
      <c r="H127" s="235" t="s">
        <v>1623</v>
      </c>
      <c r="I127" t="s">
        <v>1649</v>
      </c>
      <c r="J127" s="203" t="s">
        <v>367</v>
      </c>
      <c r="K127" t="s">
        <v>554</v>
      </c>
      <c r="L127" s="377">
        <v>2695299.6799999997</v>
      </c>
      <c r="M127" t="s">
        <v>1647</v>
      </c>
    </row>
    <row r="128" spans="1:13" ht="15" customHeight="1" x14ac:dyDescent="0.25">
      <c r="A128" s="235" t="s">
        <v>955</v>
      </c>
      <c r="B128" t="s">
        <v>2158</v>
      </c>
      <c r="C128" s="203" t="s">
        <v>367</v>
      </c>
      <c r="D128" t="s">
        <v>554</v>
      </c>
      <c r="E128" s="377">
        <v>1720312.48</v>
      </c>
      <c r="F128" t="s">
        <v>953</v>
      </c>
      <c r="H128" s="235" t="s">
        <v>1623</v>
      </c>
      <c r="I128" t="s">
        <v>1650</v>
      </c>
      <c r="J128" s="203" t="s">
        <v>367</v>
      </c>
      <c r="K128" t="s">
        <v>554</v>
      </c>
      <c r="L128" s="377">
        <v>2695299.6799999997</v>
      </c>
      <c r="M128" t="s">
        <v>1647</v>
      </c>
    </row>
    <row r="129" spans="1:13" ht="15" customHeight="1" x14ac:dyDescent="0.25">
      <c r="A129" s="235" t="s">
        <v>955</v>
      </c>
      <c r="B129" t="s">
        <v>2178</v>
      </c>
      <c r="C129" s="203" t="s">
        <v>367</v>
      </c>
      <c r="D129" t="s">
        <v>554</v>
      </c>
      <c r="E129" s="377">
        <v>3688049.12</v>
      </c>
      <c r="F129" t="s">
        <v>953</v>
      </c>
      <c r="H129" s="235" t="s">
        <v>1623</v>
      </c>
      <c r="I129" t="s">
        <v>1651</v>
      </c>
      <c r="J129" s="203" t="s">
        <v>367</v>
      </c>
      <c r="K129" t="s">
        <v>554</v>
      </c>
      <c r="L129" s="377">
        <v>2695299.6799999997</v>
      </c>
      <c r="M129" t="s">
        <v>1647</v>
      </c>
    </row>
    <row r="130" spans="1:13" ht="15" customHeight="1" x14ac:dyDescent="0.25">
      <c r="A130" s="235" t="s">
        <v>955</v>
      </c>
      <c r="B130" t="s">
        <v>2179</v>
      </c>
      <c r="C130" s="203" t="s">
        <v>367</v>
      </c>
      <c r="D130" t="s">
        <v>554</v>
      </c>
      <c r="E130" s="377">
        <v>2379072.3200000003</v>
      </c>
      <c r="F130" t="s">
        <v>953</v>
      </c>
      <c r="H130" s="235" t="s">
        <v>1623</v>
      </c>
      <c r="I130" t="s">
        <v>1652</v>
      </c>
      <c r="J130" s="203" t="s">
        <v>367</v>
      </c>
      <c r="K130" t="s">
        <v>554</v>
      </c>
      <c r="L130" s="377">
        <v>2695299.6799999997</v>
      </c>
      <c r="M130" t="s">
        <v>1647</v>
      </c>
    </row>
    <row r="131" spans="1:13" ht="15" customHeight="1" x14ac:dyDescent="0.25">
      <c r="A131" s="235" t="s">
        <v>955</v>
      </c>
      <c r="B131" t="s">
        <v>2159</v>
      </c>
      <c r="C131" s="203" t="s">
        <v>367</v>
      </c>
      <c r="D131" t="s">
        <v>554</v>
      </c>
      <c r="E131" s="377">
        <v>1703945.2799999998</v>
      </c>
      <c r="F131" t="s">
        <v>953</v>
      </c>
      <c r="H131" s="235" t="s">
        <v>1623</v>
      </c>
      <c r="I131" t="s">
        <v>1653</v>
      </c>
      <c r="J131" s="203" t="s">
        <v>367</v>
      </c>
      <c r="K131" t="s">
        <v>554</v>
      </c>
      <c r="L131" s="377">
        <v>2695299.6799999997</v>
      </c>
      <c r="M131" t="s">
        <v>1647</v>
      </c>
    </row>
    <row r="132" spans="1:13" ht="15" customHeight="1" x14ac:dyDescent="0.25">
      <c r="A132" s="235" t="s">
        <v>955</v>
      </c>
      <c r="B132" t="s">
        <v>2180</v>
      </c>
      <c r="C132" s="203" t="s">
        <v>367</v>
      </c>
      <c r="D132" t="s">
        <v>554</v>
      </c>
      <c r="E132" s="377">
        <v>3652759.84</v>
      </c>
      <c r="F132" t="s">
        <v>953</v>
      </c>
      <c r="H132" s="235" t="s">
        <v>1623</v>
      </c>
      <c r="I132" t="s">
        <v>1654</v>
      </c>
      <c r="J132" s="203" t="s">
        <v>367</v>
      </c>
      <c r="K132" t="s">
        <v>554</v>
      </c>
      <c r="L132" s="377">
        <v>59296000</v>
      </c>
      <c r="M132" t="s">
        <v>1647</v>
      </c>
    </row>
    <row r="133" spans="1:13" ht="15" customHeight="1" x14ac:dyDescent="0.25">
      <c r="A133" s="235" t="s">
        <v>955</v>
      </c>
      <c r="B133" t="s">
        <v>2181</v>
      </c>
      <c r="C133" s="203" t="s">
        <v>367</v>
      </c>
      <c r="D133" t="s">
        <v>554</v>
      </c>
      <c r="E133" s="377">
        <v>63047332.640000001</v>
      </c>
      <c r="F133" t="s">
        <v>953</v>
      </c>
      <c r="H133" s="235" t="s">
        <v>1623</v>
      </c>
      <c r="I133" t="s">
        <v>1655</v>
      </c>
      <c r="J133" s="203" t="s">
        <v>367</v>
      </c>
      <c r="K133" t="s">
        <v>554</v>
      </c>
      <c r="L133" s="377">
        <v>59296000</v>
      </c>
      <c r="M133" t="s">
        <v>1647</v>
      </c>
    </row>
    <row r="134" spans="1:13" ht="15" customHeight="1" x14ac:dyDescent="0.25">
      <c r="A134" s="235" t="s">
        <v>955</v>
      </c>
      <c r="B134" t="s">
        <v>2098</v>
      </c>
      <c r="C134" s="203" t="s">
        <v>367</v>
      </c>
      <c r="D134" t="s">
        <v>554</v>
      </c>
      <c r="E134" s="377">
        <v>56150434.079999998</v>
      </c>
      <c r="F134" t="s">
        <v>953</v>
      </c>
      <c r="H134" s="235" t="s">
        <v>1623</v>
      </c>
      <c r="I134" t="s">
        <v>1656</v>
      </c>
      <c r="J134" s="203" t="s">
        <v>367</v>
      </c>
      <c r="K134" t="s">
        <v>554</v>
      </c>
      <c r="L134" s="377">
        <v>59296000</v>
      </c>
      <c r="M134" t="s">
        <v>1647</v>
      </c>
    </row>
    <row r="135" spans="1:13" ht="15" customHeight="1" x14ac:dyDescent="0.25">
      <c r="A135" s="235" t="s">
        <v>955</v>
      </c>
      <c r="B135" t="s">
        <v>1888</v>
      </c>
      <c r="C135" s="203" t="s">
        <v>367</v>
      </c>
      <c r="D135" t="s">
        <v>554</v>
      </c>
      <c r="E135" s="377">
        <v>2356876.7999999998</v>
      </c>
      <c r="F135" t="s">
        <v>953</v>
      </c>
      <c r="H135" s="235" t="s">
        <v>1623</v>
      </c>
      <c r="I135" t="s">
        <v>1657</v>
      </c>
      <c r="J135" s="203" t="s">
        <v>367</v>
      </c>
      <c r="K135" t="s">
        <v>554</v>
      </c>
      <c r="L135" s="377">
        <v>59296000</v>
      </c>
      <c r="M135" t="s">
        <v>1647</v>
      </c>
    </row>
    <row r="136" spans="1:13" ht="15" customHeight="1" x14ac:dyDescent="0.25">
      <c r="A136" s="235" t="s">
        <v>955</v>
      </c>
      <c r="B136" t="s">
        <v>1548</v>
      </c>
      <c r="C136" s="203" t="s">
        <v>367</v>
      </c>
      <c r="D136" t="s">
        <v>554</v>
      </c>
      <c r="E136" s="377">
        <v>1688057.12</v>
      </c>
      <c r="F136" t="s">
        <v>953</v>
      </c>
      <c r="H136" s="235" t="s">
        <v>1623</v>
      </c>
      <c r="I136" t="s">
        <v>1658</v>
      </c>
      <c r="J136" s="203" t="s">
        <v>367</v>
      </c>
      <c r="K136" t="s">
        <v>554</v>
      </c>
      <c r="L136" s="377">
        <v>59296000</v>
      </c>
      <c r="M136" t="s">
        <v>1647</v>
      </c>
    </row>
    <row r="137" spans="1:13" ht="15" customHeight="1" x14ac:dyDescent="0.25">
      <c r="A137" s="235" t="s">
        <v>955</v>
      </c>
      <c r="B137" t="s">
        <v>1889</v>
      </c>
      <c r="C137" s="203" t="s">
        <v>367</v>
      </c>
      <c r="D137" t="s">
        <v>554</v>
      </c>
      <c r="E137" s="377">
        <v>3618508.4800000004</v>
      </c>
      <c r="F137" t="s">
        <v>953</v>
      </c>
      <c r="H137" s="235" t="s">
        <v>1623</v>
      </c>
      <c r="I137" t="s">
        <v>1659</v>
      </c>
      <c r="J137" s="203" t="s">
        <v>367</v>
      </c>
      <c r="K137" t="s">
        <v>554</v>
      </c>
      <c r="L137" s="377">
        <v>59296000</v>
      </c>
      <c r="M137" t="s">
        <v>1647</v>
      </c>
    </row>
    <row r="138" spans="1:13" ht="15" customHeight="1" x14ac:dyDescent="0.25">
      <c r="A138" s="235" t="s">
        <v>955</v>
      </c>
      <c r="B138" t="s">
        <v>1890</v>
      </c>
      <c r="C138" s="203" t="s">
        <v>367</v>
      </c>
      <c r="D138" t="s">
        <v>554</v>
      </c>
      <c r="E138" s="377">
        <v>2334042.5599999996</v>
      </c>
      <c r="F138" t="s">
        <v>953</v>
      </c>
      <c r="H138" s="235" t="s">
        <v>955</v>
      </c>
      <c r="I138" t="s">
        <v>1142</v>
      </c>
      <c r="J138" s="203" t="s">
        <v>367</v>
      </c>
      <c r="K138" t="s">
        <v>554</v>
      </c>
      <c r="L138" s="377">
        <v>15370264.399999999</v>
      </c>
      <c r="M138" t="s">
        <v>953</v>
      </c>
    </row>
    <row r="139" spans="1:13" ht="15" customHeight="1" x14ac:dyDescent="0.25">
      <c r="A139" s="235" t="s">
        <v>955</v>
      </c>
      <c r="B139" t="s">
        <v>1550</v>
      </c>
      <c r="C139" s="203" t="s">
        <v>367</v>
      </c>
      <c r="D139" t="s">
        <v>554</v>
      </c>
      <c r="E139" s="377">
        <v>1671610.08</v>
      </c>
      <c r="F139" t="s">
        <v>953</v>
      </c>
      <c r="H139" s="235" t="s">
        <v>955</v>
      </c>
      <c r="I139" t="s">
        <v>1143</v>
      </c>
      <c r="J139" s="203" t="s">
        <v>367</v>
      </c>
      <c r="K139" t="s">
        <v>554</v>
      </c>
      <c r="L139" s="377">
        <v>167732522.31999999</v>
      </c>
      <c r="M139" t="s">
        <v>953</v>
      </c>
    </row>
    <row r="140" spans="1:13" ht="15" customHeight="1" x14ac:dyDescent="0.25">
      <c r="A140" s="235" t="s">
        <v>955</v>
      </c>
      <c r="B140" t="s">
        <v>1891</v>
      </c>
      <c r="C140" s="203" t="s">
        <v>367</v>
      </c>
      <c r="D140" t="s">
        <v>554</v>
      </c>
      <c r="E140" s="377">
        <v>3583219.2</v>
      </c>
      <c r="F140" t="s">
        <v>953</v>
      </c>
      <c r="H140" s="235" t="s">
        <v>955</v>
      </c>
      <c r="I140" t="s">
        <v>1144</v>
      </c>
      <c r="J140" s="203" t="s">
        <v>367</v>
      </c>
      <c r="K140" t="s">
        <v>554</v>
      </c>
      <c r="L140" s="377">
        <v>50406343.679999992</v>
      </c>
      <c r="M140" t="s">
        <v>953</v>
      </c>
    </row>
    <row r="141" spans="1:13" ht="15" customHeight="1" x14ac:dyDescent="0.25">
      <c r="A141" s="235" t="s">
        <v>955</v>
      </c>
      <c r="B141" t="s">
        <v>1892</v>
      </c>
      <c r="C141" s="203" t="s">
        <v>367</v>
      </c>
      <c r="D141" t="s">
        <v>554</v>
      </c>
      <c r="E141" s="377">
        <v>2311847.04</v>
      </c>
      <c r="F141" t="s">
        <v>953</v>
      </c>
      <c r="H141" s="235" t="s">
        <v>955</v>
      </c>
      <c r="I141" t="s">
        <v>1145</v>
      </c>
      <c r="J141" s="203" t="s">
        <v>367</v>
      </c>
      <c r="K141" t="s">
        <v>554</v>
      </c>
      <c r="L141" s="377">
        <v>26357813.199999999</v>
      </c>
      <c r="M141" t="s">
        <v>953</v>
      </c>
    </row>
    <row r="142" spans="1:13" ht="15" customHeight="1" x14ac:dyDescent="0.25">
      <c r="A142" s="235" t="s">
        <v>955</v>
      </c>
      <c r="B142" t="s">
        <v>1552</v>
      </c>
      <c r="C142" s="203" t="s">
        <v>367</v>
      </c>
      <c r="D142" t="s">
        <v>554</v>
      </c>
      <c r="E142" s="377">
        <v>1655721.92</v>
      </c>
      <c r="F142" t="s">
        <v>953</v>
      </c>
      <c r="H142" s="235" t="s">
        <v>955</v>
      </c>
      <c r="I142" t="s">
        <v>1146</v>
      </c>
      <c r="J142" s="203" t="s">
        <v>367</v>
      </c>
      <c r="K142" t="s">
        <v>554</v>
      </c>
      <c r="L142" s="377">
        <v>15000702.08</v>
      </c>
      <c r="M142" t="s">
        <v>953</v>
      </c>
    </row>
    <row r="143" spans="1:13" ht="15" customHeight="1" x14ac:dyDescent="0.25">
      <c r="A143" s="235" t="s">
        <v>955</v>
      </c>
      <c r="B143" t="s">
        <v>1893</v>
      </c>
      <c r="C143" s="203" t="s">
        <v>367</v>
      </c>
      <c r="D143" t="s">
        <v>554</v>
      </c>
      <c r="E143" s="377">
        <v>3548967.84</v>
      </c>
      <c r="F143" t="s">
        <v>953</v>
      </c>
      <c r="H143" s="235" t="s">
        <v>955</v>
      </c>
      <c r="I143" t="s">
        <v>1142</v>
      </c>
      <c r="J143" s="203" t="s">
        <v>367</v>
      </c>
      <c r="K143" t="s">
        <v>554</v>
      </c>
      <c r="L143" s="377">
        <v>118587997.52</v>
      </c>
      <c r="M143" t="s">
        <v>953</v>
      </c>
    </row>
    <row r="144" spans="1:13" ht="15" customHeight="1" x14ac:dyDescent="0.25">
      <c r="A144" s="235" t="s">
        <v>955</v>
      </c>
      <c r="B144" t="s">
        <v>2182</v>
      </c>
      <c r="C144" s="203" t="s">
        <v>367</v>
      </c>
      <c r="D144" t="s">
        <v>554</v>
      </c>
      <c r="E144" s="377">
        <v>2289012.7999999998</v>
      </c>
      <c r="F144" t="s">
        <v>953</v>
      </c>
      <c r="H144" s="235" t="s">
        <v>955</v>
      </c>
      <c r="I144" t="s">
        <v>1473</v>
      </c>
      <c r="J144" s="203" t="s">
        <v>367</v>
      </c>
      <c r="K144" t="s">
        <v>554</v>
      </c>
      <c r="L144" s="377">
        <v>112852740.16</v>
      </c>
      <c r="M144" t="s">
        <v>953</v>
      </c>
    </row>
    <row r="145" spans="1:13" ht="15" customHeight="1" x14ac:dyDescent="0.25">
      <c r="A145" s="235" t="s">
        <v>955</v>
      </c>
      <c r="B145" t="s">
        <v>2160</v>
      </c>
      <c r="C145" s="203" t="s">
        <v>367</v>
      </c>
      <c r="D145" t="s">
        <v>554</v>
      </c>
      <c r="E145" s="377">
        <v>1639274.88</v>
      </c>
      <c r="F145" t="s">
        <v>953</v>
      </c>
      <c r="H145" s="235" t="s">
        <v>955</v>
      </c>
      <c r="I145" t="s">
        <v>1475</v>
      </c>
      <c r="J145" s="203" t="s">
        <v>367</v>
      </c>
      <c r="K145" t="s">
        <v>554</v>
      </c>
      <c r="L145" s="377">
        <v>5124508.5599999996</v>
      </c>
      <c r="M145" t="s">
        <v>953</v>
      </c>
    </row>
    <row r="146" spans="1:13" ht="15" customHeight="1" x14ac:dyDescent="0.25">
      <c r="A146" s="235" t="s">
        <v>955</v>
      </c>
      <c r="B146" t="s">
        <v>2183</v>
      </c>
      <c r="C146" s="203" t="s">
        <v>367</v>
      </c>
      <c r="D146" t="s">
        <v>554</v>
      </c>
      <c r="E146" s="377">
        <v>3513678.5599999996</v>
      </c>
      <c r="F146" t="s">
        <v>953</v>
      </c>
      <c r="H146" s="235" t="s">
        <v>955</v>
      </c>
      <c r="I146" t="s">
        <v>1476</v>
      </c>
      <c r="J146" s="203" t="s">
        <v>367</v>
      </c>
      <c r="K146" t="s">
        <v>554</v>
      </c>
      <c r="L146" s="377">
        <v>4511239.68</v>
      </c>
      <c r="M146" t="s">
        <v>953</v>
      </c>
    </row>
    <row r="147" spans="1:13" ht="15" customHeight="1" x14ac:dyDescent="0.25">
      <c r="A147" s="235" t="s">
        <v>955</v>
      </c>
      <c r="B147" t="s">
        <v>2161</v>
      </c>
      <c r="C147" s="203" t="s">
        <v>367</v>
      </c>
      <c r="D147" t="s">
        <v>554</v>
      </c>
      <c r="E147" s="377">
        <v>1622907.6800000002</v>
      </c>
      <c r="F147" t="s">
        <v>953</v>
      </c>
      <c r="H147" s="235" t="s">
        <v>955</v>
      </c>
      <c r="I147" t="s">
        <v>1477</v>
      </c>
      <c r="J147" s="203" t="s">
        <v>367</v>
      </c>
      <c r="K147" t="s">
        <v>554</v>
      </c>
      <c r="L147" s="377">
        <v>993800.96000000008</v>
      </c>
      <c r="M147" t="s">
        <v>953</v>
      </c>
    </row>
    <row r="148" spans="1:13" ht="15" customHeight="1" x14ac:dyDescent="0.25">
      <c r="A148" s="235" t="s">
        <v>955</v>
      </c>
      <c r="B148" t="s">
        <v>2184</v>
      </c>
      <c r="C148" s="203" t="s">
        <v>367</v>
      </c>
      <c r="D148" t="s">
        <v>554</v>
      </c>
      <c r="E148" s="377">
        <v>3478309.4400000004</v>
      </c>
      <c r="F148" t="s">
        <v>953</v>
      </c>
      <c r="H148" s="235" t="s">
        <v>955</v>
      </c>
      <c r="I148" t="s">
        <v>1478</v>
      </c>
      <c r="J148" s="203" t="s">
        <v>367</v>
      </c>
      <c r="K148" t="s">
        <v>554</v>
      </c>
      <c r="L148" s="377">
        <v>5084483.76</v>
      </c>
      <c r="M148" t="s">
        <v>953</v>
      </c>
    </row>
    <row r="149" spans="1:13" ht="15" customHeight="1" x14ac:dyDescent="0.25">
      <c r="A149" s="235" t="s">
        <v>955</v>
      </c>
      <c r="B149" t="s">
        <v>2140</v>
      </c>
      <c r="C149" s="203" t="s">
        <v>367</v>
      </c>
      <c r="D149" t="s">
        <v>554</v>
      </c>
      <c r="E149" s="377">
        <v>1608057.44</v>
      </c>
      <c r="F149" t="s">
        <v>953</v>
      </c>
      <c r="H149" s="235" t="s">
        <v>955</v>
      </c>
      <c r="I149" t="s">
        <v>1479</v>
      </c>
      <c r="J149" s="203" t="s">
        <v>367</v>
      </c>
      <c r="K149" t="s">
        <v>554</v>
      </c>
      <c r="L149" s="377">
        <v>4475958.5599999996</v>
      </c>
      <c r="M149" t="s">
        <v>953</v>
      </c>
    </row>
    <row r="150" spans="1:13" ht="15" customHeight="1" x14ac:dyDescent="0.25">
      <c r="A150" s="235" t="s">
        <v>955</v>
      </c>
      <c r="B150" t="s">
        <v>2185</v>
      </c>
      <c r="C150" s="203" t="s">
        <v>367</v>
      </c>
      <c r="D150" t="s">
        <v>554</v>
      </c>
      <c r="E150" s="377">
        <v>3446373.4400000004</v>
      </c>
      <c r="F150" t="s">
        <v>953</v>
      </c>
      <c r="H150" s="235" t="s">
        <v>955</v>
      </c>
      <c r="I150" t="s">
        <v>1480</v>
      </c>
      <c r="J150" s="203" t="s">
        <v>367</v>
      </c>
      <c r="K150" t="s">
        <v>554</v>
      </c>
      <c r="L150" s="377">
        <v>986018.36</v>
      </c>
      <c r="M150" t="s">
        <v>953</v>
      </c>
    </row>
    <row r="151" spans="1:13" ht="15" customHeight="1" x14ac:dyDescent="0.25">
      <c r="A151" s="235" t="s">
        <v>955</v>
      </c>
      <c r="B151" t="s">
        <v>2145</v>
      </c>
      <c r="C151" s="203" t="s">
        <v>367</v>
      </c>
      <c r="D151" t="s">
        <v>554</v>
      </c>
      <c r="E151" s="377">
        <v>10723869.280000001</v>
      </c>
      <c r="F151" t="s">
        <v>953</v>
      </c>
      <c r="H151" s="235" t="s">
        <v>955</v>
      </c>
      <c r="I151" t="s">
        <v>1481</v>
      </c>
      <c r="J151" s="203" t="s">
        <v>367</v>
      </c>
      <c r="K151" t="s">
        <v>554</v>
      </c>
      <c r="L151" s="377">
        <v>5043050.68</v>
      </c>
      <c r="M151" t="s">
        <v>953</v>
      </c>
    </row>
    <row r="152" spans="1:13" ht="15" customHeight="1" x14ac:dyDescent="0.25">
      <c r="A152" s="235" t="s">
        <v>955</v>
      </c>
      <c r="B152" t="s">
        <v>2186</v>
      </c>
      <c r="C152" s="203" t="s">
        <v>367</v>
      </c>
      <c r="D152" t="s">
        <v>554</v>
      </c>
      <c r="E152" s="377">
        <v>1690691.8399999999</v>
      </c>
      <c r="F152" t="s">
        <v>953</v>
      </c>
      <c r="H152" s="235" t="s">
        <v>955</v>
      </c>
      <c r="I152" t="s">
        <v>1482</v>
      </c>
      <c r="J152" s="203" t="s">
        <v>367</v>
      </c>
      <c r="K152" t="s">
        <v>554</v>
      </c>
      <c r="L152" s="377">
        <v>4439491.5200000005</v>
      </c>
      <c r="M152" t="s">
        <v>953</v>
      </c>
    </row>
    <row r="153" spans="1:13" ht="15" customHeight="1" x14ac:dyDescent="0.25">
      <c r="A153" s="235" t="s">
        <v>955</v>
      </c>
      <c r="B153" t="s">
        <v>2187</v>
      </c>
      <c r="C153" s="203" t="s">
        <v>367</v>
      </c>
      <c r="D153" t="s">
        <v>554</v>
      </c>
      <c r="E153" s="377">
        <v>2745777.4400000004</v>
      </c>
      <c r="F153" t="s">
        <v>953</v>
      </c>
      <c r="H153" s="235" t="s">
        <v>955</v>
      </c>
      <c r="I153" t="s">
        <v>1483</v>
      </c>
      <c r="J153" s="203" t="s">
        <v>367</v>
      </c>
      <c r="K153" t="s">
        <v>554</v>
      </c>
      <c r="L153" s="377">
        <v>978013.39999999991</v>
      </c>
      <c r="M153" t="s">
        <v>953</v>
      </c>
    </row>
    <row r="154" spans="1:13" ht="15" customHeight="1" x14ac:dyDescent="0.25">
      <c r="A154" s="235" t="s">
        <v>955</v>
      </c>
      <c r="B154" t="s">
        <v>2147</v>
      </c>
      <c r="C154" s="203" t="s">
        <v>367</v>
      </c>
      <c r="D154" t="s">
        <v>554</v>
      </c>
      <c r="E154" s="377">
        <v>10626224.960000001</v>
      </c>
      <c r="F154" t="s">
        <v>953</v>
      </c>
      <c r="H154" s="235" t="s">
        <v>955</v>
      </c>
      <c r="I154" t="s">
        <v>1484</v>
      </c>
      <c r="J154" s="203" t="s">
        <v>367</v>
      </c>
      <c r="K154" t="s">
        <v>554</v>
      </c>
      <c r="L154" s="377">
        <v>5003025.88</v>
      </c>
      <c r="M154" t="s">
        <v>953</v>
      </c>
    </row>
    <row r="155" spans="1:13" ht="15" customHeight="1" x14ac:dyDescent="0.25">
      <c r="A155" s="235" t="s">
        <v>955</v>
      </c>
      <c r="B155" t="s">
        <v>2143</v>
      </c>
      <c r="C155" s="203" t="s">
        <v>367</v>
      </c>
      <c r="D155" t="s">
        <v>554</v>
      </c>
      <c r="E155" s="377">
        <v>4396788.8000000007</v>
      </c>
      <c r="F155" t="s">
        <v>953</v>
      </c>
      <c r="H155" s="235" t="s">
        <v>955</v>
      </c>
      <c r="I155" t="s">
        <v>1485</v>
      </c>
      <c r="J155" s="203" t="s">
        <v>367</v>
      </c>
      <c r="K155" t="s">
        <v>554</v>
      </c>
      <c r="L155" s="377">
        <v>4404210.4000000004</v>
      </c>
      <c r="M155" t="s">
        <v>953</v>
      </c>
    </row>
    <row r="156" spans="1:13" ht="15" customHeight="1" x14ac:dyDescent="0.25">
      <c r="A156" s="235" t="s">
        <v>955</v>
      </c>
      <c r="B156" t="s">
        <v>2148</v>
      </c>
      <c r="C156" s="203" t="s">
        <v>367</v>
      </c>
      <c r="D156" t="s">
        <v>554</v>
      </c>
      <c r="E156" s="377">
        <v>10531694.399999999</v>
      </c>
      <c r="F156" t="s">
        <v>953</v>
      </c>
      <c r="H156" s="235" t="s">
        <v>955</v>
      </c>
      <c r="I156" t="s">
        <v>1486</v>
      </c>
      <c r="J156" s="203" t="s">
        <v>367</v>
      </c>
      <c r="K156" t="s">
        <v>554</v>
      </c>
      <c r="L156" s="377">
        <v>970156.67999999993</v>
      </c>
      <c r="M156" t="s">
        <v>953</v>
      </c>
    </row>
    <row r="157" spans="1:13" ht="15" customHeight="1" x14ac:dyDescent="0.25">
      <c r="A157" s="235" t="s">
        <v>955</v>
      </c>
      <c r="B157" t="s">
        <v>2188</v>
      </c>
      <c r="C157" s="203" t="s">
        <v>367</v>
      </c>
      <c r="D157" t="s">
        <v>554</v>
      </c>
      <c r="E157" s="377">
        <v>1660352.6400000001</v>
      </c>
      <c r="F157" t="s">
        <v>953</v>
      </c>
      <c r="H157" s="235" t="s">
        <v>955</v>
      </c>
      <c r="I157" t="s">
        <v>1487</v>
      </c>
      <c r="J157" s="203" t="s">
        <v>367</v>
      </c>
      <c r="K157" t="s">
        <v>554</v>
      </c>
      <c r="L157" s="377">
        <v>4961592.8</v>
      </c>
      <c r="M157" t="s">
        <v>953</v>
      </c>
    </row>
    <row r="158" spans="1:13" ht="15" customHeight="1" x14ac:dyDescent="0.25">
      <c r="A158" s="235" t="s">
        <v>955</v>
      </c>
      <c r="B158" t="s">
        <v>2189</v>
      </c>
      <c r="C158" s="203" t="s">
        <v>367</v>
      </c>
      <c r="D158" t="s">
        <v>554</v>
      </c>
      <c r="E158" s="377">
        <v>2696436.3200000003</v>
      </c>
      <c r="F158" t="s">
        <v>953</v>
      </c>
      <c r="H158" s="235" t="s">
        <v>955</v>
      </c>
      <c r="I158" t="s">
        <v>1488</v>
      </c>
      <c r="J158" s="203" t="s">
        <v>367</v>
      </c>
      <c r="K158" t="s">
        <v>554</v>
      </c>
      <c r="L158" s="377">
        <v>962151.72</v>
      </c>
      <c r="M158" t="s">
        <v>953</v>
      </c>
    </row>
    <row r="159" spans="1:13" ht="15" customHeight="1" x14ac:dyDescent="0.25">
      <c r="A159" s="235" t="s">
        <v>955</v>
      </c>
      <c r="B159" t="s">
        <v>2129</v>
      </c>
      <c r="C159" s="203" t="s">
        <v>367</v>
      </c>
      <c r="D159" t="s">
        <v>554</v>
      </c>
      <c r="E159" s="377">
        <v>10434050.079999998</v>
      </c>
      <c r="F159" t="s">
        <v>953</v>
      </c>
      <c r="H159" s="235" t="s">
        <v>955</v>
      </c>
      <c r="I159" t="s">
        <v>1489</v>
      </c>
      <c r="J159" s="203" t="s">
        <v>367</v>
      </c>
      <c r="K159" t="s">
        <v>554</v>
      </c>
      <c r="L159" s="377">
        <v>4920233.8400000008</v>
      </c>
      <c r="M159" t="s">
        <v>953</v>
      </c>
    </row>
    <row r="160" spans="1:13" ht="15" customHeight="1" x14ac:dyDescent="0.25">
      <c r="A160" s="235" t="s">
        <v>955</v>
      </c>
      <c r="B160" t="s">
        <v>2164</v>
      </c>
      <c r="C160" s="203" t="s">
        <v>367</v>
      </c>
      <c r="D160" t="s">
        <v>554</v>
      </c>
      <c r="E160" s="377">
        <v>4317108.4800000004</v>
      </c>
      <c r="F160" t="s">
        <v>953</v>
      </c>
      <c r="H160" s="235" t="s">
        <v>955</v>
      </c>
      <c r="I160" t="s">
        <v>1490</v>
      </c>
      <c r="J160" s="203" t="s">
        <v>367</v>
      </c>
      <c r="K160" t="s">
        <v>554</v>
      </c>
      <c r="L160" s="377">
        <v>954072.64</v>
      </c>
      <c r="M160" t="s">
        <v>953</v>
      </c>
    </row>
    <row r="161" spans="1:13" ht="15" customHeight="1" x14ac:dyDescent="0.25">
      <c r="A161" s="235" t="s">
        <v>955</v>
      </c>
      <c r="B161" t="s">
        <v>2149</v>
      </c>
      <c r="C161" s="203" t="s">
        <v>367</v>
      </c>
      <c r="D161" t="s">
        <v>554</v>
      </c>
      <c r="E161" s="377">
        <v>10339599.359999999</v>
      </c>
      <c r="F161" t="s">
        <v>953</v>
      </c>
      <c r="H161" s="235" t="s">
        <v>955</v>
      </c>
      <c r="I161" t="s">
        <v>1491</v>
      </c>
      <c r="J161" s="203" t="s">
        <v>367</v>
      </c>
      <c r="K161" t="s">
        <v>554</v>
      </c>
      <c r="L161" s="377">
        <v>4880134.92</v>
      </c>
      <c r="M161" t="s">
        <v>953</v>
      </c>
    </row>
    <row r="162" spans="1:13" ht="15" customHeight="1" x14ac:dyDescent="0.25">
      <c r="A162" s="235" t="s">
        <v>955</v>
      </c>
      <c r="B162" t="s">
        <v>2190</v>
      </c>
      <c r="C162" s="203" t="s">
        <v>367</v>
      </c>
      <c r="D162" t="s">
        <v>554</v>
      </c>
      <c r="E162" s="377">
        <v>1629933.6</v>
      </c>
      <c r="F162" t="s">
        <v>953</v>
      </c>
      <c r="H162" s="235" t="s">
        <v>955</v>
      </c>
      <c r="I162" t="s">
        <v>1492</v>
      </c>
      <c r="J162" s="203" t="s">
        <v>367</v>
      </c>
      <c r="K162" t="s">
        <v>554</v>
      </c>
      <c r="L162" s="377">
        <v>946290.04</v>
      </c>
      <c r="M162" t="s">
        <v>953</v>
      </c>
    </row>
    <row r="163" spans="1:13" ht="15" customHeight="1" x14ac:dyDescent="0.25">
      <c r="A163" s="235" t="s">
        <v>955</v>
      </c>
      <c r="B163" t="s">
        <v>2191</v>
      </c>
      <c r="C163" s="203" t="s">
        <v>367</v>
      </c>
      <c r="D163" t="s">
        <v>554</v>
      </c>
      <c r="E163" s="377">
        <v>2647095.2000000002</v>
      </c>
      <c r="F163" t="s">
        <v>953</v>
      </c>
      <c r="H163" s="235" t="s">
        <v>955</v>
      </c>
      <c r="I163" t="s">
        <v>1493</v>
      </c>
      <c r="J163" s="203" t="s">
        <v>367</v>
      </c>
      <c r="K163" t="s">
        <v>554</v>
      </c>
      <c r="L163" s="377">
        <v>4838775.96</v>
      </c>
      <c r="M163" t="s">
        <v>953</v>
      </c>
    </row>
    <row r="164" spans="1:13" ht="15" customHeight="1" x14ac:dyDescent="0.25">
      <c r="A164" s="235" t="s">
        <v>955</v>
      </c>
      <c r="B164" t="s">
        <v>2130</v>
      </c>
      <c r="C164" s="203" t="s">
        <v>367</v>
      </c>
      <c r="D164" t="s">
        <v>554</v>
      </c>
      <c r="E164" s="377">
        <v>10241955.039999999</v>
      </c>
      <c r="F164" t="s">
        <v>953</v>
      </c>
      <c r="H164" s="235" t="s">
        <v>955</v>
      </c>
      <c r="I164" t="s">
        <v>1494</v>
      </c>
      <c r="J164" s="203" t="s">
        <v>367</v>
      </c>
      <c r="K164" t="s">
        <v>554</v>
      </c>
      <c r="L164" s="377">
        <v>938210.96</v>
      </c>
      <c r="M164" t="s">
        <v>953</v>
      </c>
    </row>
    <row r="165" spans="1:13" ht="15" customHeight="1" x14ac:dyDescent="0.25">
      <c r="A165" s="235" t="s">
        <v>955</v>
      </c>
      <c r="B165" t="s">
        <v>2163</v>
      </c>
      <c r="C165" s="203" t="s">
        <v>367</v>
      </c>
      <c r="D165" t="s">
        <v>554</v>
      </c>
      <c r="E165" s="377">
        <v>1614524.48</v>
      </c>
      <c r="F165" t="s">
        <v>953</v>
      </c>
      <c r="H165" s="235" t="s">
        <v>955</v>
      </c>
      <c r="I165" t="s">
        <v>1495</v>
      </c>
      <c r="J165" s="203" t="s">
        <v>367</v>
      </c>
      <c r="K165" t="s">
        <v>554</v>
      </c>
      <c r="L165" s="377">
        <v>4798677.04</v>
      </c>
      <c r="M165" t="s">
        <v>953</v>
      </c>
    </row>
    <row r="166" spans="1:13" ht="15" customHeight="1" x14ac:dyDescent="0.25">
      <c r="A166" s="235" t="s">
        <v>955</v>
      </c>
      <c r="B166" t="s">
        <v>2192</v>
      </c>
      <c r="C166" s="203" t="s">
        <v>367</v>
      </c>
      <c r="D166" t="s">
        <v>554</v>
      </c>
      <c r="E166" s="377">
        <v>2622025.4400000004</v>
      </c>
      <c r="F166" t="s">
        <v>953</v>
      </c>
      <c r="H166" s="235" t="s">
        <v>955</v>
      </c>
      <c r="I166" t="s">
        <v>1496</v>
      </c>
      <c r="J166" s="203" t="s">
        <v>367</v>
      </c>
      <c r="K166" t="s">
        <v>554</v>
      </c>
      <c r="L166" s="377">
        <v>2500512.3200000003</v>
      </c>
      <c r="M166" t="s">
        <v>953</v>
      </c>
    </row>
    <row r="167" spans="1:13" ht="15" customHeight="1" x14ac:dyDescent="0.25">
      <c r="A167" s="235" t="s">
        <v>955</v>
      </c>
      <c r="B167" t="s">
        <v>2150</v>
      </c>
      <c r="C167" s="203" t="s">
        <v>367</v>
      </c>
      <c r="D167" t="s">
        <v>554</v>
      </c>
      <c r="E167" s="377">
        <v>10144310.719999999</v>
      </c>
      <c r="F167" t="s">
        <v>953</v>
      </c>
      <c r="H167" s="235" t="s">
        <v>955</v>
      </c>
      <c r="I167" t="s">
        <v>1497</v>
      </c>
      <c r="J167" s="203" t="s">
        <v>367</v>
      </c>
      <c r="K167" t="s">
        <v>554</v>
      </c>
      <c r="L167" s="377">
        <v>4757318.08</v>
      </c>
      <c r="M167" t="s">
        <v>953</v>
      </c>
    </row>
    <row r="168" spans="1:13" ht="15" customHeight="1" x14ac:dyDescent="0.25">
      <c r="A168" s="235" t="s">
        <v>955</v>
      </c>
      <c r="B168" t="s">
        <v>2181</v>
      </c>
      <c r="C168" s="203" t="s">
        <v>367</v>
      </c>
      <c r="D168" t="s">
        <v>554</v>
      </c>
      <c r="E168" s="377">
        <v>4196869.4399999995</v>
      </c>
      <c r="F168" t="s">
        <v>953</v>
      </c>
      <c r="H168" s="235" t="s">
        <v>955</v>
      </c>
      <c r="I168" t="s">
        <v>1498</v>
      </c>
      <c r="J168" s="203" t="s">
        <v>367</v>
      </c>
      <c r="K168" t="s">
        <v>554</v>
      </c>
      <c r="L168" s="377">
        <v>922349.28</v>
      </c>
      <c r="M168" t="s">
        <v>953</v>
      </c>
    </row>
    <row r="169" spans="1:13" ht="15" customHeight="1" x14ac:dyDescent="0.25">
      <c r="A169" s="235" t="s">
        <v>955</v>
      </c>
      <c r="B169" t="s">
        <v>1510</v>
      </c>
      <c r="C169" s="203" t="s">
        <v>367</v>
      </c>
      <c r="D169" t="s">
        <v>554</v>
      </c>
      <c r="E169" s="377">
        <v>10049780.16</v>
      </c>
      <c r="F169" t="s">
        <v>953</v>
      </c>
      <c r="H169" s="235" t="s">
        <v>955</v>
      </c>
      <c r="I169" t="s">
        <v>1499</v>
      </c>
      <c r="J169" s="203" t="s">
        <v>367</v>
      </c>
      <c r="K169" t="s">
        <v>554</v>
      </c>
      <c r="L169" s="377">
        <v>4715885</v>
      </c>
      <c r="M169" t="s">
        <v>953</v>
      </c>
    </row>
    <row r="170" spans="1:13" ht="15" customHeight="1" x14ac:dyDescent="0.25">
      <c r="A170" s="235" t="s">
        <v>955</v>
      </c>
      <c r="B170" t="s">
        <v>1778</v>
      </c>
      <c r="C170" s="203" t="s">
        <v>367</v>
      </c>
      <c r="D170" t="s">
        <v>554</v>
      </c>
      <c r="E170" s="377">
        <v>1584105.44</v>
      </c>
      <c r="F170" t="s">
        <v>953</v>
      </c>
      <c r="H170" s="235" t="s">
        <v>955</v>
      </c>
      <c r="I170" t="s">
        <v>1500</v>
      </c>
      <c r="J170" s="203" t="s">
        <v>367</v>
      </c>
      <c r="K170" t="s">
        <v>554</v>
      </c>
      <c r="L170" s="377">
        <v>2548542.08</v>
      </c>
      <c r="M170" t="s">
        <v>953</v>
      </c>
    </row>
    <row r="171" spans="1:13" ht="15" customHeight="1" x14ac:dyDescent="0.25">
      <c r="A171" s="235" t="s">
        <v>955</v>
      </c>
      <c r="B171" t="s">
        <v>1925</v>
      </c>
      <c r="C171" s="203" t="s">
        <v>367</v>
      </c>
      <c r="D171" t="s">
        <v>554</v>
      </c>
      <c r="E171" s="377">
        <v>2572604.4800000004</v>
      </c>
      <c r="F171" t="s">
        <v>953</v>
      </c>
      <c r="H171" s="235" t="s">
        <v>955</v>
      </c>
      <c r="I171" t="s">
        <v>1501</v>
      </c>
      <c r="J171" s="203" t="s">
        <v>367</v>
      </c>
      <c r="K171" t="s">
        <v>554</v>
      </c>
      <c r="L171" s="377">
        <v>4678528.5200000005</v>
      </c>
      <c r="M171" t="s">
        <v>953</v>
      </c>
    </row>
    <row r="172" spans="1:13" ht="15" customHeight="1" x14ac:dyDescent="0.25">
      <c r="A172" s="235" t="s">
        <v>955</v>
      </c>
      <c r="B172" t="s">
        <v>1511</v>
      </c>
      <c r="C172" s="203" t="s">
        <v>367</v>
      </c>
      <c r="D172" t="s">
        <v>554</v>
      </c>
      <c r="E172" s="377">
        <v>9952135.8399999999</v>
      </c>
      <c r="F172" t="s">
        <v>953</v>
      </c>
      <c r="H172" s="235" t="s">
        <v>955</v>
      </c>
      <c r="I172" t="s">
        <v>1502</v>
      </c>
      <c r="J172" s="203" t="s">
        <v>367</v>
      </c>
      <c r="K172" t="s">
        <v>554</v>
      </c>
      <c r="L172" s="377">
        <v>2528307.3200000003</v>
      </c>
      <c r="M172" t="s">
        <v>953</v>
      </c>
    </row>
    <row r="173" spans="1:13" ht="15" customHeight="1" x14ac:dyDescent="0.25">
      <c r="A173" s="235" t="s">
        <v>955</v>
      </c>
      <c r="B173" t="s">
        <v>1779</v>
      </c>
      <c r="C173" s="203" t="s">
        <v>367</v>
      </c>
      <c r="D173" t="s">
        <v>554</v>
      </c>
      <c r="E173" s="377">
        <v>4117029.44</v>
      </c>
      <c r="F173" t="s">
        <v>953</v>
      </c>
      <c r="H173" s="235" t="s">
        <v>955</v>
      </c>
      <c r="I173" t="s">
        <v>1364</v>
      </c>
      <c r="J173" s="203" t="s">
        <v>367</v>
      </c>
      <c r="K173" t="s">
        <v>554</v>
      </c>
      <c r="L173" s="377">
        <v>2400079.7200000002</v>
      </c>
      <c r="M173" t="s">
        <v>953</v>
      </c>
    </row>
    <row r="174" spans="1:13" ht="15" customHeight="1" x14ac:dyDescent="0.25">
      <c r="A174" s="235" t="s">
        <v>955</v>
      </c>
      <c r="B174" t="s">
        <v>1512</v>
      </c>
      <c r="C174" s="203" t="s">
        <v>367</v>
      </c>
      <c r="D174" t="s">
        <v>554</v>
      </c>
      <c r="E174" s="377">
        <v>9857605.2800000012</v>
      </c>
      <c r="F174" t="s">
        <v>953</v>
      </c>
      <c r="H174" s="235" t="s">
        <v>955</v>
      </c>
      <c r="I174" t="s">
        <v>1517</v>
      </c>
      <c r="J174" s="203" t="s">
        <v>367</v>
      </c>
      <c r="K174" t="s">
        <v>554</v>
      </c>
      <c r="L174" s="377">
        <v>1169317.1199999999</v>
      </c>
      <c r="M174" t="s">
        <v>953</v>
      </c>
    </row>
    <row r="175" spans="1:13" ht="15" customHeight="1" x14ac:dyDescent="0.25">
      <c r="A175" s="235" t="s">
        <v>955</v>
      </c>
      <c r="B175" t="s">
        <v>1875</v>
      </c>
      <c r="C175" s="203" t="s">
        <v>367</v>
      </c>
      <c r="D175" t="s">
        <v>554</v>
      </c>
      <c r="E175" s="377">
        <v>1553766.2400000002</v>
      </c>
      <c r="F175" t="s">
        <v>953</v>
      </c>
      <c r="H175" s="235" t="s">
        <v>955</v>
      </c>
      <c r="I175" t="s">
        <v>1365</v>
      </c>
      <c r="J175" s="203" t="s">
        <v>367</v>
      </c>
      <c r="K175" t="s">
        <v>554</v>
      </c>
      <c r="L175" s="377">
        <v>2376657.7999999998</v>
      </c>
      <c r="M175" t="s">
        <v>953</v>
      </c>
    </row>
    <row r="176" spans="1:13" ht="15" customHeight="1" x14ac:dyDescent="0.25">
      <c r="A176" s="235" t="s">
        <v>955</v>
      </c>
      <c r="B176" t="s">
        <v>1926</v>
      </c>
      <c r="C176" s="203" t="s">
        <v>367</v>
      </c>
      <c r="D176" t="s">
        <v>554</v>
      </c>
      <c r="E176" s="377">
        <v>2523263.3600000003</v>
      </c>
      <c r="F176" t="s">
        <v>953</v>
      </c>
      <c r="H176" s="235" t="s">
        <v>955</v>
      </c>
      <c r="I176" t="s">
        <v>959</v>
      </c>
      <c r="J176" s="203" t="s">
        <v>367</v>
      </c>
      <c r="K176" t="s">
        <v>554</v>
      </c>
      <c r="L176" s="377">
        <v>1157902.6399999999</v>
      </c>
      <c r="M176" t="s">
        <v>953</v>
      </c>
    </row>
    <row r="177" spans="1:13" ht="15" customHeight="1" x14ac:dyDescent="0.25">
      <c r="A177" s="235" t="s">
        <v>955</v>
      </c>
      <c r="B177" t="s">
        <v>2151</v>
      </c>
      <c r="C177" s="203" t="s">
        <v>367</v>
      </c>
      <c r="D177" t="s">
        <v>554</v>
      </c>
      <c r="E177" s="377">
        <v>9759960.9600000009</v>
      </c>
      <c r="F177" t="s">
        <v>953</v>
      </c>
      <c r="H177" s="235" t="s">
        <v>955</v>
      </c>
      <c r="I177" t="s">
        <v>1518</v>
      </c>
      <c r="J177" s="203" t="s">
        <v>367</v>
      </c>
      <c r="K177" t="s">
        <v>554</v>
      </c>
      <c r="L177" s="377">
        <v>2352494.6799999997</v>
      </c>
      <c r="M177" t="s">
        <v>953</v>
      </c>
    </row>
    <row r="178" spans="1:13" ht="15" customHeight="1" x14ac:dyDescent="0.25">
      <c r="A178" s="235" t="s">
        <v>955</v>
      </c>
      <c r="B178" t="s">
        <v>2193</v>
      </c>
      <c r="C178" s="203" t="s">
        <v>367</v>
      </c>
      <c r="D178" t="s">
        <v>554</v>
      </c>
      <c r="E178" s="377">
        <v>1538357.12</v>
      </c>
      <c r="F178" t="s">
        <v>953</v>
      </c>
      <c r="H178" s="235" t="s">
        <v>955</v>
      </c>
      <c r="I178" t="s">
        <v>1519</v>
      </c>
      <c r="J178" s="203" t="s">
        <v>367</v>
      </c>
      <c r="K178" t="s">
        <v>554</v>
      </c>
      <c r="L178" s="377">
        <v>1146117.56</v>
      </c>
      <c r="M178" t="s">
        <v>953</v>
      </c>
    </row>
    <row r="179" spans="1:13" ht="15" customHeight="1" x14ac:dyDescent="0.25">
      <c r="A179" s="235" t="s">
        <v>955</v>
      </c>
      <c r="B179" t="s">
        <v>2194</v>
      </c>
      <c r="C179" s="203" t="s">
        <v>367</v>
      </c>
      <c r="D179" t="s">
        <v>554</v>
      </c>
      <c r="E179" s="377">
        <v>2498193.5999999996</v>
      </c>
      <c r="F179" t="s">
        <v>953</v>
      </c>
      <c r="H179" s="235" t="s">
        <v>955</v>
      </c>
      <c r="I179" t="s">
        <v>1145</v>
      </c>
      <c r="J179" s="203" t="s">
        <v>367</v>
      </c>
      <c r="K179" t="s">
        <v>554</v>
      </c>
      <c r="L179" s="377">
        <v>2329072.7600000002</v>
      </c>
      <c r="M179" t="s">
        <v>953</v>
      </c>
    </row>
    <row r="180" spans="1:13" ht="15" customHeight="1" x14ac:dyDescent="0.25">
      <c r="A180" s="235" t="s">
        <v>955</v>
      </c>
      <c r="B180" t="s">
        <v>2152</v>
      </c>
      <c r="C180" s="203" t="s">
        <v>367</v>
      </c>
      <c r="D180" t="s">
        <v>554</v>
      </c>
      <c r="E180" s="377">
        <v>9662316.6400000006</v>
      </c>
      <c r="F180" t="s">
        <v>953</v>
      </c>
      <c r="H180" s="235" t="s">
        <v>955</v>
      </c>
      <c r="I180" t="s">
        <v>963</v>
      </c>
      <c r="J180" s="203" t="s">
        <v>367</v>
      </c>
      <c r="K180" t="s">
        <v>554</v>
      </c>
      <c r="L180" s="377">
        <v>1134777.2</v>
      </c>
      <c r="M180" t="s">
        <v>953</v>
      </c>
    </row>
    <row r="181" spans="1:13" ht="15" customHeight="1" x14ac:dyDescent="0.25">
      <c r="A181" s="235" t="s">
        <v>955</v>
      </c>
      <c r="B181" t="s">
        <v>2184</v>
      </c>
      <c r="C181" s="203" t="s">
        <v>367</v>
      </c>
      <c r="D181" t="s">
        <v>554</v>
      </c>
      <c r="E181" s="377">
        <v>3999425.12</v>
      </c>
      <c r="F181" t="s">
        <v>953</v>
      </c>
      <c r="H181" s="235" t="s">
        <v>955</v>
      </c>
      <c r="I181" t="s">
        <v>1520</v>
      </c>
      <c r="J181" s="203" t="s">
        <v>367</v>
      </c>
      <c r="K181" t="s">
        <v>554</v>
      </c>
      <c r="L181" s="377">
        <v>2304909.64</v>
      </c>
      <c r="M181" t="s">
        <v>953</v>
      </c>
    </row>
    <row r="182" spans="1:13" ht="15" customHeight="1" x14ac:dyDescent="0.25">
      <c r="A182" s="235" t="s">
        <v>955</v>
      </c>
      <c r="B182" t="s">
        <v>2153</v>
      </c>
      <c r="C182" s="203" t="s">
        <v>367</v>
      </c>
      <c r="D182" t="s">
        <v>554</v>
      </c>
      <c r="E182" s="377">
        <v>9574173.2800000012</v>
      </c>
      <c r="F182" t="s">
        <v>953</v>
      </c>
      <c r="H182" s="235" t="s">
        <v>955</v>
      </c>
      <c r="I182" t="s">
        <v>1521</v>
      </c>
      <c r="J182" s="203" t="s">
        <v>367</v>
      </c>
      <c r="K182" t="s">
        <v>554</v>
      </c>
      <c r="L182" s="377">
        <v>1122992.1199999999</v>
      </c>
      <c r="M182" t="s">
        <v>953</v>
      </c>
    </row>
    <row r="183" spans="1:13" ht="15" customHeight="1" x14ac:dyDescent="0.25">
      <c r="A183" s="235" t="s">
        <v>955</v>
      </c>
      <c r="B183" t="s">
        <v>2195</v>
      </c>
      <c r="C183" s="203" t="s">
        <v>367</v>
      </c>
      <c r="D183" t="s">
        <v>554</v>
      </c>
      <c r="E183" s="377">
        <v>1508896.1600000001</v>
      </c>
      <c r="F183" t="s">
        <v>953</v>
      </c>
      <c r="H183" s="235" t="s">
        <v>955</v>
      </c>
      <c r="I183" t="s">
        <v>1522</v>
      </c>
      <c r="J183" s="203" t="s">
        <v>367</v>
      </c>
      <c r="K183" t="s">
        <v>554</v>
      </c>
      <c r="L183" s="377">
        <v>2280746.52</v>
      </c>
      <c r="M183" t="s">
        <v>953</v>
      </c>
    </row>
    <row r="184" spans="1:13" ht="15" customHeight="1" x14ac:dyDescent="0.25">
      <c r="A184" s="235" t="s">
        <v>955</v>
      </c>
      <c r="B184" t="s">
        <v>2117</v>
      </c>
      <c r="C184" s="203" t="s">
        <v>367</v>
      </c>
      <c r="D184" t="s">
        <v>554</v>
      </c>
      <c r="E184" s="377">
        <v>206289554.07999998</v>
      </c>
      <c r="F184" t="s">
        <v>954</v>
      </c>
      <c r="H184" s="235" t="s">
        <v>955</v>
      </c>
      <c r="I184" t="s">
        <v>1523</v>
      </c>
      <c r="J184" s="203" t="s">
        <v>367</v>
      </c>
      <c r="K184" t="s">
        <v>554</v>
      </c>
      <c r="L184" s="377">
        <v>1111207.0399999998</v>
      </c>
      <c r="M184" t="s">
        <v>953</v>
      </c>
    </row>
    <row r="185" spans="1:13" ht="15" customHeight="1" x14ac:dyDescent="0.25">
      <c r="A185" s="235" t="s">
        <v>955</v>
      </c>
      <c r="B185" t="s">
        <v>2133</v>
      </c>
      <c r="C185" s="203" t="s">
        <v>367</v>
      </c>
      <c r="D185" t="s">
        <v>554</v>
      </c>
      <c r="E185" s="377">
        <v>206651468.80000001</v>
      </c>
      <c r="F185" t="s">
        <v>954</v>
      </c>
      <c r="H185" s="235" t="s">
        <v>955</v>
      </c>
      <c r="I185" t="s">
        <v>1524</v>
      </c>
      <c r="J185" s="203" t="s">
        <v>367</v>
      </c>
      <c r="K185" t="s">
        <v>554</v>
      </c>
      <c r="L185" s="377">
        <v>2257324.6</v>
      </c>
      <c r="M185" t="s">
        <v>953</v>
      </c>
    </row>
    <row r="186" spans="1:13" ht="15" customHeight="1" x14ac:dyDescent="0.25">
      <c r="A186" s="235" t="s">
        <v>955</v>
      </c>
      <c r="B186" t="s">
        <v>2119</v>
      </c>
      <c r="C186" s="203" t="s">
        <v>367</v>
      </c>
      <c r="D186" t="s">
        <v>554</v>
      </c>
      <c r="E186" s="377">
        <v>208756769.75999999</v>
      </c>
      <c r="F186" t="s">
        <v>954</v>
      </c>
      <c r="H186" s="235" t="s">
        <v>955</v>
      </c>
      <c r="I186" t="s">
        <v>1525</v>
      </c>
      <c r="J186" s="203" t="s">
        <v>367</v>
      </c>
      <c r="K186" t="s">
        <v>554</v>
      </c>
      <c r="L186" s="377">
        <v>1099792.56</v>
      </c>
      <c r="M186" t="s">
        <v>953</v>
      </c>
    </row>
    <row r="187" spans="1:13" ht="15" customHeight="1" x14ac:dyDescent="0.25">
      <c r="A187" s="235" t="s">
        <v>955</v>
      </c>
      <c r="B187" t="s">
        <v>2120</v>
      </c>
      <c r="C187" s="203" t="s">
        <v>367</v>
      </c>
      <c r="D187" t="s">
        <v>554</v>
      </c>
      <c r="E187" s="377">
        <v>210179518.56</v>
      </c>
      <c r="F187" t="s">
        <v>954</v>
      </c>
      <c r="H187" s="235" t="s">
        <v>955</v>
      </c>
      <c r="I187" t="s">
        <v>1526</v>
      </c>
      <c r="J187" s="203" t="s">
        <v>367</v>
      </c>
      <c r="K187" t="s">
        <v>554</v>
      </c>
      <c r="L187" s="377">
        <v>2233161.48</v>
      </c>
      <c r="M187" t="s">
        <v>953</v>
      </c>
    </row>
    <row r="188" spans="1:13" ht="15" customHeight="1" x14ac:dyDescent="0.25">
      <c r="A188" s="235" t="s">
        <v>955</v>
      </c>
      <c r="B188" t="s">
        <v>2196</v>
      </c>
      <c r="C188" s="203" t="s">
        <v>367</v>
      </c>
      <c r="D188" t="s">
        <v>554</v>
      </c>
      <c r="E188" s="377">
        <v>212200109.27999997</v>
      </c>
      <c r="F188" t="s">
        <v>954</v>
      </c>
      <c r="H188" s="235" t="s">
        <v>955</v>
      </c>
      <c r="I188" t="s">
        <v>1527</v>
      </c>
      <c r="J188" s="203" t="s">
        <v>367</v>
      </c>
      <c r="K188" t="s">
        <v>554</v>
      </c>
      <c r="L188" s="377">
        <v>1088007.48</v>
      </c>
      <c r="M188" t="s">
        <v>953</v>
      </c>
    </row>
    <row r="189" spans="1:13" ht="15" customHeight="1" x14ac:dyDescent="0.25">
      <c r="A189" s="235" t="s">
        <v>955</v>
      </c>
      <c r="B189" t="s">
        <v>2122</v>
      </c>
      <c r="C189" s="203" t="s">
        <v>367</v>
      </c>
      <c r="D189" t="s">
        <v>554</v>
      </c>
      <c r="E189" s="377">
        <v>213766889.44</v>
      </c>
      <c r="F189" t="s">
        <v>954</v>
      </c>
      <c r="H189" s="235" t="s">
        <v>955</v>
      </c>
      <c r="I189" t="s">
        <v>1528</v>
      </c>
      <c r="J189" s="203" t="s">
        <v>367</v>
      </c>
      <c r="K189" t="s">
        <v>554</v>
      </c>
      <c r="L189" s="377">
        <v>2209739.56</v>
      </c>
      <c r="M189" t="s">
        <v>953</v>
      </c>
    </row>
    <row r="190" spans="1:13" ht="15" customHeight="1" x14ac:dyDescent="0.25">
      <c r="A190" s="235" t="s">
        <v>955</v>
      </c>
      <c r="B190" t="s">
        <v>2123</v>
      </c>
      <c r="C190" s="203" t="s">
        <v>367</v>
      </c>
      <c r="D190" t="s">
        <v>554</v>
      </c>
      <c r="E190" s="377">
        <v>215582451.04000002</v>
      </c>
      <c r="F190" t="s">
        <v>954</v>
      </c>
      <c r="H190" s="235" t="s">
        <v>955</v>
      </c>
      <c r="I190" t="s">
        <v>1529</v>
      </c>
      <c r="J190" s="203" t="s">
        <v>367</v>
      </c>
      <c r="K190" t="s">
        <v>554</v>
      </c>
      <c r="L190" s="377">
        <v>6660274.96</v>
      </c>
      <c r="M190" t="s">
        <v>953</v>
      </c>
    </row>
    <row r="191" spans="1:13" ht="15" customHeight="1" x14ac:dyDescent="0.25">
      <c r="A191" s="235" t="s">
        <v>955</v>
      </c>
      <c r="B191" t="s">
        <v>1941</v>
      </c>
      <c r="C191" s="203" t="s">
        <v>367</v>
      </c>
      <c r="D191" t="s">
        <v>554</v>
      </c>
      <c r="E191" s="377">
        <v>217913459.68000001</v>
      </c>
      <c r="F191" t="s">
        <v>954</v>
      </c>
      <c r="H191" s="235" t="s">
        <v>955</v>
      </c>
      <c r="I191" t="s">
        <v>1530</v>
      </c>
      <c r="J191" s="203" t="s">
        <v>367</v>
      </c>
      <c r="K191" t="s">
        <v>554</v>
      </c>
      <c r="L191" s="377">
        <v>2185576.44</v>
      </c>
      <c r="M191" t="s">
        <v>953</v>
      </c>
    </row>
    <row r="192" spans="1:13" ht="15" customHeight="1" x14ac:dyDescent="0.25">
      <c r="A192" s="235" t="s">
        <v>955</v>
      </c>
      <c r="B192" t="s">
        <v>2186</v>
      </c>
      <c r="C192" s="203" t="s">
        <v>367</v>
      </c>
      <c r="D192" t="s">
        <v>554</v>
      </c>
      <c r="E192" s="377">
        <v>56042011.359999999</v>
      </c>
      <c r="F192" t="s">
        <v>953</v>
      </c>
      <c r="H192" s="235" t="s">
        <v>955</v>
      </c>
      <c r="I192" t="s">
        <v>1531</v>
      </c>
      <c r="J192" s="203" t="s">
        <v>367</v>
      </c>
      <c r="K192" t="s">
        <v>554</v>
      </c>
      <c r="L192" s="377">
        <v>1064807.92</v>
      </c>
      <c r="M192" t="s">
        <v>953</v>
      </c>
    </row>
    <row r="193" spans="1:13" ht="15" customHeight="1" x14ac:dyDescent="0.25">
      <c r="A193" s="235" t="s">
        <v>955</v>
      </c>
      <c r="B193" t="s">
        <v>2197</v>
      </c>
      <c r="C193" s="203" t="s">
        <v>367</v>
      </c>
      <c r="D193" t="s">
        <v>554</v>
      </c>
      <c r="E193" s="377">
        <v>16197779.52</v>
      </c>
      <c r="F193" t="s">
        <v>953</v>
      </c>
      <c r="H193" s="235" t="s">
        <v>955</v>
      </c>
      <c r="I193" t="s">
        <v>1532</v>
      </c>
      <c r="J193" s="203" t="s">
        <v>367</v>
      </c>
      <c r="K193" t="s">
        <v>554</v>
      </c>
      <c r="L193" s="377">
        <v>2161339.2000000002</v>
      </c>
      <c r="M193" t="s">
        <v>953</v>
      </c>
    </row>
    <row r="194" spans="1:13" ht="15" customHeight="1" x14ac:dyDescent="0.25">
      <c r="A194" s="235" t="s">
        <v>955</v>
      </c>
      <c r="B194" t="s">
        <v>2181</v>
      </c>
      <c r="C194" s="203" t="s">
        <v>367</v>
      </c>
      <c r="D194" t="s">
        <v>554</v>
      </c>
      <c r="E194" s="377">
        <v>52983101.439999998</v>
      </c>
      <c r="F194" t="s">
        <v>953</v>
      </c>
      <c r="H194" s="235" t="s">
        <v>955</v>
      </c>
      <c r="I194" t="s">
        <v>1533</v>
      </c>
      <c r="J194" s="203" t="s">
        <v>367</v>
      </c>
      <c r="K194" t="s">
        <v>554</v>
      </c>
      <c r="L194" s="377">
        <v>1053022.8399999999</v>
      </c>
      <c r="M194" t="s">
        <v>953</v>
      </c>
    </row>
    <row r="195" spans="1:13" ht="15" customHeight="1" x14ac:dyDescent="0.25">
      <c r="A195" s="235" t="s">
        <v>955</v>
      </c>
      <c r="B195" t="s">
        <v>1778</v>
      </c>
      <c r="C195" s="203" t="s">
        <v>367</v>
      </c>
      <c r="D195" t="s">
        <v>554</v>
      </c>
      <c r="E195" s="377">
        <v>15305727.199999999</v>
      </c>
      <c r="F195" t="s">
        <v>953</v>
      </c>
      <c r="H195" s="235" t="s">
        <v>955</v>
      </c>
      <c r="I195" t="s">
        <v>1534</v>
      </c>
      <c r="J195" s="203" t="s">
        <v>367</v>
      </c>
      <c r="K195" t="s">
        <v>554</v>
      </c>
      <c r="L195" s="377">
        <v>2139547.9200000004</v>
      </c>
      <c r="M195" t="s">
        <v>953</v>
      </c>
    </row>
    <row r="196" spans="1:13" ht="15" customHeight="1" x14ac:dyDescent="0.25">
      <c r="A196" s="235" t="s">
        <v>955</v>
      </c>
      <c r="B196" t="s">
        <v>2195</v>
      </c>
      <c r="C196" s="203" t="s">
        <v>367</v>
      </c>
      <c r="D196" t="s">
        <v>554</v>
      </c>
      <c r="E196" s="377">
        <v>49974171.359999999</v>
      </c>
      <c r="F196" t="s">
        <v>953</v>
      </c>
      <c r="H196" s="235" t="s">
        <v>955</v>
      </c>
      <c r="I196" t="s">
        <v>1535</v>
      </c>
      <c r="J196" s="203" t="s">
        <v>367</v>
      </c>
      <c r="K196" t="s">
        <v>554</v>
      </c>
      <c r="L196" s="377">
        <v>1042349.5599999999</v>
      </c>
      <c r="M196" t="s">
        <v>953</v>
      </c>
    </row>
    <row r="197" spans="1:13" ht="15" customHeight="1" x14ac:dyDescent="0.25">
      <c r="A197" s="235" t="s">
        <v>955</v>
      </c>
      <c r="B197" t="s">
        <v>2198</v>
      </c>
      <c r="C197" s="203" t="s">
        <v>367</v>
      </c>
      <c r="D197" t="s">
        <v>554</v>
      </c>
      <c r="E197" s="377">
        <v>1474006.08</v>
      </c>
      <c r="F197" t="s">
        <v>953</v>
      </c>
      <c r="H197" s="235" t="s">
        <v>955</v>
      </c>
      <c r="I197" t="s">
        <v>966</v>
      </c>
      <c r="J197" s="203" t="s">
        <v>367</v>
      </c>
      <c r="K197" t="s">
        <v>554</v>
      </c>
      <c r="L197" s="377">
        <v>67280947.599999994</v>
      </c>
      <c r="M197" t="s">
        <v>953</v>
      </c>
    </row>
    <row r="198" spans="1:13" ht="15" customHeight="1" x14ac:dyDescent="0.25">
      <c r="A198" s="235" t="s">
        <v>955</v>
      </c>
      <c r="B198" t="s">
        <v>2186</v>
      </c>
      <c r="C198" s="203" t="s">
        <v>367</v>
      </c>
      <c r="D198" t="s">
        <v>554</v>
      </c>
      <c r="E198" s="377">
        <v>2939868.4800000004</v>
      </c>
      <c r="F198" t="s">
        <v>953</v>
      </c>
      <c r="H198" s="235" t="s">
        <v>955</v>
      </c>
      <c r="I198" t="s">
        <v>1563</v>
      </c>
      <c r="J198" s="203" t="s">
        <v>367</v>
      </c>
      <c r="K198" t="s">
        <v>554</v>
      </c>
      <c r="L198" s="377">
        <v>63608746.320000008</v>
      </c>
      <c r="M198" t="s">
        <v>953</v>
      </c>
    </row>
    <row r="199" spans="1:13" ht="15" customHeight="1" x14ac:dyDescent="0.25">
      <c r="A199" s="235" t="s">
        <v>955</v>
      </c>
      <c r="B199" t="s">
        <v>2197</v>
      </c>
      <c r="C199" s="203" t="s">
        <v>367</v>
      </c>
      <c r="D199" t="s">
        <v>554</v>
      </c>
      <c r="E199" s="377">
        <v>1461950.2400000002</v>
      </c>
      <c r="F199" t="s">
        <v>953</v>
      </c>
      <c r="H199" s="235" t="s">
        <v>955</v>
      </c>
      <c r="I199" t="s">
        <v>1144</v>
      </c>
      <c r="J199" s="203" t="s">
        <v>367</v>
      </c>
      <c r="K199" t="s">
        <v>554</v>
      </c>
      <c r="L199" s="377">
        <v>58528561.520000003</v>
      </c>
      <c r="M199" t="s">
        <v>953</v>
      </c>
    </row>
    <row r="200" spans="1:13" ht="15" customHeight="1" x14ac:dyDescent="0.25">
      <c r="A200" s="235" t="s">
        <v>955</v>
      </c>
      <c r="B200" t="s">
        <v>2143</v>
      </c>
      <c r="C200" s="203" t="s">
        <v>367</v>
      </c>
      <c r="D200" t="s">
        <v>554</v>
      </c>
      <c r="E200" s="377">
        <v>2915756.8</v>
      </c>
      <c r="F200" t="s">
        <v>953</v>
      </c>
      <c r="H200" s="235" t="s">
        <v>955</v>
      </c>
      <c r="I200" t="s">
        <v>1660</v>
      </c>
      <c r="J200" s="203" t="s">
        <v>367</v>
      </c>
      <c r="K200" t="s">
        <v>554</v>
      </c>
      <c r="L200" s="377">
        <v>55574360.68</v>
      </c>
      <c r="M200" t="s">
        <v>953</v>
      </c>
    </row>
    <row r="201" spans="1:13" ht="15" customHeight="1" x14ac:dyDescent="0.25">
      <c r="A201" s="235" t="s">
        <v>955</v>
      </c>
      <c r="B201" t="s">
        <v>2199</v>
      </c>
      <c r="C201" s="203" t="s">
        <v>367</v>
      </c>
      <c r="D201" t="s">
        <v>554</v>
      </c>
      <c r="E201" s="377">
        <v>1450213.7599999998</v>
      </c>
      <c r="F201" t="s">
        <v>953</v>
      </c>
      <c r="H201" s="235" t="s">
        <v>955</v>
      </c>
      <c r="I201" t="s">
        <v>1661</v>
      </c>
      <c r="J201" s="203" t="s">
        <v>367</v>
      </c>
      <c r="K201" t="s">
        <v>554</v>
      </c>
      <c r="L201" s="377">
        <v>61061316.039999999</v>
      </c>
      <c r="M201" t="s">
        <v>953</v>
      </c>
    </row>
    <row r="202" spans="1:13" ht="15" customHeight="1" x14ac:dyDescent="0.25">
      <c r="A202" t="s">
        <v>955</v>
      </c>
      <c r="B202" t="s">
        <v>2188</v>
      </c>
      <c r="C202" t="s">
        <v>367</v>
      </c>
      <c r="D202" t="s">
        <v>554</v>
      </c>
      <c r="E202" s="326">
        <v>2892363.6799999997</v>
      </c>
      <c r="F202" t="s">
        <v>953</v>
      </c>
      <c r="H202" t="s">
        <v>955</v>
      </c>
      <c r="I202" t="s">
        <v>1662</v>
      </c>
      <c r="J202" t="s">
        <v>367</v>
      </c>
      <c r="K202" t="s">
        <v>554</v>
      </c>
      <c r="L202" s="326">
        <v>2563588.44</v>
      </c>
      <c r="M202" t="s">
        <v>953</v>
      </c>
    </row>
    <row r="203" spans="1:13" ht="15" customHeight="1" x14ac:dyDescent="0.25">
      <c r="A203" t="s">
        <v>955</v>
      </c>
      <c r="B203" t="s">
        <v>2200</v>
      </c>
      <c r="C203" t="s">
        <v>367</v>
      </c>
      <c r="D203" t="s">
        <v>554</v>
      </c>
      <c r="E203" s="326">
        <v>1438157.92</v>
      </c>
      <c r="F203" t="s">
        <v>953</v>
      </c>
      <c r="H203" t="s">
        <v>955</v>
      </c>
      <c r="I203" t="s">
        <v>1364</v>
      </c>
      <c r="J203" t="s">
        <v>367</v>
      </c>
      <c r="K203" t="s">
        <v>554</v>
      </c>
      <c r="L203" s="326">
        <v>1836471.24</v>
      </c>
      <c r="M203" t="s">
        <v>953</v>
      </c>
    </row>
    <row r="204" spans="1:13" ht="15" customHeight="1" x14ac:dyDescent="0.25">
      <c r="A204" t="s">
        <v>955</v>
      </c>
      <c r="B204" t="s">
        <v>2164</v>
      </c>
      <c r="C204" t="s">
        <v>367</v>
      </c>
      <c r="D204" t="s">
        <v>554</v>
      </c>
      <c r="E204" s="326">
        <v>2868331.84</v>
      </c>
      <c r="F204" t="s">
        <v>953</v>
      </c>
      <c r="H204" t="s">
        <v>955</v>
      </c>
      <c r="I204" t="s">
        <v>958</v>
      </c>
      <c r="J204" t="s">
        <v>367</v>
      </c>
      <c r="K204" t="s">
        <v>554</v>
      </c>
      <c r="L204" s="326">
        <v>3939181.5200000005</v>
      </c>
      <c r="M204" t="s">
        <v>953</v>
      </c>
    </row>
    <row r="205" spans="1:13" ht="15" customHeight="1" x14ac:dyDescent="0.25">
      <c r="A205" t="s">
        <v>955</v>
      </c>
      <c r="B205" t="s">
        <v>2201</v>
      </c>
      <c r="C205" t="s">
        <v>367</v>
      </c>
      <c r="D205" t="s">
        <v>554</v>
      </c>
      <c r="E205" s="326">
        <v>1426501.2799999998</v>
      </c>
      <c r="F205" t="s">
        <v>953</v>
      </c>
      <c r="H205" t="s">
        <v>955</v>
      </c>
      <c r="I205" t="s">
        <v>1663</v>
      </c>
      <c r="J205" t="s">
        <v>367</v>
      </c>
      <c r="K205" t="s">
        <v>554</v>
      </c>
      <c r="L205" s="326">
        <v>2543057.2000000002</v>
      </c>
      <c r="M205" t="s">
        <v>953</v>
      </c>
    </row>
    <row r="206" spans="1:13" ht="15" customHeight="1" x14ac:dyDescent="0.25">
      <c r="A206" t="s">
        <v>955</v>
      </c>
      <c r="B206" t="s">
        <v>2190</v>
      </c>
      <c r="C206" t="s">
        <v>367</v>
      </c>
      <c r="D206" t="s">
        <v>554</v>
      </c>
      <c r="E206" s="326">
        <v>2844938.7199999997</v>
      </c>
      <c r="F206" t="s">
        <v>953</v>
      </c>
      <c r="H206" t="s">
        <v>955</v>
      </c>
      <c r="I206" t="s">
        <v>1365</v>
      </c>
      <c r="J206" t="s">
        <v>367</v>
      </c>
      <c r="K206" t="s">
        <v>554</v>
      </c>
      <c r="L206" s="326">
        <v>1821721.36</v>
      </c>
      <c r="M206" t="s">
        <v>953</v>
      </c>
    </row>
    <row r="207" spans="1:13" ht="15" customHeight="1" x14ac:dyDescent="0.25">
      <c r="A207" t="s">
        <v>955</v>
      </c>
      <c r="B207" t="s">
        <v>2202</v>
      </c>
      <c r="C207" t="s">
        <v>367</v>
      </c>
      <c r="D207" t="s">
        <v>554</v>
      </c>
      <c r="E207" s="326">
        <v>1414365.6</v>
      </c>
      <c r="F207" t="s">
        <v>953</v>
      </c>
      <c r="H207" t="s">
        <v>955</v>
      </c>
      <c r="I207" t="s">
        <v>1664</v>
      </c>
      <c r="J207" t="s">
        <v>367</v>
      </c>
      <c r="K207" t="s">
        <v>554</v>
      </c>
      <c r="L207" s="326">
        <v>3907458.1599999997</v>
      </c>
      <c r="M207" t="s">
        <v>953</v>
      </c>
    </row>
    <row r="208" spans="1:13" ht="15" customHeight="1" x14ac:dyDescent="0.25">
      <c r="A208" t="s">
        <v>955</v>
      </c>
      <c r="B208" t="s">
        <v>2163</v>
      </c>
      <c r="C208" t="s">
        <v>367</v>
      </c>
      <c r="D208" t="s">
        <v>554</v>
      </c>
      <c r="E208" s="326">
        <v>2820827.04</v>
      </c>
      <c r="F208" t="s">
        <v>953</v>
      </c>
      <c r="H208" t="s">
        <v>955</v>
      </c>
      <c r="I208" t="s">
        <v>1665</v>
      </c>
      <c r="J208" t="s">
        <v>367</v>
      </c>
      <c r="K208" t="s">
        <v>554</v>
      </c>
      <c r="L208" s="326">
        <v>2521784.7600000002</v>
      </c>
      <c r="M208" t="s">
        <v>953</v>
      </c>
    </row>
    <row r="209" spans="1:13" ht="15" customHeight="1" x14ac:dyDescent="0.25">
      <c r="A209" t="s">
        <v>955</v>
      </c>
      <c r="B209" t="s">
        <v>2203</v>
      </c>
      <c r="C209" t="s">
        <v>367</v>
      </c>
      <c r="D209" t="s">
        <v>554</v>
      </c>
      <c r="E209" s="326">
        <v>1402309.7599999998</v>
      </c>
      <c r="F209" t="s">
        <v>953</v>
      </c>
      <c r="H209" t="s">
        <v>955</v>
      </c>
      <c r="I209" t="s">
        <v>1518</v>
      </c>
      <c r="J209" t="s">
        <v>367</v>
      </c>
      <c r="K209" t="s">
        <v>554</v>
      </c>
      <c r="L209" s="326">
        <v>1806526.76</v>
      </c>
      <c r="M209" t="s">
        <v>953</v>
      </c>
    </row>
    <row r="210" spans="1:13" ht="15" customHeight="1" x14ac:dyDescent="0.25">
      <c r="A210" t="s">
        <v>955</v>
      </c>
      <c r="B210" t="s">
        <v>2181</v>
      </c>
      <c r="C210" t="s">
        <v>367</v>
      </c>
      <c r="D210" t="s">
        <v>554</v>
      </c>
      <c r="E210" s="326">
        <v>2796715.3600000003</v>
      </c>
      <c r="F210" t="s">
        <v>953</v>
      </c>
      <c r="H210" t="s">
        <v>955</v>
      </c>
      <c r="I210" t="s">
        <v>962</v>
      </c>
      <c r="J210" t="s">
        <v>367</v>
      </c>
      <c r="K210" t="s">
        <v>554</v>
      </c>
      <c r="L210" s="326">
        <v>3874623</v>
      </c>
      <c r="M210" t="s">
        <v>953</v>
      </c>
    </row>
    <row r="211" spans="1:13" ht="15" customHeight="1" x14ac:dyDescent="0.25">
      <c r="A211" t="s">
        <v>955</v>
      </c>
      <c r="B211" t="s">
        <v>2204</v>
      </c>
      <c r="C211" t="s">
        <v>367</v>
      </c>
      <c r="D211" t="s">
        <v>554</v>
      </c>
      <c r="E211" s="326">
        <v>1390573.2799999998</v>
      </c>
      <c r="F211" t="s">
        <v>953</v>
      </c>
      <c r="H211" t="s">
        <v>955</v>
      </c>
      <c r="I211" t="s">
        <v>1666</v>
      </c>
      <c r="J211" t="s">
        <v>367</v>
      </c>
      <c r="K211" t="s">
        <v>554</v>
      </c>
      <c r="L211" s="326">
        <v>2501253.52</v>
      </c>
      <c r="M211" t="s">
        <v>953</v>
      </c>
    </row>
    <row r="212" spans="1:13" ht="15" customHeight="1" x14ac:dyDescent="0.25">
      <c r="A212" t="s">
        <v>955</v>
      </c>
      <c r="B212" t="s">
        <v>1778</v>
      </c>
      <c r="C212" t="s">
        <v>367</v>
      </c>
      <c r="D212" t="s">
        <v>554</v>
      </c>
      <c r="E212" s="326">
        <v>2773402.08</v>
      </c>
      <c r="F212" t="s">
        <v>953</v>
      </c>
      <c r="H212" t="s">
        <v>955</v>
      </c>
      <c r="I212" t="s">
        <v>1145</v>
      </c>
      <c r="J212" t="s">
        <v>367</v>
      </c>
      <c r="K212" t="s">
        <v>554</v>
      </c>
      <c r="L212" s="326">
        <v>1791776.8800000001</v>
      </c>
      <c r="M212" t="s">
        <v>953</v>
      </c>
    </row>
    <row r="213" spans="1:13" ht="15" customHeight="1" x14ac:dyDescent="0.25">
      <c r="A213" t="s">
        <v>955</v>
      </c>
      <c r="B213" t="s">
        <v>2205</v>
      </c>
      <c r="C213" t="s">
        <v>367</v>
      </c>
      <c r="D213" t="s">
        <v>554</v>
      </c>
      <c r="E213" s="326">
        <v>1378517.44</v>
      </c>
      <c r="F213" t="s">
        <v>953</v>
      </c>
      <c r="H213" t="s">
        <v>955</v>
      </c>
      <c r="I213" t="s">
        <v>1667</v>
      </c>
      <c r="J213" t="s">
        <v>367</v>
      </c>
      <c r="K213" t="s">
        <v>554</v>
      </c>
      <c r="L213" s="326">
        <v>3842899.64</v>
      </c>
      <c r="M213" t="s">
        <v>953</v>
      </c>
    </row>
    <row r="214" spans="1:13" ht="15" customHeight="1" x14ac:dyDescent="0.25">
      <c r="A214" t="s">
        <v>955</v>
      </c>
      <c r="B214" t="s">
        <v>1779</v>
      </c>
      <c r="C214" t="s">
        <v>367</v>
      </c>
      <c r="D214" t="s">
        <v>554</v>
      </c>
      <c r="E214" s="326">
        <v>2749290.4000000004</v>
      </c>
      <c r="F214" t="s">
        <v>953</v>
      </c>
      <c r="H214" t="s">
        <v>955</v>
      </c>
      <c r="I214" t="s">
        <v>1668</v>
      </c>
      <c r="J214" t="s">
        <v>367</v>
      </c>
      <c r="K214" t="s">
        <v>554</v>
      </c>
      <c r="L214" s="326">
        <v>2479981.0799999996</v>
      </c>
      <c r="M214" t="s">
        <v>953</v>
      </c>
    </row>
    <row r="215" spans="1:13" ht="15" customHeight="1" x14ac:dyDescent="0.25">
      <c r="A215" t="s">
        <v>955</v>
      </c>
      <c r="B215" t="s">
        <v>2206</v>
      </c>
      <c r="C215" t="s">
        <v>367</v>
      </c>
      <c r="D215" t="s">
        <v>554</v>
      </c>
      <c r="E215" s="326">
        <v>1366860.7999999998</v>
      </c>
      <c r="F215" t="s">
        <v>953</v>
      </c>
      <c r="H215" t="s">
        <v>955</v>
      </c>
      <c r="I215" t="s">
        <v>1520</v>
      </c>
      <c r="J215" t="s">
        <v>367</v>
      </c>
      <c r="K215" t="s">
        <v>554</v>
      </c>
      <c r="L215" s="326">
        <v>1776508.1600000001</v>
      </c>
      <c r="M215" t="s">
        <v>953</v>
      </c>
    </row>
    <row r="216" spans="1:13" ht="15" customHeight="1" x14ac:dyDescent="0.25">
      <c r="A216" t="s">
        <v>955</v>
      </c>
      <c r="B216" t="s">
        <v>1875</v>
      </c>
      <c r="C216" t="s">
        <v>367</v>
      </c>
      <c r="D216" t="s">
        <v>554</v>
      </c>
      <c r="E216" s="326">
        <v>2725977.12</v>
      </c>
      <c r="F216" t="s">
        <v>953</v>
      </c>
      <c r="H216" t="s">
        <v>955</v>
      </c>
      <c r="I216" t="s">
        <v>1669</v>
      </c>
      <c r="J216" t="s">
        <v>367</v>
      </c>
      <c r="K216" t="s">
        <v>554</v>
      </c>
      <c r="L216" s="326">
        <v>3810064.4799999995</v>
      </c>
      <c r="M216" t="s">
        <v>953</v>
      </c>
    </row>
    <row r="217" spans="1:13" ht="15" customHeight="1" x14ac:dyDescent="0.25">
      <c r="A217" t="s">
        <v>955</v>
      </c>
      <c r="B217" t="s">
        <v>2207</v>
      </c>
      <c r="C217" t="s">
        <v>367</v>
      </c>
      <c r="D217" t="s">
        <v>554</v>
      </c>
      <c r="E217" s="326">
        <v>1354725.12</v>
      </c>
      <c r="F217" t="s">
        <v>953</v>
      </c>
      <c r="H217" t="s">
        <v>955</v>
      </c>
      <c r="I217" t="s">
        <v>1262</v>
      </c>
      <c r="J217" t="s">
        <v>367</v>
      </c>
      <c r="K217" t="s">
        <v>554</v>
      </c>
      <c r="L217" s="326">
        <v>2458782.7600000002</v>
      </c>
      <c r="M217" t="s">
        <v>953</v>
      </c>
    </row>
    <row r="218" spans="1:13" ht="15" customHeight="1" x14ac:dyDescent="0.25">
      <c r="A218" t="s">
        <v>955</v>
      </c>
      <c r="B218" t="s">
        <v>2193</v>
      </c>
      <c r="C218" t="s">
        <v>367</v>
      </c>
      <c r="D218" t="s">
        <v>554</v>
      </c>
      <c r="E218" s="326">
        <v>2701865.4400000004</v>
      </c>
      <c r="F218" t="s">
        <v>953</v>
      </c>
      <c r="H218" t="s">
        <v>955</v>
      </c>
      <c r="I218" t="s">
        <v>1522</v>
      </c>
      <c r="J218" t="s">
        <v>367</v>
      </c>
      <c r="K218" t="s">
        <v>554</v>
      </c>
      <c r="L218" s="326">
        <v>1761313.56</v>
      </c>
      <c r="M218" t="s">
        <v>953</v>
      </c>
    </row>
    <row r="219" spans="1:13" ht="15" customHeight="1" x14ac:dyDescent="0.25">
      <c r="A219" t="s">
        <v>955</v>
      </c>
      <c r="B219" t="s">
        <v>2184</v>
      </c>
      <c r="C219" t="s">
        <v>367</v>
      </c>
      <c r="D219" t="s">
        <v>554</v>
      </c>
      <c r="E219" s="326">
        <v>4022419.0399999996</v>
      </c>
      <c r="F219" t="s">
        <v>953</v>
      </c>
      <c r="H219" t="s">
        <v>955</v>
      </c>
      <c r="I219" t="s">
        <v>1670</v>
      </c>
      <c r="J219" t="s">
        <v>367</v>
      </c>
      <c r="K219" t="s">
        <v>554</v>
      </c>
      <c r="L219" s="326">
        <v>3777303.44</v>
      </c>
      <c r="M219" t="s">
        <v>953</v>
      </c>
    </row>
    <row r="220" spans="1:13" ht="15" customHeight="1" x14ac:dyDescent="0.25">
      <c r="A220" t="s">
        <v>955</v>
      </c>
      <c r="B220" t="s">
        <v>2208</v>
      </c>
      <c r="C220" t="s">
        <v>367</v>
      </c>
      <c r="D220" t="s">
        <v>554</v>
      </c>
      <c r="E220" s="326">
        <v>1331731.2000000002</v>
      </c>
      <c r="F220" t="s">
        <v>953</v>
      </c>
      <c r="H220" t="s">
        <v>955</v>
      </c>
      <c r="I220" t="s">
        <v>1671</v>
      </c>
      <c r="J220" t="s">
        <v>367</v>
      </c>
      <c r="K220" t="s">
        <v>554</v>
      </c>
      <c r="L220" s="326">
        <v>65201214.519999996</v>
      </c>
      <c r="M220" t="s">
        <v>953</v>
      </c>
    </row>
    <row r="221" spans="1:13" ht="15" customHeight="1" x14ac:dyDescent="0.25">
      <c r="A221" t="s">
        <v>955</v>
      </c>
      <c r="B221" t="s">
        <v>2195</v>
      </c>
      <c r="C221" t="s">
        <v>367</v>
      </c>
      <c r="D221" t="s">
        <v>554</v>
      </c>
      <c r="E221" s="326">
        <v>2656037.2800000003</v>
      </c>
      <c r="F221" t="s">
        <v>953</v>
      </c>
      <c r="H221" t="s">
        <v>955</v>
      </c>
      <c r="I221" t="s">
        <v>1672</v>
      </c>
      <c r="J221" t="s">
        <v>367</v>
      </c>
      <c r="K221" t="s">
        <v>554</v>
      </c>
      <c r="L221" s="326">
        <v>58077986.039999999</v>
      </c>
      <c r="M221" t="s">
        <v>953</v>
      </c>
    </row>
    <row r="222" spans="1:13" ht="15" customHeight="1" x14ac:dyDescent="0.25">
      <c r="A222" t="s">
        <v>955</v>
      </c>
      <c r="B222" t="s">
        <v>2145</v>
      </c>
      <c r="C222" t="s">
        <v>367</v>
      </c>
      <c r="D222" t="s">
        <v>554</v>
      </c>
      <c r="E222" s="326">
        <v>1911928.48</v>
      </c>
      <c r="F222" t="s">
        <v>953</v>
      </c>
      <c r="H222" t="s">
        <v>955</v>
      </c>
      <c r="I222" t="s">
        <v>1263</v>
      </c>
      <c r="J222" t="s">
        <v>367</v>
      </c>
      <c r="K222" t="s">
        <v>554</v>
      </c>
      <c r="L222" s="326">
        <v>2438177.4</v>
      </c>
      <c r="M222" t="s">
        <v>953</v>
      </c>
    </row>
    <row r="223" spans="1:13" ht="15" customHeight="1" x14ac:dyDescent="0.25">
      <c r="A223" t="s">
        <v>955</v>
      </c>
      <c r="B223" s="440" t="s">
        <v>2147</v>
      </c>
      <c r="C223" s="203" t="s">
        <v>367</v>
      </c>
      <c r="D223" s="203" t="s">
        <v>554</v>
      </c>
      <c r="E223" s="326">
        <v>1896439.52</v>
      </c>
      <c r="F223" t="s">
        <v>953</v>
      </c>
      <c r="H223" t="s">
        <v>955</v>
      </c>
      <c r="I223" s="440" t="s">
        <v>1524</v>
      </c>
      <c r="J223" s="203" t="s">
        <v>367</v>
      </c>
      <c r="K223" s="203" t="s">
        <v>554</v>
      </c>
      <c r="L223" s="326">
        <v>1746563.68</v>
      </c>
      <c r="M223" t="s">
        <v>953</v>
      </c>
    </row>
    <row r="224" spans="1:13" ht="15" customHeight="1" x14ac:dyDescent="0.25">
      <c r="A224" t="s">
        <v>955</v>
      </c>
      <c r="B224" s="440" t="s">
        <v>2148</v>
      </c>
      <c r="C224" s="203" t="s">
        <v>367</v>
      </c>
      <c r="D224" s="203" t="s">
        <v>554</v>
      </c>
      <c r="E224" s="326">
        <v>1881429.6</v>
      </c>
      <c r="F224" t="s">
        <v>953</v>
      </c>
      <c r="H224" t="s">
        <v>955</v>
      </c>
      <c r="I224" s="440" t="s">
        <v>1673</v>
      </c>
      <c r="J224" s="203" t="s">
        <v>367</v>
      </c>
      <c r="K224" s="203" t="s">
        <v>554</v>
      </c>
      <c r="L224" s="326">
        <v>3745505.96</v>
      </c>
      <c r="M224" t="s">
        <v>953</v>
      </c>
    </row>
    <row r="225" spans="1:13" ht="15" customHeight="1" x14ac:dyDescent="0.25">
      <c r="A225" t="s">
        <v>955</v>
      </c>
      <c r="B225" s="440" t="s">
        <v>2129</v>
      </c>
      <c r="C225" s="203" t="s">
        <v>367</v>
      </c>
      <c r="D225" s="203" t="s">
        <v>554</v>
      </c>
      <c r="E225" s="326">
        <v>1865940.6400000001</v>
      </c>
      <c r="F225" t="s">
        <v>953</v>
      </c>
      <c r="H225" t="s">
        <v>955</v>
      </c>
      <c r="I225" s="440" t="s">
        <v>1674</v>
      </c>
      <c r="J225" s="203" t="s">
        <v>367</v>
      </c>
      <c r="K225" s="203" t="s">
        <v>554</v>
      </c>
      <c r="L225" s="326">
        <v>2416979.0799999996</v>
      </c>
      <c r="M225" t="s">
        <v>953</v>
      </c>
    </row>
    <row r="226" spans="1:13" ht="15" customHeight="1" x14ac:dyDescent="0.25">
      <c r="A226" t="s">
        <v>955</v>
      </c>
      <c r="B226" s="440" t="s">
        <v>2164</v>
      </c>
      <c r="C226" s="203" t="s">
        <v>367</v>
      </c>
      <c r="D226" s="203" t="s">
        <v>554</v>
      </c>
      <c r="E226" s="326">
        <v>84254353.599999994</v>
      </c>
      <c r="F226" t="s">
        <v>953</v>
      </c>
      <c r="H226" t="s">
        <v>955</v>
      </c>
      <c r="I226" s="440" t="s">
        <v>1526</v>
      </c>
      <c r="J226" s="203" t="s">
        <v>367</v>
      </c>
      <c r="K226" s="203" t="s">
        <v>554</v>
      </c>
      <c r="L226" s="326">
        <v>1731294.9600000002</v>
      </c>
      <c r="M226" t="s">
        <v>953</v>
      </c>
    </row>
    <row r="227" spans="1:13" ht="15" customHeight="1" x14ac:dyDescent="0.25">
      <c r="A227" t="s">
        <v>955</v>
      </c>
      <c r="B227" s="440" t="s">
        <v>2149</v>
      </c>
      <c r="C227" s="203" t="s">
        <v>367</v>
      </c>
      <c r="D227" s="203" t="s">
        <v>554</v>
      </c>
      <c r="E227" s="326">
        <v>1850930.7200000002</v>
      </c>
      <c r="F227" t="s">
        <v>953</v>
      </c>
      <c r="H227" t="s">
        <v>955</v>
      </c>
      <c r="I227" s="440" t="s">
        <v>967</v>
      </c>
      <c r="J227" s="203" t="s">
        <v>367</v>
      </c>
      <c r="K227" s="203" t="s">
        <v>554</v>
      </c>
      <c r="L227" s="326">
        <v>3712744.9200000004</v>
      </c>
      <c r="M227" t="s">
        <v>953</v>
      </c>
    </row>
    <row r="228" spans="1:13" ht="15" customHeight="1" x14ac:dyDescent="0.25">
      <c r="A228" t="s">
        <v>955</v>
      </c>
      <c r="B228" s="440" t="s">
        <v>2130</v>
      </c>
      <c r="C228" s="203" t="s">
        <v>367</v>
      </c>
      <c r="D228" s="203" t="s">
        <v>554</v>
      </c>
      <c r="E228" s="326">
        <v>1835441.7599999998</v>
      </c>
      <c r="F228" t="s">
        <v>953</v>
      </c>
      <c r="H228" t="s">
        <v>955</v>
      </c>
      <c r="I228" s="440" t="s">
        <v>1675</v>
      </c>
      <c r="J228" s="203" t="s">
        <v>367</v>
      </c>
      <c r="K228" s="203" t="s">
        <v>554</v>
      </c>
      <c r="L228" s="326">
        <v>2396373.7200000002</v>
      </c>
      <c r="M228" t="s">
        <v>953</v>
      </c>
    </row>
    <row r="229" spans="1:13" ht="15" customHeight="1" x14ac:dyDescent="0.25">
      <c r="A229" t="s">
        <v>955</v>
      </c>
      <c r="B229" s="440" t="s">
        <v>2150</v>
      </c>
      <c r="C229" s="203" t="s">
        <v>367</v>
      </c>
      <c r="D229" s="203" t="s">
        <v>554</v>
      </c>
      <c r="E229" s="326">
        <v>1819952.7999999998</v>
      </c>
      <c r="F229" t="s">
        <v>953</v>
      </c>
      <c r="H229" t="s">
        <v>955</v>
      </c>
      <c r="I229" s="440" t="s">
        <v>1528</v>
      </c>
      <c r="J229" s="203" t="s">
        <v>367</v>
      </c>
      <c r="K229" s="203" t="s">
        <v>554</v>
      </c>
      <c r="L229" s="326">
        <v>1716545.08</v>
      </c>
      <c r="M229" t="s">
        <v>953</v>
      </c>
    </row>
    <row r="230" spans="1:13" ht="15" customHeight="1" x14ac:dyDescent="0.25">
      <c r="A230" t="s">
        <v>955</v>
      </c>
      <c r="B230" s="440" t="s">
        <v>1510</v>
      </c>
      <c r="C230" s="203" t="s">
        <v>367</v>
      </c>
      <c r="D230" s="203" t="s">
        <v>554</v>
      </c>
      <c r="E230" s="326">
        <v>1804942.88</v>
      </c>
      <c r="F230" t="s">
        <v>953</v>
      </c>
      <c r="H230" t="s">
        <v>955</v>
      </c>
      <c r="I230" s="440" t="s">
        <v>1676</v>
      </c>
      <c r="J230" s="203" t="s">
        <v>367</v>
      </c>
      <c r="K230" s="203" t="s">
        <v>554</v>
      </c>
      <c r="L230" s="326">
        <v>3680947.44</v>
      </c>
      <c r="M230" t="s">
        <v>953</v>
      </c>
    </row>
    <row r="231" spans="1:13" ht="15" customHeight="1" x14ac:dyDescent="0.25">
      <c r="A231" t="s">
        <v>955</v>
      </c>
      <c r="B231" s="440" t="s">
        <v>1511</v>
      </c>
      <c r="C231" s="203" t="s">
        <v>367</v>
      </c>
      <c r="D231" s="203" t="s">
        <v>554</v>
      </c>
      <c r="E231" s="326">
        <v>1789453.92</v>
      </c>
      <c r="F231" t="s">
        <v>953</v>
      </c>
      <c r="H231" t="s">
        <v>955</v>
      </c>
      <c r="I231" s="440" t="s">
        <v>1373</v>
      </c>
      <c r="J231" s="203" t="s">
        <v>367</v>
      </c>
      <c r="K231" s="203" t="s">
        <v>554</v>
      </c>
      <c r="L231" s="326">
        <v>2375175.4</v>
      </c>
      <c r="M231" t="s">
        <v>953</v>
      </c>
    </row>
    <row r="232" spans="1:13" ht="15" customHeight="1" x14ac:dyDescent="0.25">
      <c r="A232" t="s">
        <v>955</v>
      </c>
      <c r="B232" s="440" t="s">
        <v>1512</v>
      </c>
      <c r="C232" s="203" t="s">
        <v>367</v>
      </c>
      <c r="D232" s="203" t="s">
        <v>554</v>
      </c>
      <c r="E232" s="326">
        <v>1774444</v>
      </c>
      <c r="F232" t="s">
        <v>953</v>
      </c>
      <c r="H232" t="s">
        <v>955</v>
      </c>
      <c r="I232" s="440" t="s">
        <v>1530</v>
      </c>
      <c r="J232" s="203" t="s">
        <v>367</v>
      </c>
      <c r="K232" s="203" t="s">
        <v>554</v>
      </c>
      <c r="L232" s="326">
        <v>1701276.36</v>
      </c>
      <c r="M232" t="s">
        <v>953</v>
      </c>
    </row>
    <row r="233" spans="1:13" ht="15" customHeight="1" x14ac:dyDescent="0.25">
      <c r="A233" t="s">
        <v>955</v>
      </c>
      <c r="B233" s="440" t="s">
        <v>1926</v>
      </c>
      <c r="C233" s="203" t="s">
        <v>367</v>
      </c>
      <c r="D233" s="203" t="s">
        <v>554</v>
      </c>
      <c r="E233" s="326">
        <v>80088701.599999994</v>
      </c>
      <c r="F233" t="s">
        <v>953</v>
      </c>
      <c r="H233" t="s">
        <v>955</v>
      </c>
      <c r="I233" s="440" t="s">
        <v>1677</v>
      </c>
      <c r="J233" s="203" t="s">
        <v>367</v>
      </c>
      <c r="K233" s="203" t="s">
        <v>554</v>
      </c>
      <c r="L233" s="326">
        <v>3648186.4</v>
      </c>
      <c r="M233" t="s">
        <v>953</v>
      </c>
    </row>
    <row r="234" spans="1:13" ht="15" customHeight="1" x14ac:dyDescent="0.25">
      <c r="A234" t="s">
        <v>955</v>
      </c>
      <c r="B234" s="440" t="s">
        <v>2151</v>
      </c>
      <c r="C234" s="203" t="s">
        <v>367</v>
      </c>
      <c r="D234" s="203" t="s">
        <v>554</v>
      </c>
      <c r="E234" s="377">
        <v>1758875.2000000002</v>
      </c>
      <c r="F234" t="s">
        <v>953</v>
      </c>
      <c r="H234" t="s">
        <v>955</v>
      </c>
      <c r="I234" s="440" t="s">
        <v>1678</v>
      </c>
      <c r="J234" s="203" t="s">
        <v>367</v>
      </c>
      <c r="K234" s="203" t="s">
        <v>554</v>
      </c>
      <c r="L234" s="377">
        <v>2353902.96</v>
      </c>
      <c r="M234" t="s">
        <v>953</v>
      </c>
    </row>
    <row r="235" spans="1:13" ht="15" customHeight="1" x14ac:dyDescent="0.25">
      <c r="A235" t="s">
        <v>955</v>
      </c>
      <c r="B235" s="440" t="s">
        <v>2152</v>
      </c>
      <c r="C235" s="203" t="s">
        <v>367</v>
      </c>
      <c r="D235" s="203" t="s">
        <v>554</v>
      </c>
      <c r="E235" s="377">
        <v>1743386.2400000002</v>
      </c>
      <c r="F235" t="s">
        <v>953</v>
      </c>
      <c r="H235" t="s">
        <v>955</v>
      </c>
      <c r="I235" s="440" t="s">
        <v>1532</v>
      </c>
      <c r="J235" s="203" t="s">
        <v>367</v>
      </c>
      <c r="K235" s="203" t="s">
        <v>554</v>
      </c>
      <c r="L235" s="377">
        <v>1686081.76</v>
      </c>
      <c r="M235" t="s">
        <v>953</v>
      </c>
    </row>
    <row r="236" spans="1:13" ht="15" customHeight="1" x14ac:dyDescent="0.25">
      <c r="A236" t="s">
        <v>955</v>
      </c>
      <c r="B236" s="440" t="s">
        <v>2153</v>
      </c>
      <c r="C236" s="203" t="s">
        <v>367</v>
      </c>
      <c r="D236" s="203" t="s">
        <v>554</v>
      </c>
      <c r="E236" s="377">
        <v>1729414.2400000002</v>
      </c>
      <c r="F236" t="s">
        <v>953</v>
      </c>
      <c r="H236" t="s">
        <v>955</v>
      </c>
      <c r="I236" s="440" t="s">
        <v>1563</v>
      </c>
      <c r="J236" s="203" t="s">
        <v>367</v>
      </c>
      <c r="K236" s="203" t="s">
        <v>554</v>
      </c>
      <c r="L236" s="377">
        <v>3615351.2399999998</v>
      </c>
      <c r="M236" t="s">
        <v>953</v>
      </c>
    </row>
    <row r="237" spans="1:13" ht="15" customHeight="1" x14ac:dyDescent="0.25">
      <c r="A237" t="s">
        <v>955</v>
      </c>
      <c r="B237" s="440" t="s">
        <v>2209</v>
      </c>
      <c r="C237" s="203" t="s">
        <v>367</v>
      </c>
      <c r="D237" s="203" t="s">
        <v>554</v>
      </c>
      <c r="E237" s="377">
        <v>53034039.359999999</v>
      </c>
      <c r="F237" t="s">
        <v>953</v>
      </c>
      <c r="H237" t="s">
        <v>955</v>
      </c>
      <c r="I237" s="440" t="s">
        <v>1679</v>
      </c>
      <c r="J237" s="203" t="s">
        <v>367</v>
      </c>
      <c r="K237" s="203" t="s">
        <v>554</v>
      </c>
      <c r="L237" s="377">
        <v>2334705.88</v>
      </c>
      <c r="M237" t="s">
        <v>953</v>
      </c>
    </row>
    <row r="238" spans="1:13" ht="15" customHeight="1" x14ac:dyDescent="0.25">
      <c r="A238" t="s">
        <v>955</v>
      </c>
      <c r="B238" s="440" t="s">
        <v>2210</v>
      </c>
      <c r="C238" s="203" t="s">
        <v>367</v>
      </c>
      <c r="D238" s="203" t="s">
        <v>554</v>
      </c>
      <c r="E238" s="377">
        <v>50425985.920000002</v>
      </c>
      <c r="F238" t="s">
        <v>953</v>
      </c>
      <c r="H238" t="s">
        <v>955</v>
      </c>
      <c r="I238" s="440" t="s">
        <v>1534</v>
      </c>
      <c r="J238" s="203" t="s">
        <v>367</v>
      </c>
      <c r="K238" s="203" t="s">
        <v>554</v>
      </c>
      <c r="L238" s="377">
        <v>1672295.44</v>
      </c>
      <c r="M238" t="s">
        <v>953</v>
      </c>
    </row>
    <row r="239" spans="1:13" ht="15" customHeight="1" x14ac:dyDescent="0.25">
      <c r="A239" t="s">
        <v>2211</v>
      </c>
      <c r="B239" s="440" t="s">
        <v>2212</v>
      </c>
      <c r="C239" s="203" t="s">
        <v>367</v>
      </c>
      <c r="D239" s="203" t="s">
        <v>554</v>
      </c>
      <c r="E239" s="377">
        <v>1020177715.6800001</v>
      </c>
      <c r="F239" t="s">
        <v>1647</v>
      </c>
      <c r="H239" t="s">
        <v>955</v>
      </c>
      <c r="I239" s="440" t="s">
        <v>1680</v>
      </c>
      <c r="J239" s="203" t="s">
        <v>367</v>
      </c>
      <c r="K239" s="203" t="s">
        <v>554</v>
      </c>
      <c r="L239" s="377">
        <v>3585703.2399999998</v>
      </c>
      <c r="M239" t="s">
        <v>953</v>
      </c>
    </row>
    <row r="240" spans="1:13" ht="15" customHeight="1" x14ac:dyDescent="0.25">
      <c r="A240" t="s">
        <v>2211</v>
      </c>
      <c r="B240" s="440" t="s">
        <v>2213</v>
      </c>
      <c r="C240" s="203" t="s">
        <v>367</v>
      </c>
      <c r="D240" s="203" t="s">
        <v>554</v>
      </c>
      <c r="E240" s="377">
        <v>1020177715.6800001</v>
      </c>
      <c r="F240" t="s">
        <v>1647</v>
      </c>
      <c r="H240" t="s">
        <v>955</v>
      </c>
      <c r="I240" s="440" t="s">
        <v>1681</v>
      </c>
      <c r="J240" s="203" t="s">
        <v>367</v>
      </c>
      <c r="K240" s="203" t="s">
        <v>554</v>
      </c>
      <c r="L240" s="377">
        <v>61875005.400000006</v>
      </c>
      <c r="M240" t="s">
        <v>953</v>
      </c>
    </row>
    <row r="241" spans="1:13" ht="15" customHeight="1" x14ac:dyDescent="0.25">
      <c r="A241" t="s">
        <v>2211</v>
      </c>
      <c r="B241" s="440" t="s">
        <v>2214</v>
      </c>
      <c r="C241" s="203" t="s">
        <v>367</v>
      </c>
      <c r="D241" s="203" t="s">
        <v>554</v>
      </c>
      <c r="E241" s="377">
        <v>1020177715.6800001</v>
      </c>
      <c r="F241" t="s">
        <v>1647</v>
      </c>
      <c r="H241" t="s">
        <v>955</v>
      </c>
      <c r="I241" s="440" t="s">
        <v>1477</v>
      </c>
      <c r="J241" s="203" t="s">
        <v>367</v>
      </c>
      <c r="K241" s="203" t="s">
        <v>554</v>
      </c>
      <c r="L241" s="377">
        <v>10932255.280000001</v>
      </c>
      <c r="M241" t="s">
        <v>953</v>
      </c>
    </row>
    <row r="242" spans="1:13" ht="15" customHeight="1" x14ac:dyDescent="0.25">
      <c r="A242" t="s">
        <v>2211</v>
      </c>
      <c r="B242" s="440" t="s">
        <v>2095</v>
      </c>
      <c r="C242" s="203" t="s">
        <v>367</v>
      </c>
      <c r="D242" s="203" t="s">
        <v>554</v>
      </c>
      <c r="E242" s="377">
        <v>1020177715.6800001</v>
      </c>
      <c r="F242" t="s">
        <v>1647</v>
      </c>
      <c r="H242" t="s">
        <v>955</v>
      </c>
      <c r="I242" s="440" t="s">
        <v>1142</v>
      </c>
      <c r="J242" s="203" t="s">
        <v>367</v>
      </c>
      <c r="K242" s="203" t="s">
        <v>554</v>
      </c>
      <c r="L242" s="377">
        <v>77029654.720000014</v>
      </c>
      <c r="M242" t="s">
        <v>953</v>
      </c>
    </row>
    <row r="243" spans="1:13" ht="15" customHeight="1" x14ac:dyDescent="0.25">
      <c r="A243" t="s">
        <v>2211</v>
      </c>
      <c r="B243" s="440" t="s">
        <v>2209</v>
      </c>
      <c r="C243" s="203" t="s">
        <v>367</v>
      </c>
      <c r="D243" s="203" t="s">
        <v>554</v>
      </c>
      <c r="E243" s="377">
        <v>1020177715.6800001</v>
      </c>
      <c r="F243" t="s">
        <v>1647</v>
      </c>
      <c r="H243" t="s">
        <v>955</v>
      </c>
      <c r="I243" s="440" t="s">
        <v>1663</v>
      </c>
      <c r="J243" s="203" t="s">
        <v>367</v>
      </c>
      <c r="K243" s="203" t="s">
        <v>554</v>
      </c>
      <c r="L243" s="377">
        <v>81553124.200000003</v>
      </c>
      <c r="M243" t="s">
        <v>953</v>
      </c>
    </row>
    <row r="244" spans="1:13" ht="15" customHeight="1" x14ac:dyDescent="0.25">
      <c r="A244" t="s">
        <v>2211</v>
      </c>
      <c r="B244" s="440" t="s">
        <v>2215</v>
      </c>
      <c r="C244" s="203" t="s">
        <v>367</v>
      </c>
      <c r="D244" s="203" t="s">
        <v>554</v>
      </c>
      <c r="E244" s="377">
        <v>1020177715.6800001</v>
      </c>
      <c r="F244" t="s">
        <v>1647</v>
      </c>
      <c r="H244" t="s">
        <v>955</v>
      </c>
      <c r="I244" s="440" t="s">
        <v>1480</v>
      </c>
      <c r="J244" s="203" t="s">
        <v>367</v>
      </c>
      <c r="K244" s="203" t="s">
        <v>554</v>
      </c>
      <c r="L244" s="377">
        <v>10844497.199999999</v>
      </c>
      <c r="M244" t="s">
        <v>953</v>
      </c>
    </row>
    <row r="245" spans="1:13" ht="15" customHeight="1" x14ac:dyDescent="0.25">
      <c r="A245" t="s">
        <v>2211</v>
      </c>
      <c r="B245" s="440" t="s">
        <v>2216</v>
      </c>
      <c r="C245" s="203" t="s">
        <v>367</v>
      </c>
      <c r="D245" s="203" t="s">
        <v>554</v>
      </c>
      <c r="E245" s="377">
        <v>1020177715.6800001</v>
      </c>
      <c r="F245" t="s">
        <v>1647</v>
      </c>
      <c r="H245" t="s">
        <v>955</v>
      </c>
      <c r="I245" s="440" t="s">
        <v>1143</v>
      </c>
      <c r="J245" s="203" t="s">
        <v>367</v>
      </c>
      <c r="K245" s="203" t="s">
        <v>554</v>
      </c>
      <c r="L245" s="377">
        <v>1710170.76</v>
      </c>
      <c r="M245" t="s">
        <v>953</v>
      </c>
    </row>
    <row r="246" spans="1:13" ht="15" customHeight="1" x14ac:dyDescent="0.25">
      <c r="A246" t="s">
        <v>2211</v>
      </c>
      <c r="B246" s="440" t="s">
        <v>2217</v>
      </c>
      <c r="C246" s="203" t="s">
        <v>367</v>
      </c>
      <c r="D246" s="203" t="s">
        <v>554</v>
      </c>
      <c r="E246" s="377">
        <v>1020177715.6800001</v>
      </c>
      <c r="F246" t="s">
        <v>1647</v>
      </c>
      <c r="H246" t="s">
        <v>955</v>
      </c>
      <c r="I246" s="440" t="s">
        <v>1682</v>
      </c>
      <c r="J246" s="203" t="s">
        <v>367</v>
      </c>
      <c r="K246" s="203" t="s">
        <v>554</v>
      </c>
      <c r="L246" s="377">
        <v>2777424.64</v>
      </c>
      <c r="M246" t="s">
        <v>953</v>
      </c>
    </row>
    <row r="247" spans="1:13" ht="15" customHeight="1" x14ac:dyDescent="0.25">
      <c r="A247" t="s">
        <v>2211</v>
      </c>
      <c r="B247" s="440" t="s">
        <v>2218</v>
      </c>
      <c r="C247" s="203" t="s">
        <v>367</v>
      </c>
      <c r="D247" s="203" t="s">
        <v>554</v>
      </c>
      <c r="E247" s="377">
        <v>1020177715.6800001</v>
      </c>
      <c r="F247" t="s">
        <v>1647</v>
      </c>
      <c r="H247" t="s">
        <v>955</v>
      </c>
      <c r="I247" s="440" t="s">
        <v>1483</v>
      </c>
      <c r="J247" s="203" t="s">
        <v>367</v>
      </c>
      <c r="K247" s="203" t="s">
        <v>554</v>
      </c>
      <c r="L247" s="377">
        <v>10753848.439999999</v>
      </c>
      <c r="M247" t="s">
        <v>953</v>
      </c>
    </row>
    <row r="248" spans="1:13" ht="15" customHeight="1" x14ac:dyDescent="0.25">
      <c r="A248" t="s">
        <v>2211</v>
      </c>
      <c r="B248" s="440" t="s">
        <v>2219</v>
      </c>
      <c r="C248" s="203" t="s">
        <v>367</v>
      </c>
      <c r="D248" s="203" t="s">
        <v>554</v>
      </c>
      <c r="E248" s="377">
        <v>1020177715.6800001</v>
      </c>
      <c r="F248" t="s">
        <v>1647</v>
      </c>
      <c r="H248" t="s">
        <v>955</v>
      </c>
      <c r="I248" s="440" t="s">
        <v>1144</v>
      </c>
      <c r="J248" s="203" t="s">
        <v>367</v>
      </c>
      <c r="K248" s="203" t="s">
        <v>554</v>
      </c>
      <c r="L248" s="377">
        <v>4450757.76</v>
      </c>
      <c r="M248" t="s">
        <v>953</v>
      </c>
    </row>
    <row r="249" spans="1:13" ht="15" customHeight="1" x14ac:dyDescent="0.25">
      <c r="A249" t="s">
        <v>2211</v>
      </c>
      <c r="B249" s="440" t="s">
        <v>2102</v>
      </c>
      <c r="C249" s="203" t="s">
        <v>367</v>
      </c>
      <c r="D249" s="203" t="s">
        <v>554</v>
      </c>
      <c r="E249" s="377">
        <v>1020177715.6800001</v>
      </c>
      <c r="F249" t="s">
        <v>1647</v>
      </c>
      <c r="H249" t="s">
        <v>955</v>
      </c>
      <c r="I249" s="440" t="s">
        <v>1486</v>
      </c>
      <c r="J249" s="203" t="s">
        <v>367</v>
      </c>
      <c r="K249" s="203" t="s">
        <v>554</v>
      </c>
      <c r="L249" s="377">
        <v>10666164.48</v>
      </c>
      <c r="M249" t="s">
        <v>953</v>
      </c>
    </row>
    <row r="250" spans="1:13" ht="15" customHeight="1" x14ac:dyDescent="0.25">
      <c r="A250" t="s">
        <v>2211</v>
      </c>
      <c r="B250" s="440" t="s">
        <v>2220</v>
      </c>
      <c r="C250" s="203" t="s">
        <v>367</v>
      </c>
      <c r="D250" s="203" t="s">
        <v>554</v>
      </c>
      <c r="E250" s="377">
        <v>1020177715.6800001</v>
      </c>
      <c r="F250" t="s">
        <v>1647</v>
      </c>
      <c r="H250" t="s">
        <v>955</v>
      </c>
      <c r="I250" s="440" t="s">
        <v>1146</v>
      </c>
      <c r="J250" s="203" t="s">
        <v>367</v>
      </c>
      <c r="K250" s="203" t="s">
        <v>554</v>
      </c>
      <c r="L250" s="377">
        <v>1681931.0399999998</v>
      </c>
      <c r="M250" t="s">
        <v>953</v>
      </c>
    </row>
    <row r="251" spans="1:13" ht="15" customHeight="1" x14ac:dyDescent="0.25">
      <c r="A251" t="s">
        <v>1625</v>
      </c>
      <c r="B251" s="440" t="s">
        <v>2221</v>
      </c>
      <c r="C251" s="203" t="s">
        <v>367</v>
      </c>
      <c r="D251" s="203" t="s">
        <v>554</v>
      </c>
      <c r="E251" s="377">
        <v>175512272</v>
      </c>
      <c r="F251" t="s">
        <v>954</v>
      </c>
      <c r="H251" t="s">
        <v>955</v>
      </c>
      <c r="I251" s="440" t="s">
        <v>1683</v>
      </c>
      <c r="J251" s="203" t="s">
        <v>367</v>
      </c>
      <c r="K251" s="203" t="s">
        <v>554</v>
      </c>
      <c r="L251" s="377">
        <v>2731618.48</v>
      </c>
      <c r="M251" t="s">
        <v>953</v>
      </c>
    </row>
    <row r="252" spans="1:13" ht="15" customHeight="1" x14ac:dyDescent="0.25">
      <c r="A252" t="s">
        <v>1625</v>
      </c>
      <c r="B252" s="440" t="s">
        <v>2222</v>
      </c>
      <c r="C252" s="203" t="s">
        <v>367</v>
      </c>
      <c r="D252" s="203" t="s">
        <v>554</v>
      </c>
      <c r="E252" s="377">
        <v>176973344</v>
      </c>
      <c r="F252" t="s">
        <v>954</v>
      </c>
      <c r="H252" t="s">
        <v>955</v>
      </c>
      <c r="I252" s="440" t="s">
        <v>1488</v>
      </c>
      <c r="J252" s="203" t="s">
        <v>367</v>
      </c>
      <c r="K252" s="203" t="s">
        <v>554</v>
      </c>
      <c r="L252" s="377">
        <v>10575515.719999999</v>
      </c>
      <c r="M252" t="s">
        <v>953</v>
      </c>
    </row>
    <row r="253" spans="1:13" ht="15" customHeight="1" x14ac:dyDescent="0.25">
      <c r="A253" t="s">
        <v>1625</v>
      </c>
      <c r="B253" s="440" t="s">
        <v>2223</v>
      </c>
      <c r="C253" s="203" t="s">
        <v>367</v>
      </c>
      <c r="D253" s="203" t="s">
        <v>554</v>
      </c>
      <c r="E253" s="377">
        <v>178450384</v>
      </c>
      <c r="F253" t="s">
        <v>954</v>
      </c>
      <c r="H253" t="s">
        <v>955</v>
      </c>
      <c r="I253" s="440" t="s">
        <v>966</v>
      </c>
      <c r="J253" s="203" t="s">
        <v>367</v>
      </c>
      <c r="K253" s="203" t="s">
        <v>554</v>
      </c>
      <c r="L253" s="377">
        <v>1667625.8800000001</v>
      </c>
      <c r="M253" t="s">
        <v>953</v>
      </c>
    </row>
    <row r="254" spans="1:13" ht="15" customHeight="1" x14ac:dyDescent="0.25">
      <c r="A254" t="s">
        <v>1625</v>
      </c>
      <c r="B254" s="440" t="s">
        <v>2119</v>
      </c>
      <c r="C254" s="203" t="s">
        <v>367</v>
      </c>
      <c r="D254" s="203" t="s">
        <v>554</v>
      </c>
      <c r="E254" s="377">
        <v>179935408</v>
      </c>
      <c r="F254" t="s">
        <v>954</v>
      </c>
      <c r="H254" t="s">
        <v>955</v>
      </c>
      <c r="I254" s="440" t="s">
        <v>1684</v>
      </c>
      <c r="J254" s="203" t="s">
        <v>367</v>
      </c>
      <c r="K254" s="203" t="s">
        <v>554</v>
      </c>
      <c r="L254" s="377">
        <v>2708344.8</v>
      </c>
      <c r="M254" t="s">
        <v>953</v>
      </c>
    </row>
    <row r="255" spans="1:13" ht="15" customHeight="1" x14ac:dyDescent="0.25">
      <c r="A255" t="s">
        <v>1625</v>
      </c>
      <c r="B255" s="440" t="s">
        <v>2224</v>
      </c>
      <c r="C255" s="203" t="s">
        <v>367</v>
      </c>
      <c r="D255" s="203" t="s">
        <v>554</v>
      </c>
      <c r="E255" s="377">
        <v>181428416</v>
      </c>
      <c r="F255" t="s">
        <v>954</v>
      </c>
      <c r="H255" t="s">
        <v>955</v>
      </c>
      <c r="I255" s="440" t="s">
        <v>1490</v>
      </c>
      <c r="J255" s="203" t="s">
        <v>367</v>
      </c>
      <c r="K255" s="203" t="s">
        <v>554</v>
      </c>
      <c r="L255" s="377">
        <v>10484866.959999999</v>
      </c>
      <c r="M255" t="s">
        <v>953</v>
      </c>
    </row>
    <row r="256" spans="1:13" ht="15" customHeight="1" x14ac:dyDescent="0.25">
      <c r="A256" t="s">
        <v>1625</v>
      </c>
      <c r="B256" s="440" t="s">
        <v>2225</v>
      </c>
      <c r="C256" s="203" t="s">
        <v>367</v>
      </c>
      <c r="D256" s="203" t="s">
        <v>554</v>
      </c>
      <c r="E256" s="377">
        <v>182753760</v>
      </c>
      <c r="F256" t="s">
        <v>954</v>
      </c>
      <c r="H256" t="s">
        <v>955</v>
      </c>
      <c r="I256" s="440" t="s">
        <v>1671</v>
      </c>
      <c r="J256" s="203" t="s">
        <v>367</v>
      </c>
      <c r="K256" s="203" t="s">
        <v>554</v>
      </c>
      <c r="L256" s="377">
        <v>4339133.040000001</v>
      </c>
      <c r="M256" t="s">
        <v>953</v>
      </c>
    </row>
    <row r="257" spans="1:13" ht="15" customHeight="1" x14ac:dyDescent="0.25">
      <c r="A257" t="s">
        <v>1625</v>
      </c>
      <c r="B257" s="440" t="s">
        <v>2162</v>
      </c>
      <c r="C257" s="203" t="s">
        <v>367</v>
      </c>
      <c r="D257" s="203" t="s">
        <v>554</v>
      </c>
      <c r="E257" s="377">
        <v>319264192</v>
      </c>
      <c r="F257" t="s">
        <v>954</v>
      </c>
      <c r="H257" t="s">
        <v>955</v>
      </c>
      <c r="I257" s="440" t="s">
        <v>1492</v>
      </c>
      <c r="J257" s="203" t="s">
        <v>367</v>
      </c>
      <c r="K257" s="203" t="s">
        <v>554</v>
      </c>
      <c r="L257" s="377">
        <v>10397108.880000001</v>
      </c>
      <c r="M257" t="s">
        <v>953</v>
      </c>
    </row>
    <row r="258" spans="1:13" ht="15" customHeight="1" x14ac:dyDescent="0.25">
      <c r="A258" t="s">
        <v>1625</v>
      </c>
      <c r="B258" s="440" t="s">
        <v>2169</v>
      </c>
      <c r="C258" s="203" t="s">
        <v>367</v>
      </c>
      <c r="D258" s="203" t="s">
        <v>554</v>
      </c>
      <c r="E258" s="377">
        <v>321946816</v>
      </c>
      <c r="F258" t="s">
        <v>954</v>
      </c>
      <c r="H258" t="s">
        <v>955</v>
      </c>
      <c r="I258" s="440" t="s">
        <v>1637</v>
      </c>
      <c r="J258" s="203" t="s">
        <v>367</v>
      </c>
      <c r="K258" s="203" t="s">
        <v>554</v>
      </c>
      <c r="L258" s="377">
        <v>1639386.1600000001</v>
      </c>
      <c r="M258" t="s">
        <v>953</v>
      </c>
    </row>
    <row r="259" spans="1:13" ht="15" customHeight="1" x14ac:dyDescent="0.25">
      <c r="A259" t="s">
        <v>1625</v>
      </c>
      <c r="B259" s="440" t="s">
        <v>2171</v>
      </c>
      <c r="C259" s="203" t="s">
        <v>367</v>
      </c>
      <c r="D259" s="203" t="s">
        <v>554</v>
      </c>
      <c r="E259" s="377">
        <v>324637424</v>
      </c>
      <c r="F259" t="s">
        <v>954</v>
      </c>
      <c r="H259" t="s">
        <v>955</v>
      </c>
      <c r="I259" s="440" t="s">
        <v>1473</v>
      </c>
      <c r="J259" s="203" t="s">
        <v>367</v>
      </c>
      <c r="K259" s="203" t="s">
        <v>554</v>
      </c>
      <c r="L259" s="377">
        <v>2662464.52</v>
      </c>
      <c r="M259" t="s">
        <v>953</v>
      </c>
    </row>
    <row r="260" spans="1:13" ht="15" customHeight="1" x14ac:dyDescent="0.25">
      <c r="A260" t="s">
        <v>1625</v>
      </c>
      <c r="B260" s="440" t="s">
        <v>2172</v>
      </c>
      <c r="C260" s="203" t="s">
        <v>367</v>
      </c>
      <c r="D260" s="203" t="s">
        <v>554</v>
      </c>
      <c r="E260" s="377">
        <v>327351984</v>
      </c>
      <c r="F260" t="s">
        <v>954</v>
      </c>
      <c r="H260" t="s">
        <v>955</v>
      </c>
      <c r="I260" s="440" t="s">
        <v>1494</v>
      </c>
      <c r="J260" s="203" t="s">
        <v>367</v>
      </c>
      <c r="K260" s="203" t="s">
        <v>554</v>
      </c>
      <c r="L260" s="377">
        <v>10306460.119999999</v>
      </c>
      <c r="M260" t="s">
        <v>953</v>
      </c>
    </row>
    <row r="261" spans="1:13" ht="15" customHeight="1" x14ac:dyDescent="0.25">
      <c r="A261" t="s">
        <v>1625</v>
      </c>
      <c r="B261" s="440" t="s">
        <v>2164</v>
      </c>
      <c r="C261" s="203" t="s">
        <v>367</v>
      </c>
      <c r="D261" s="203" t="s">
        <v>554</v>
      </c>
      <c r="E261" s="377">
        <v>330082512</v>
      </c>
      <c r="F261" t="s">
        <v>954</v>
      </c>
      <c r="H261" t="s">
        <v>955</v>
      </c>
      <c r="I261" s="440" t="s">
        <v>1638</v>
      </c>
      <c r="J261" s="203" t="s">
        <v>367</v>
      </c>
      <c r="K261" s="203" t="s">
        <v>554</v>
      </c>
      <c r="L261" s="377">
        <v>4265013.040000001</v>
      </c>
      <c r="M261" t="s">
        <v>953</v>
      </c>
    </row>
    <row r="262" spans="1:13" ht="15" customHeight="1" x14ac:dyDescent="0.25">
      <c r="A262" t="s">
        <v>1625</v>
      </c>
      <c r="B262" s="440" t="s">
        <v>2176</v>
      </c>
      <c r="C262" s="203" t="s">
        <v>367</v>
      </c>
      <c r="D262" s="203" t="s">
        <v>554</v>
      </c>
      <c r="E262" s="377">
        <v>332844976</v>
      </c>
      <c r="F262" t="s">
        <v>954</v>
      </c>
      <c r="H262" t="s">
        <v>955</v>
      </c>
      <c r="I262" s="440" t="s">
        <v>1496</v>
      </c>
      <c r="J262" s="203" t="s">
        <v>367</v>
      </c>
      <c r="K262" s="203" t="s">
        <v>554</v>
      </c>
      <c r="L262" s="377">
        <v>10218702.040000001</v>
      </c>
      <c r="M262" t="s">
        <v>953</v>
      </c>
    </row>
    <row r="263" spans="1:13" ht="15" customHeight="1" x14ac:dyDescent="0.25">
      <c r="A263" t="s">
        <v>1625</v>
      </c>
      <c r="B263" s="440" t="s">
        <v>2178</v>
      </c>
      <c r="C263" s="203" t="s">
        <v>367</v>
      </c>
      <c r="D263" s="203" t="s">
        <v>554</v>
      </c>
      <c r="E263" s="377">
        <v>335615424</v>
      </c>
      <c r="F263" t="s">
        <v>954</v>
      </c>
      <c r="H263" t="s">
        <v>955</v>
      </c>
      <c r="I263" s="440" t="s">
        <v>1660</v>
      </c>
      <c r="J263" s="203" t="s">
        <v>367</v>
      </c>
      <c r="K263" s="203" t="s">
        <v>554</v>
      </c>
      <c r="L263" s="377">
        <v>1611220.56</v>
      </c>
      <c r="M263" t="s">
        <v>953</v>
      </c>
    </row>
    <row r="264" spans="1:13" ht="15" customHeight="1" x14ac:dyDescent="0.25">
      <c r="A264" t="s">
        <v>1625</v>
      </c>
      <c r="B264" s="440" t="s">
        <v>2181</v>
      </c>
      <c r="C264" s="203" t="s">
        <v>367</v>
      </c>
      <c r="D264" s="203" t="s">
        <v>554</v>
      </c>
      <c r="E264" s="377">
        <v>338409824</v>
      </c>
      <c r="F264" t="s">
        <v>954</v>
      </c>
      <c r="H264" t="s">
        <v>955</v>
      </c>
      <c r="I264" s="440" t="s">
        <v>1685</v>
      </c>
      <c r="J264" s="203" t="s">
        <v>367</v>
      </c>
      <c r="K264" s="203" t="s">
        <v>554</v>
      </c>
      <c r="L264" s="377">
        <v>2616658.36</v>
      </c>
      <c r="M264" t="s">
        <v>953</v>
      </c>
    </row>
    <row r="265" spans="1:13" ht="15" customHeight="1" x14ac:dyDescent="0.25">
      <c r="A265" t="s">
        <v>1625</v>
      </c>
      <c r="B265" s="440" t="s">
        <v>1889</v>
      </c>
      <c r="C265" s="203" t="s">
        <v>367</v>
      </c>
      <c r="D265" s="203" t="s">
        <v>554</v>
      </c>
      <c r="E265" s="377">
        <v>341228176</v>
      </c>
      <c r="F265" t="s">
        <v>954</v>
      </c>
      <c r="H265" t="s">
        <v>955</v>
      </c>
      <c r="I265" s="440" t="s">
        <v>1498</v>
      </c>
      <c r="J265" s="203" t="s">
        <v>367</v>
      </c>
      <c r="K265" s="203" t="s">
        <v>554</v>
      </c>
      <c r="L265" s="377">
        <v>10128053.280000001</v>
      </c>
      <c r="M265" t="s">
        <v>953</v>
      </c>
    </row>
    <row r="266" spans="1:13" ht="15" customHeight="1" x14ac:dyDescent="0.25">
      <c r="A266" t="s">
        <v>1625</v>
      </c>
      <c r="B266" s="440" t="s">
        <v>1891</v>
      </c>
      <c r="C266" s="203" t="s">
        <v>367</v>
      </c>
      <c r="D266" s="203" t="s">
        <v>554</v>
      </c>
      <c r="E266" s="377">
        <v>344078464</v>
      </c>
      <c r="F266" t="s">
        <v>954</v>
      </c>
      <c r="H266" t="s">
        <v>955</v>
      </c>
      <c r="I266" s="440" t="s">
        <v>1686</v>
      </c>
      <c r="J266" s="203" t="s">
        <v>367</v>
      </c>
      <c r="K266" s="203" t="s">
        <v>554</v>
      </c>
      <c r="L266" s="377">
        <v>1596915.4</v>
      </c>
      <c r="M266" t="s">
        <v>953</v>
      </c>
    </row>
    <row r="267" spans="1:13" ht="15" customHeight="1" x14ac:dyDescent="0.25">
      <c r="A267" t="s">
        <v>1625</v>
      </c>
      <c r="B267" s="440" t="s">
        <v>2206</v>
      </c>
      <c r="C267" s="203" t="s">
        <v>367</v>
      </c>
      <c r="D267" s="203" t="s">
        <v>554</v>
      </c>
      <c r="E267" s="377">
        <v>346928752</v>
      </c>
      <c r="F267" t="s">
        <v>954</v>
      </c>
      <c r="H267" t="s">
        <v>955</v>
      </c>
      <c r="I267" s="440" t="s">
        <v>1687</v>
      </c>
      <c r="J267" s="203" t="s">
        <v>367</v>
      </c>
      <c r="K267" s="203" t="s">
        <v>554</v>
      </c>
      <c r="L267" s="377">
        <v>2593384.6799999997</v>
      </c>
      <c r="M267" t="s">
        <v>953</v>
      </c>
    </row>
    <row r="268" spans="1:13" ht="15" customHeight="1" x14ac:dyDescent="0.25">
      <c r="A268" t="s">
        <v>1625</v>
      </c>
      <c r="B268" s="440" t="s">
        <v>2183</v>
      </c>
      <c r="C268" s="203" t="s">
        <v>367</v>
      </c>
      <c r="D268" s="203" t="s">
        <v>554</v>
      </c>
      <c r="E268" s="377">
        <v>349571456</v>
      </c>
      <c r="F268" t="s">
        <v>954</v>
      </c>
      <c r="H268" t="s">
        <v>955</v>
      </c>
      <c r="I268" s="440" t="s">
        <v>1500</v>
      </c>
      <c r="J268" s="203" t="s">
        <v>367</v>
      </c>
      <c r="K268" s="203" t="s">
        <v>554</v>
      </c>
      <c r="L268" s="377">
        <v>10037404.52</v>
      </c>
      <c r="M268" t="s">
        <v>953</v>
      </c>
    </row>
    <row r="269" spans="1:13" ht="15" customHeight="1" x14ac:dyDescent="0.25">
      <c r="A269" t="s">
        <v>2141</v>
      </c>
      <c r="B269" s="440" t="s">
        <v>2226</v>
      </c>
      <c r="C269" s="203" t="s">
        <v>367</v>
      </c>
      <c r="D269" s="203" t="s">
        <v>554</v>
      </c>
      <c r="E269" s="377">
        <v>142823380.80000001</v>
      </c>
      <c r="F269" t="s">
        <v>953</v>
      </c>
      <c r="H269" t="s">
        <v>955</v>
      </c>
      <c r="I269" s="440" t="s">
        <v>1563</v>
      </c>
      <c r="J269" s="203" t="s">
        <v>367</v>
      </c>
      <c r="K269" s="203" t="s">
        <v>554</v>
      </c>
      <c r="L269" s="377">
        <v>4155834.2800000003</v>
      </c>
      <c r="M269" t="s">
        <v>953</v>
      </c>
    </row>
    <row r="270" spans="1:13" ht="15" customHeight="1" x14ac:dyDescent="0.25">
      <c r="A270" t="s">
        <v>2141</v>
      </c>
      <c r="B270" s="440" t="s">
        <v>2145</v>
      </c>
      <c r="C270" s="203" t="s">
        <v>367</v>
      </c>
      <c r="D270" s="203" t="s">
        <v>554</v>
      </c>
      <c r="E270" s="377">
        <v>141674962.24000001</v>
      </c>
      <c r="F270" t="s">
        <v>953</v>
      </c>
      <c r="H270" t="s">
        <v>955</v>
      </c>
      <c r="I270" s="440" t="s">
        <v>1502</v>
      </c>
      <c r="J270" s="203" t="s">
        <v>367</v>
      </c>
      <c r="K270" s="203" t="s">
        <v>554</v>
      </c>
      <c r="L270" s="377">
        <v>9955576.040000001</v>
      </c>
      <c r="M270" t="s">
        <v>953</v>
      </c>
    </row>
    <row r="271" spans="1:13" ht="15" customHeight="1" x14ac:dyDescent="0.25">
      <c r="A271" t="s">
        <v>2141</v>
      </c>
      <c r="B271" s="440" t="s">
        <v>2147</v>
      </c>
      <c r="C271" s="203" t="s">
        <v>367</v>
      </c>
      <c r="D271" s="203" t="s">
        <v>554</v>
      </c>
      <c r="E271" s="377">
        <v>140403749.75999999</v>
      </c>
      <c r="F271" t="s">
        <v>953</v>
      </c>
      <c r="H271" t="s">
        <v>955</v>
      </c>
      <c r="I271" s="440" t="s">
        <v>1688</v>
      </c>
      <c r="J271" s="203" t="s">
        <v>367</v>
      </c>
      <c r="K271" s="203" t="s">
        <v>554</v>
      </c>
      <c r="L271" s="377">
        <v>1569565.1199999999</v>
      </c>
      <c r="M271" t="s">
        <v>953</v>
      </c>
    </row>
    <row r="272" spans="1:13" ht="15" customHeight="1" x14ac:dyDescent="0.25">
      <c r="A272" t="s">
        <v>2141</v>
      </c>
      <c r="B272" s="440" t="s">
        <v>2143</v>
      </c>
      <c r="C272" s="203" t="s">
        <v>367</v>
      </c>
      <c r="D272" s="203" t="s">
        <v>554</v>
      </c>
      <c r="E272" s="377">
        <v>221763983.19999999</v>
      </c>
      <c r="F272" t="s">
        <v>953</v>
      </c>
      <c r="H272" t="s">
        <v>955</v>
      </c>
      <c r="I272" s="440" t="s">
        <v>1681</v>
      </c>
      <c r="J272" s="203" t="s">
        <v>367</v>
      </c>
      <c r="K272" s="203" t="s">
        <v>554</v>
      </c>
      <c r="L272" s="377">
        <v>2549060.9200000004</v>
      </c>
      <c r="M272" t="s">
        <v>953</v>
      </c>
    </row>
    <row r="273" spans="1:13" ht="15" customHeight="1" x14ac:dyDescent="0.25">
      <c r="A273" t="s">
        <v>2141</v>
      </c>
      <c r="B273" s="440" t="s">
        <v>2188</v>
      </c>
      <c r="C273" s="203" t="s">
        <v>367</v>
      </c>
      <c r="D273" s="203" t="s">
        <v>554</v>
      </c>
      <c r="E273" s="377">
        <v>199831855.36000001</v>
      </c>
      <c r="F273" t="s">
        <v>953</v>
      </c>
      <c r="H273" t="s">
        <v>955</v>
      </c>
      <c r="I273" s="440" t="s">
        <v>1689</v>
      </c>
      <c r="J273" s="203" t="s">
        <v>367</v>
      </c>
      <c r="K273" s="203" t="s">
        <v>554</v>
      </c>
      <c r="L273" s="377">
        <v>173297081.31999999</v>
      </c>
      <c r="M273" t="s">
        <v>954</v>
      </c>
    </row>
    <row r="274" spans="1:13" ht="15" customHeight="1" x14ac:dyDescent="0.25">
      <c r="A274" t="s">
        <v>2141</v>
      </c>
      <c r="B274" s="440" t="s">
        <v>1778</v>
      </c>
      <c r="C274" s="203" t="s">
        <v>367</v>
      </c>
      <c r="D274" s="203" t="s">
        <v>554</v>
      </c>
      <c r="E274" s="377">
        <v>209875328.16000003</v>
      </c>
      <c r="F274" t="s">
        <v>953</v>
      </c>
      <c r="H274" t="s">
        <v>955</v>
      </c>
      <c r="I274" s="440" t="s">
        <v>1690</v>
      </c>
      <c r="J274" s="203" t="s">
        <v>367</v>
      </c>
      <c r="K274" s="203" t="s">
        <v>554</v>
      </c>
      <c r="L274" s="377">
        <v>175697531.64000002</v>
      </c>
      <c r="M274" t="s">
        <v>954</v>
      </c>
    </row>
    <row r="275" spans="1:13" ht="15" customHeight="1" x14ac:dyDescent="0.25">
      <c r="A275" t="s">
        <v>2141</v>
      </c>
      <c r="B275" s="440" t="s">
        <v>1779</v>
      </c>
      <c r="C275" s="203" t="s">
        <v>367</v>
      </c>
      <c r="D275" s="203" t="s">
        <v>554</v>
      </c>
      <c r="E275" s="377">
        <v>103930682.08000001</v>
      </c>
      <c r="F275" t="s">
        <v>953</v>
      </c>
      <c r="H275" t="s">
        <v>955</v>
      </c>
      <c r="I275" s="440" t="s">
        <v>1691</v>
      </c>
      <c r="J275" s="203" t="s">
        <v>367</v>
      </c>
      <c r="K275" s="203" t="s">
        <v>554</v>
      </c>
      <c r="L275" s="377">
        <v>176261140.11999997</v>
      </c>
      <c r="M275" t="s">
        <v>954</v>
      </c>
    </row>
    <row r="276" spans="1:13" ht="15" customHeight="1" x14ac:dyDescent="0.25">
      <c r="A276" t="s">
        <v>2141</v>
      </c>
      <c r="B276" s="440" t="s">
        <v>2227</v>
      </c>
      <c r="C276" s="203" t="s">
        <v>367</v>
      </c>
      <c r="D276" s="203" t="s">
        <v>554</v>
      </c>
      <c r="E276" s="377">
        <v>8753817.2800000012</v>
      </c>
      <c r="F276" t="s">
        <v>953</v>
      </c>
      <c r="H276" t="s">
        <v>955</v>
      </c>
      <c r="I276" s="440" t="s">
        <v>1692</v>
      </c>
      <c r="J276" s="203" t="s">
        <v>367</v>
      </c>
      <c r="K276" s="203" t="s">
        <v>554</v>
      </c>
      <c r="L276" s="377">
        <v>178590361.11999997</v>
      </c>
      <c r="M276" t="s">
        <v>954</v>
      </c>
    </row>
    <row r="277" spans="1:13" ht="15" customHeight="1" x14ac:dyDescent="0.25">
      <c r="A277" t="s">
        <v>2141</v>
      </c>
      <c r="B277" s="440" t="s">
        <v>2228</v>
      </c>
      <c r="C277" s="203" t="s">
        <v>367</v>
      </c>
      <c r="D277" s="203" t="s">
        <v>554</v>
      </c>
      <c r="E277" s="377">
        <v>36438576.799999997</v>
      </c>
      <c r="F277" t="s">
        <v>953</v>
      </c>
      <c r="H277" t="s">
        <v>955</v>
      </c>
      <c r="I277" s="440" t="s">
        <v>1632</v>
      </c>
      <c r="J277" s="203" t="s">
        <v>367</v>
      </c>
      <c r="K277" s="203" t="s">
        <v>554</v>
      </c>
      <c r="L277" s="377">
        <v>179274933.44</v>
      </c>
      <c r="M277" t="s">
        <v>954</v>
      </c>
    </row>
    <row r="278" spans="1:13" ht="15" customHeight="1" x14ac:dyDescent="0.25">
      <c r="A278" t="s">
        <v>2141</v>
      </c>
      <c r="B278" s="440" t="s">
        <v>2144</v>
      </c>
      <c r="C278" s="203" t="s">
        <v>367</v>
      </c>
      <c r="D278" s="203" t="s">
        <v>554</v>
      </c>
      <c r="E278" s="377">
        <v>8684037.120000001</v>
      </c>
      <c r="F278" t="s">
        <v>953</v>
      </c>
      <c r="H278" t="s">
        <v>955</v>
      </c>
      <c r="I278" s="440" t="s">
        <v>1693</v>
      </c>
      <c r="J278" s="203" t="s">
        <v>367</v>
      </c>
      <c r="K278" s="203" t="s">
        <v>554</v>
      </c>
      <c r="L278" s="377">
        <v>180797580.59999999</v>
      </c>
      <c r="M278" t="s">
        <v>954</v>
      </c>
    </row>
    <row r="279" spans="1:13" ht="15" customHeight="1" x14ac:dyDescent="0.25">
      <c r="A279" t="s">
        <v>2141</v>
      </c>
      <c r="B279" s="440" t="s">
        <v>2229</v>
      </c>
      <c r="C279" s="203" t="s">
        <v>367</v>
      </c>
      <c r="D279" s="203" t="s">
        <v>554</v>
      </c>
      <c r="E279" s="377">
        <v>36147719.680000007</v>
      </c>
      <c r="F279" t="s">
        <v>953</v>
      </c>
      <c r="H279" t="s">
        <v>955</v>
      </c>
      <c r="I279" s="440" t="s">
        <v>1694</v>
      </c>
      <c r="J279" s="203" t="s">
        <v>367</v>
      </c>
      <c r="K279" s="203" t="s">
        <v>554</v>
      </c>
      <c r="L279" s="377">
        <v>183017696.96000001</v>
      </c>
      <c r="M279" t="s">
        <v>954</v>
      </c>
    </row>
    <row r="280" spans="1:13" ht="15" customHeight="1" x14ac:dyDescent="0.25">
      <c r="A280" t="s">
        <v>2141</v>
      </c>
      <c r="B280" s="440" t="s">
        <v>2146</v>
      </c>
      <c r="C280" s="203" t="s">
        <v>367</v>
      </c>
      <c r="D280" s="203" t="s">
        <v>554</v>
      </c>
      <c r="E280" s="377">
        <v>8606672.1600000001</v>
      </c>
      <c r="F280" t="s">
        <v>953</v>
      </c>
      <c r="H280" t="s">
        <v>955</v>
      </c>
      <c r="I280" s="440" t="s">
        <v>1619</v>
      </c>
      <c r="J280" s="203" t="s">
        <v>367</v>
      </c>
      <c r="K280" s="203" t="s">
        <v>554</v>
      </c>
      <c r="L280" s="377">
        <v>183887495.16</v>
      </c>
      <c r="M280" t="s">
        <v>954</v>
      </c>
    </row>
    <row r="281" spans="1:13" ht="15" customHeight="1" x14ac:dyDescent="0.25">
      <c r="A281" t="s">
        <v>2141</v>
      </c>
      <c r="B281" s="440" t="s">
        <v>2092</v>
      </c>
      <c r="C281" s="203" t="s">
        <v>367</v>
      </c>
      <c r="D281" s="203" t="s">
        <v>554</v>
      </c>
      <c r="E281" s="377">
        <v>35825645.120000005</v>
      </c>
      <c r="F281" t="s">
        <v>953</v>
      </c>
      <c r="H281" t="s">
        <v>955</v>
      </c>
      <c r="I281" s="440" t="s">
        <v>1620</v>
      </c>
      <c r="J281" s="203" t="s">
        <v>367</v>
      </c>
      <c r="K281" s="203" t="s">
        <v>554</v>
      </c>
      <c r="L281" s="377">
        <v>186033343.28</v>
      </c>
      <c r="M281" t="s">
        <v>954</v>
      </c>
    </row>
    <row r="282" spans="1:13" ht="15" customHeight="1" x14ac:dyDescent="0.25">
      <c r="A282" t="s">
        <v>2141</v>
      </c>
      <c r="B282" s="440" t="s">
        <v>2230</v>
      </c>
      <c r="C282" s="203" t="s">
        <v>367</v>
      </c>
      <c r="D282" s="203" t="s">
        <v>554</v>
      </c>
      <c r="E282" s="377">
        <v>8531862.0799999982</v>
      </c>
      <c r="F282" t="s">
        <v>953</v>
      </c>
      <c r="H282" t="s">
        <v>955</v>
      </c>
      <c r="I282" s="440" t="s">
        <v>1695</v>
      </c>
      <c r="J282" s="203" t="s">
        <v>367</v>
      </c>
      <c r="K282" s="203" t="s">
        <v>554</v>
      </c>
      <c r="L282" s="377">
        <v>187029293.72</v>
      </c>
      <c r="M282" t="s">
        <v>954</v>
      </c>
    </row>
    <row r="283" spans="1:13" ht="15" customHeight="1" x14ac:dyDescent="0.25">
      <c r="A283" t="s">
        <v>2141</v>
      </c>
      <c r="B283" s="440" t="s">
        <v>2093</v>
      </c>
      <c r="C283" s="203" t="s">
        <v>367</v>
      </c>
      <c r="D283" s="203" t="s">
        <v>554</v>
      </c>
      <c r="E283" s="377">
        <v>35514029.599999994</v>
      </c>
      <c r="F283" t="s">
        <v>953</v>
      </c>
      <c r="H283" t="s">
        <v>955</v>
      </c>
      <c r="I283" s="440" t="s">
        <v>1621</v>
      </c>
      <c r="J283" s="203" t="s">
        <v>367</v>
      </c>
      <c r="K283" s="203" t="s">
        <v>554</v>
      </c>
      <c r="L283" s="377">
        <v>188617759.44</v>
      </c>
      <c r="M283" t="s">
        <v>954</v>
      </c>
    </row>
    <row r="284" spans="1:13" ht="15" customHeight="1" x14ac:dyDescent="0.25">
      <c r="A284" t="s">
        <v>2141</v>
      </c>
      <c r="B284" s="440" t="s">
        <v>2214</v>
      </c>
      <c r="C284" s="203" t="s">
        <v>367</v>
      </c>
      <c r="D284" s="203" t="s">
        <v>554</v>
      </c>
      <c r="E284" s="377">
        <v>8454497.120000001</v>
      </c>
      <c r="F284" t="s">
        <v>953</v>
      </c>
      <c r="H284" t="s">
        <v>955</v>
      </c>
      <c r="I284" s="440" t="s">
        <v>1622</v>
      </c>
      <c r="J284" s="203" t="s">
        <v>367</v>
      </c>
      <c r="K284" s="203" t="s">
        <v>554</v>
      </c>
      <c r="L284" s="377">
        <v>191510292.44</v>
      </c>
      <c r="M284" t="s">
        <v>954</v>
      </c>
    </row>
    <row r="285" spans="1:13" ht="15" customHeight="1" x14ac:dyDescent="0.25">
      <c r="A285" t="s">
        <v>2141</v>
      </c>
      <c r="B285" s="440" t="s">
        <v>2231</v>
      </c>
      <c r="C285" s="203" t="s">
        <v>367</v>
      </c>
      <c r="D285" s="203" t="s">
        <v>554</v>
      </c>
      <c r="E285" s="377">
        <v>35191955.040000007</v>
      </c>
      <c r="F285" t="s">
        <v>953</v>
      </c>
      <c r="H285" t="s">
        <v>955</v>
      </c>
      <c r="I285" s="440" t="s">
        <v>1142</v>
      </c>
      <c r="J285" s="203" t="s">
        <v>367</v>
      </c>
      <c r="K285" s="203" t="s">
        <v>554</v>
      </c>
      <c r="L285" s="377">
        <v>16689896.879999999</v>
      </c>
      <c r="M285" t="s">
        <v>953</v>
      </c>
    </row>
    <row r="286" spans="1:13" ht="15" customHeight="1" x14ac:dyDescent="0.25">
      <c r="A286" t="s">
        <v>2141</v>
      </c>
      <c r="B286" s="440" t="s">
        <v>2232</v>
      </c>
      <c r="C286" s="203" t="s">
        <v>367</v>
      </c>
      <c r="D286" s="203" t="s">
        <v>554</v>
      </c>
      <c r="E286" s="377">
        <v>8379687.0399999991</v>
      </c>
      <c r="F286" t="s">
        <v>953</v>
      </c>
      <c r="H286" t="s">
        <v>955</v>
      </c>
      <c r="I286" s="440" t="s">
        <v>1671</v>
      </c>
      <c r="J286" s="203" t="s">
        <v>367</v>
      </c>
      <c r="K286" s="203" t="s">
        <v>554</v>
      </c>
      <c r="L286" s="377">
        <v>54820337.920000002</v>
      </c>
      <c r="M286" t="s">
        <v>953</v>
      </c>
    </row>
    <row r="287" spans="1:13" ht="15" customHeight="1" x14ac:dyDescent="0.25">
      <c r="A287" t="s">
        <v>2141</v>
      </c>
      <c r="B287" s="440" t="s">
        <v>2233</v>
      </c>
      <c r="C287" s="203" t="s">
        <v>367</v>
      </c>
      <c r="D287" s="203" t="s">
        <v>554</v>
      </c>
      <c r="E287" s="377">
        <v>34880339.519999996</v>
      </c>
      <c r="F287" t="s">
        <v>953</v>
      </c>
      <c r="H287" t="s">
        <v>955</v>
      </c>
      <c r="I287" s="440" t="s">
        <v>1637</v>
      </c>
      <c r="J287" s="203" t="s">
        <v>367</v>
      </c>
      <c r="K287" s="203" t="s">
        <v>554</v>
      </c>
      <c r="L287" s="377">
        <v>15851970.280000001</v>
      </c>
      <c r="M287" t="s">
        <v>953</v>
      </c>
    </row>
    <row r="288" spans="1:13" ht="15" customHeight="1" x14ac:dyDescent="0.25">
      <c r="A288" t="s">
        <v>2141</v>
      </c>
      <c r="B288" s="440" t="s">
        <v>2096</v>
      </c>
      <c r="C288" s="203" t="s">
        <v>367</v>
      </c>
      <c r="D288" s="203" t="s">
        <v>554</v>
      </c>
      <c r="E288" s="377">
        <v>8302401.9200000009</v>
      </c>
      <c r="F288" t="s">
        <v>953</v>
      </c>
      <c r="H288" t="s">
        <v>955</v>
      </c>
      <c r="I288" s="440" t="s">
        <v>1638</v>
      </c>
      <c r="J288" s="203" t="s">
        <v>367</v>
      </c>
      <c r="K288" s="203" t="s">
        <v>554</v>
      </c>
      <c r="L288" s="377">
        <v>133687130.96000001</v>
      </c>
      <c r="M288" t="s">
        <v>953</v>
      </c>
    </row>
    <row r="289" spans="1:13" ht="15" customHeight="1" x14ac:dyDescent="0.25">
      <c r="A289" t="s">
        <v>2141</v>
      </c>
      <c r="B289" s="440" t="s">
        <v>2109</v>
      </c>
      <c r="C289" s="203" t="s">
        <v>367</v>
      </c>
      <c r="D289" s="203" t="s">
        <v>554</v>
      </c>
      <c r="E289" s="377">
        <v>34558264.959999993</v>
      </c>
      <c r="F289" t="s">
        <v>953</v>
      </c>
      <c r="H289" t="s">
        <v>955</v>
      </c>
      <c r="I289" s="440" t="s">
        <v>1688</v>
      </c>
      <c r="J289" s="203" t="s">
        <v>367</v>
      </c>
      <c r="K289" s="203" t="s">
        <v>554</v>
      </c>
      <c r="L289" s="377">
        <v>52026977.479999997</v>
      </c>
      <c r="M289" t="s">
        <v>953</v>
      </c>
    </row>
    <row r="290" spans="1:13" ht="15" customHeight="1" x14ac:dyDescent="0.25">
      <c r="A290" t="s">
        <v>2141</v>
      </c>
      <c r="B290" s="440" t="s">
        <v>2234</v>
      </c>
      <c r="C290" s="203" t="s">
        <v>367</v>
      </c>
      <c r="D290" s="203" t="s">
        <v>554</v>
      </c>
      <c r="E290" s="377">
        <v>8225036.9600000009</v>
      </c>
      <c r="F290" t="s">
        <v>953</v>
      </c>
      <c r="H290" t="s">
        <v>1625</v>
      </c>
      <c r="I290" s="440" t="s">
        <v>1646</v>
      </c>
      <c r="J290" s="203" t="s">
        <v>367</v>
      </c>
      <c r="K290" s="203" t="s">
        <v>554</v>
      </c>
      <c r="L290" s="377">
        <v>148662484</v>
      </c>
      <c r="M290" t="s">
        <v>954</v>
      </c>
    </row>
    <row r="291" spans="1:13" ht="15" customHeight="1" x14ac:dyDescent="0.25">
      <c r="A291" t="s">
        <v>2141</v>
      </c>
      <c r="B291" s="440" t="s">
        <v>2235</v>
      </c>
      <c r="C291" s="203" t="s">
        <v>367</v>
      </c>
      <c r="D291" s="203" t="s">
        <v>554</v>
      </c>
      <c r="E291" s="377">
        <v>34236190.400000006</v>
      </c>
      <c r="F291" t="s">
        <v>953</v>
      </c>
      <c r="H291" t="s">
        <v>1625</v>
      </c>
      <c r="I291" s="440" t="s">
        <v>1696</v>
      </c>
      <c r="J291" s="203" t="s">
        <v>367</v>
      </c>
      <c r="K291" s="203" t="s">
        <v>554</v>
      </c>
      <c r="L291" s="377">
        <v>149907700</v>
      </c>
      <c r="M291" t="s">
        <v>954</v>
      </c>
    </row>
    <row r="292" spans="1:13" ht="15" customHeight="1" x14ac:dyDescent="0.25">
      <c r="A292" t="s">
        <v>2141</v>
      </c>
      <c r="B292" s="440" t="s">
        <v>2216</v>
      </c>
      <c r="C292" s="203" t="s">
        <v>367</v>
      </c>
      <c r="D292" s="203" t="s">
        <v>554</v>
      </c>
      <c r="E292" s="377">
        <v>8150226.8800000008</v>
      </c>
      <c r="F292" t="s">
        <v>953</v>
      </c>
      <c r="H292" t="s">
        <v>1625</v>
      </c>
      <c r="I292" s="440" t="s">
        <v>1697</v>
      </c>
      <c r="J292" s="203" t="s">
        <v>367</v>
      </c>
      <c r="K292" s="203" t="s">
        <v>554</v>
      </c>
      <c r="L292" s="377">
        <v>151175152</v>
      </c>
      <c r="M292" t="s">
        <v>954</v>
      </c>
    </row>
    <row r="293" spans="1:13" ht="15" customHeight="1" x14ac:dyDescent="0.25">
      <c r="A293" t="s">
        <v>2141</v>
      </c>
      <c r="B293" s="440" t="s">
        <v>2236</v>
      </c>
      <c r="C293" s="203" t="s">
        <v>367</v>
      </c>
      <c r="D293" s="203" t="s">
        <v>554</v>
      </c>
      <c r="E293" s="377">
        <v>33924574.879999995</v>
      </c>
      <c r="F293" t="s">
        <v>953</v>
      </c>
      <c r="H293" t="s">
        <v>1625</v>
      </c>
      <c r="I293" s="440" t="s">
        <v>1698</v>
      </c>
      <c r="J293" s="203" t="s">
        <v>367</v>
      </c>
      <c r="K293" s="203" t="s">
        <v>554</v>
      </c>
      <c r="L293" s="377">
        <v>152435192</v>
      </c>
      <c r="M293" t="s">
        <v>954</v>
      </c>
    </row>
    <row r="294" spans="1:13" ht="15" customHeight="1" x14ac:dyDescent="0.25">
      <c r="A294" t="s">
        <v>2141</v>
      </c>
      <c r="B294" s="440" t="s">
        <v>2112</v>
      </c>
      <c r="C294" s="203" t="s">
        <v>367</v>
      </c>
      <c r="D294" s="203" t="s">
        <v>554</v>
      </c>
      <c r="E294" s="377">
        <v>8072941.7599999998</v>
      </c>
      <c r="F294" t="s">
        <v>953</v>
      </c>
      <c r="H294" t="s">
        <v>1625</v>
      </c>
      <c r="I294" s="440" t="s">
        <v>1699</v>
      </c>
      <c r="J294" s="203" t="s">
        <v>367</v>
      </c>
      <c r="K294" s="203" t="s">
        <v>554</v>
      </c>
      <c r="L294" s="377">
        <v>153717468</v>
      </c>
      <c r="M294" t="s">
        <v>954</v>
      </c>
    </row>
    <row r="295" spans="1:13" ht="15" customHeight="1" x14ac:dyDescent="0.25">
      <c r="A295" t="s">
        <v>2141</v>
      </c>
      <c r="B295" s="440" t="s">
        <v>2237</v>
      </c>
      <c r="C295" s="203" t="s">
        <v>367</v>
      </c>
      <c r="D295" s="203" t="s">
        <v>554</v>
      </c>
      <c r="E295" s="377">
        <v>33602500.319999993</v>
      </c>
      <c r="F295" t="s">
        <v>953</v>
      </c>
      <c r="H295" t="s">
        <v>1625</v>
      </c>
      <c r="I295" s="440" t="s">
        <v>1632</v>
      </c>
      <c r="J295" s="203" t="s">
        <v>367</v>
      </c>
      <c r="K295" s="203" t="s">
        <v>554</v>
      </c>
      <c r="L295" s="377">
        <v>155007156</v>
      </c>
      <c r="M295" t="s">
        <v>954</v>
      </c>
    </row>
    <row r="296" spans="1:13" ht="15" customHeight="1" x14ac:dyDescent="0.25">
      <c r="A296" t="s">
        <v>2141</v>
      </c>
      <c r="B296" s="440" t="s">
        <v>2113</v>
      </c>
      <c r="C296" s="203" t="s">
        <v>367</v>
      </c>
      <c r="D296" s="203" t="s">
        <v>554</v>
      </c>
      <c r="E296" s="377">
        <v>7998051.8399999999</v>
      </c>
      <c r="F296" t="s">
        <v>953</v>
      </c>
      <c r="H296" t="s">
        <v>1625</v>
      </c>
      <c r="I296" s="440" t="s">
        <v>1700</v>
      </c>
      <c r="J296" s="203" t="s">
        <v>367</v>
      </c>
      <c r="K296" s="203" t="s">
        <v>554</v>
      </c>
      <c r="L296" s="377">
        <v>156304256</v>
      </c>
      <c r="M296" t="s">
        <v>954</v>
      </c>
    </row>
    <row r="297" spans="1:13" ht="15" customHeight="1" x14ac:dyDescent="0.25">
      <c r="A297" t="s">
        <v>2141</v>
      </c>
      <c r="B297" s="440" t="s">
        <v>2238</v>
      </c>
      <c r="C297" s="203" t="s">
        <v>367</v>
      </c>
      <c r="D297" s="203" t="s">
        <v>554</v>
      </c>
      <c r="E297" s="377">
        <v>33290884.799999997</v>
      </c>
      <c r="F297" t="s">
        <v>953</v>
      </c>
      <c r="H297" t="s">
        <v>1625</v>
      </c>
      <c r="I297" s="440" t="s">
        <v>1701</v>
      </c>
      <c r="J297" s="203" t="s">
        <v>367</v>
      </c>
      <c r="K297" s="203" t="s">
        <v>554</v>
      </c>
      <c r="L297" s="377">
        <v>157608768</v>
      </c>
      <c r="M297" t="s">
        <v>954</v>
      </c>
    </row>
    <row r="298" spans="1:13" ht="15" customHeight="1" x14ac:dyDescent="0.25">
      <c r="A298" t="s">
        <v>2141</v>
      </c>
      <c r="B298" s="440" t="s">
        <v>2239</v>
      </c>
      <c r="C298" s="203" t="s">
        <v>367</v>
      </c>
      <c r="D298" s="203" t="s">
        <v>554</v>
      </c>
      <c r="E298" s="377">
        <v>7920766.7200000007</v>
      </c>
      <c r="F298" t="s">
        <v>953</v>
      </c>
      <c r="H298" t="s">
        <v>1625</v>
      </c>
      <c r="I298" s="440" t="s">
        <v>1655</v>
      </c>
      <c r="J298" s="203" t="s">
        <v>367</v>
      </c>
      <c r="K298" s="203" t="s">
        <v>554</v>
      </c>
      <c r="L298" s="377">
        <v>158928104</v>
      </c>
      <c r="M298" t="s">
        <v>954</v>
      </c>
    </row>
    <row r="299" spans="1:13" ht="15" customHeight="1" x14ac:dyDescent="0.25">
      <c r="A299" t="s">
        <v>2141</v>
      </c>
      <c r="B299" s="440" t="s">
        <v>2240</v>
      </c>
      <c r="C299" s="203" t="s">
        <v>367</v>
      </c>
      <c r="D299" s="203" t="s">
        <v>554</v>
      </c>
      <c r="E299" s="377">
        <v>32968810.239999998</v>
      </c>
      <c r="F299" t="s">
        <v>953</v>
      </c>
      <c r="H299" t="s">
        <v>1625</v>
      </c>
      <c r="I299" s="440" t="s">
        <v>1702</v>
      </c>
      <c r="J299" s="203" t="s">
        <v>367</v>
      </c>
      <c r="K299" s="203" t="s">
        <v>554</v>
      </c>
      <c r="L299" s="377">
        <v>160254852</v>
      </c>
      <c r="M299" t="s">
        <v>954</v>
      </c>
    </row>
    <row r="300" spans="1:13" ht="15" customHeight="1" x14ac:dyDescent="0.25">
      <c r="A300" t="s">
        <v>2141</v>
      </c>
      <c r="B300" s="440" t="s">
        <v>2241</v>
      </c>
      <c r="C300" s="203" t="s">
        <v>367</v>
      </c>
      <c r="D300" s="203" t="s">
        <v>554</v>
      </c>
      <c r="E300" s="377">
        <v>7843401.7599999998</v>
      </c>
      <c r="F300" t="s">
        <v>953</v>
      </c>
      <c r="H300" t="s">
        <v>1625</v>
      </c>
      <c r="I300" s="440" t="s">
        <v>1703</v>
      </c>
      <c r="J300" s="203" t="s">
        <v>367</v>
      </c>
      <c r="K300" s="203" t="s">
        <v>554</v>
      </c>
      <c r="L300" s="377">
        <v>161589012</v>
      </c>
      <c r="M300" t="s">
        <v>954</v>
      </c>
    </row>
    <row r="301" spans="1:13" ht="15" customHeight="1" x14ac:dyDescent="0.25">
      <c r="A301" t="s">
        <v>2141</v>
      </c>
      <c r="B301" s="440" t="s">
        <v>2242</v>
      </c>
      <c r="C301" s="203" t="s">
        <v>367</v>
      </c>
      <c r="D301" s="203" t="s">
        <v>554</v>
      </c>
      <c r="E301" s="377">
        <v>32646735.68</v>
      </c>
      <c r="F301" t="s">
        <v>953</v>
      </c>
      <c r="H301" t="s">
        <v>1625</v>
      </c>
      <c r="I301" s="440" t="s">
        <v>1704</v>
      </c>
      <c r="J301" s="203" t="s">
        <v>367</v>
      </c>
      <c r="K301" s="203" t="s">
        <v>554</v>
      </c>
      <c r="L301" s="377">
        <v>162937996</v>
      </c>
      <c r="M301" t="s">
        <v>954</v>
      </c>
    </row>
    <row r="302" spans="1:13" ht="15" customHeight="1" x14ac:dyDescent="0.25">
      <c r="A302" t="s">
        <v>2141</v>
      </c>
      <c r="B302" s="440" t="s">
        <v>2116</v>
      </c>
      <c r="C302" s="203" t="s">
        <v>367</v>
      </c>
      <c r="D302" s="203" t="s">
        <v>554</v>
      </c>
      <c r="E302" s="377">
        <v>7773621.5999999996</v>
      </c>
      <c r="F302" t="s">
        <v>953</v>
      </c>
      <c r="H302" t="s">
        <v>1625</v>
      </c>
      <c r="I302" s="440" t="s">
        <v>1705</v>
      </c>
      <c r="J302" s="203" t="s">
        <v>367</v>
      </c>
      <c r="K302" s="203" t="s">
        <v>554</v>
      </c>
      <c r="L302" s="377">
        <v>164294392</v>
      </c>
      <c r="M302" t="s">
        <v>954</v>
      </c>
    </row>
    <row r="303" spans="1:13" ht="15" customHeight="1" x14ac:dyDescent="0.25">
      <c r="A303" t="s">
        <v>2141</v>
      </c>
      <c r="B303" s="440" t="s">
        <v>2243</v>
      </c>
      <c r="C303" s="203" t="s">
        <v>367</v>
      </c>
      <c r="D303" s="203" t="s">
        <v>554</v>
      </c>
      <c r="E303" s="377">
        <v>32355878.560000002</v>
      </c>
      <c r="F303" t="s">
        <v>953</v>
      </c>
      <c r="H303" t="s">
        <v>1625</v>
      </c>
      <c r="I303" s="440" t="s">
        <v>1706</v>
      </c>
      <c r="J303" s="203" t="s">
        <v>367</v>
      </c>
      <c r="K303" s="203" t="s">
        <v>554</v>
      </c>
      <c r="L303" s="377">
        <v>701597684</v>
      </c>
      <c r="M303" t="s">
        <v>954</v>
      </c>
    </row>
    <row r="304" spans="1:13" ht="15" customHeight="1" x14ac:dyDescent="0.25">
      <c r="A304" t="s">
        <v>2141</v>
      </c>
      <c r="B304" s="440" t="s">
        <v>2244</v>
      </c>
      <c r="C304" s="203" t="s">
        <v>367</v>
      </c>
      <c r="D304" s="203" t="s">
        <v>554</v>
      </c>
      <c r="E304" s="377">
        <v>63872000</v>
      </c>
      <c r="F304" t="s">
        <v>1647</v>
      </c>
      <c r="H304" t="s">
        <v>1625</v>
      </c>
      <c r="I304" s="440" t="s">
        <v>1707</v>
      </c>
      <c r="J304" s="203" t="s">
        <v>367</v>
      </c>
      <c r="K304" s="203" t="s">
        <v>554</v>
      </c>
      <c r="L304" s="377">
        <v>7306915851.1600008</v>
      </c>
      <c r="M304" t="s">
        <v>954</v>
      </c>
    </row>
    <row r="305" spans="1:13" ht="15" customHeight="1" x14ac:dyDescent="0.25">
      <c r="A305" t="s">
        <v>2141</v>
      </c>
      <c r="B305" s="440" t="s">
        <v>2245</v>
      </c>
      <c r="C305" s="203" t="s">
        <v>367</v>
      </c>
      <c r="D305" s="203" t="s">
        <v>554</v>
      </c>
      <c r="E305" s="377">
        <v>63872000</v>
      </c>
      <c r="F305" t="s">
        <v>1647</v>
      </c>
      <c r="H305" t="s">
        <v>2692</v>
      </c>
      <c r="I305" s="551">
        <v>45808</v>
      </c>
      <c r="J305" s="203" t="s">
        <v>367</v>
      </c>
      <c r="K305" s="203" t="s">
        <v>554</v>
      </c>
      <c r="L305" s="377">
        <v>4705996325</v>
      </c>
      <c r="M305" t="s">
        <v>1255</v>
      </c>
    </row>
    <row r="306" spans="1:13" ht="15" customHeight="1" x14ac:dyDescent="0.25">
      <c r="A306" t="s">
        <v>2141</v>
      </c>
      <c r="B306" s="440" t="s">
        <v>2246</v>
      </c>
      <c r="C306" s="203" t="s">
        <v>367</v>
      </c>
      <c r="D306" s="203" t="s">
        <v>554</v>
      </c>
      <c r="E306" s="377">
        <v>63872000</v>
      </c>
      <c r="F306" t="s">
        <v>1647</v>
      </c>
      <c r="I306" s="440"/>
      <c r="J306" s="203"/>
      <c r="K306" s="203"/>
      <c r="L306" s="377"/>
    </row>
    <row r="307" spans="1:13" ht="15" customHeight="1" x14ac:dyDescent="0.25">
      <c r="A307" t="s">
        <v>2141</v>
      </c>
      <c r="B307" s="440" t="s">
        <v>2247</v>
      </c>
      <c r="C307" s="203" t="s">
        <v>367</v>
      </c>
      <c r="D307" s="203" t="s">
        <v>554</v>
      </c>
      <c r="E307" s="377">
        <v>63872000</v>
      </c>
      <c r="F307" t="s">
        <v>1647</v>
      </c>
      <c r="I307" s="440"/>
      <c r="J307" s="203"/>
      <c r="K307" s="203"/>
      <c r="L307" s="377"/>
    </row>
    <row r="308" spans="1:13" ht="15" customHeight="1" x14ac:dyDescent="0.25">
      <c r="A308" t="s">
        <v>2141</v>
      </c>
      <c r="B308" s="440" t="s">
        <v>2134</v>
      </c>
      <c r="C308" s="203" t="s">
        <v>367</v>
      </c>
      <c r="D308" s="203" t="s">
        <v>554</v>
      </c>
      <c r="E308" s="377">
        <v>63872000</v>
      </c>
      <c r="F308" t="s">
        <v>1647</v>
      </c>
      <c r="I308" s="440"/>
      <c r="J308" s="203"/>
      <c r="K308" s="203"/>
      <c r="L308" s="377"/>
    </row>
    <row r="309" spans="1:13" ht="15" customHeight="1" x14ac:dyDescent="0.25">
      <c r="A309" t="s">
        <v>2141</v>
      </c>
      <c r="B309" s="440" t="s">
        <v>2135</v>
      </c>
      <c r="C309" s="203" t="s">
        <v>367</v>
      </c>
      <c r="D309" s="203" t="s">
        <v>554</v>
      </c>
      <c r="E309" s="377">
        <v>63872000</v>
      </c>
      <c r="F309" t="s">
        <v>1647</v>
      </c>
      <c r="I309" s="440"/>
      <c r="J309" s="203"/>
      <c r="K309" s="203"/>
      <c r="L309" s="377"/>
    </row>
    <row r="310" spans="1:13" ht="15" customHeight="1" x14ac:dyDescent="0.25">
      <c r="A310" t="s">
        <v>2141</v>
      </c>
      <c r="B310" s="440" t="s">
        <v>2248</v>
      </c>
      <c r="C310" s="203" t="s">
        <v>367</v>
      </c>
      <c r="D310" s="203" t="s">
        <v>554</v>
      </c>
      <c r="E310" s="377">
        <v>63872000</v>
      </c>
      <c r="F310" t="s">
        <v>1647</v>
      </c>
      <c r="I310" s="440"/>
      <c r="J310" s="203"/>
      <c r="K310" s="203"/>
      <c r="L310" s="377"/>
    </row>
    <row r="311" spans="1:13" ht="15" customHeight="1" x14ac:dyDescent="0.25">
      <c r="A311" t="s">
        <v>2141</v>
      </c>
      <c r="B311" s="440" t="s">
        <v>2249</v>
      </c>
      <c r="C311" s="203" t="s">
        <v>367</v>
      </c>
      <c r="D311" s="203" t="s">
        <v>554</v>
      </c>
      <c r="E311" s="377">
        <v>63872000</v>
      </c>
      <c r="F311" t="s">
        <v>1647</v>
      </c>
      <c r="I311" s="440"/>
      <c r="J311" s="203"/>
      <c r="K311" s="203"/>
      <c r="L311" s="377"/>
    </row>
    <row r="312" spans="1:13" ht="15" customHeight="1" x14ac:dyDescent="0.25">
      <c r="A312" t="s">
        <v>2141</v>
      </c>
      <c r="B312" s="440" t="s">
        <v>1827</v>
      </c>
      <c r="C312" s="203" t="s">
        <v>367</v>
      </c>
      <c r="D312" s="203" t="s">
        <v>554</v>
      </c>
      <c r="E312" s="377">
        <v>63872000</v>
      </c>
      <c r="F312" t="s">
        <v>1647</v>
      </c>
      <c r="I312" s="440"/>
      <c r="J312" s="203"/>
      <c r="K312" s="203"/>
      <c r="L312" s="377"/>
    </row>
    <row r="313" spans="1:13" ht="15" customHeight="1" x14ac:dyDescent="0.25">
      <c r="A313" t="s">
        <v>2141</v>
      </c>
      <c r="B313" s="440" t="s">
        <v>1828</v>
      </c>
      <c r="C313" s="203" t="s">
        <v>367</v>
      </c>
      <c r="D313" s="203" t="s">
        <v>554</v>
      </c>
      <c r="E313" s="377">
        <v>69194693.280000001</v>
      </c>
      <c r="F313" t="s">
        <v>1647</v>
      </c>
      <c r="I313" s="440"/>
      <c r="J313" s="203"/>
      <c r="K313" s="203"/>
      <c r="L313" s="377"/>
    </row>
    <row r="314" spans="1:13" ht="15" customHeight="1" x14ac:dyDescent="0.25">
      <c r="A314" t="s">
        <v>2141</v>
      </c>
      <c r="B314" s="440" t="s">
        <v>1829</v>
      </c>
      <c r="C314" s="203" t="s">
        <v>367</v>
      </c>
      <c r="D314" s="203" t="s">
        <v>554</v>
      </c>
      <c r="E314" s="377">
        <v>69194693.280000001</v>
      </c>
      <c r="F314" t="s">
        <v>1647</v>
      </c>
      <c r="I314" s="440"/>
      <c r="J314" s="203"/>
      <c r="K314" s="203"/>
      <c r="L314" s="377"/>
    </row>
    <row r="315" spans="1:13" ht="15" customHeight="1" x14ac:dyDescent="0.25">
      <c r="A315" t="s">
        <v>2141</v>
      </c>
      <c r="B315" s="440" t="s">
        <v>2250</v>
      </c>
      <c r="C315" s="203" t="s">
        <v>367</v>
      </c>
      <c r="D315" s="203" t="s">
        <v>554</v>
      </c>
      <c r="E315" s="377">
        <v>69194693.280000001</v>
      </c>
      <c r="F315" t="s">
        <v>1647</v>
      </c>
      <c r="I315" s="440"/>
      <c r="J315" s="203"/>
      <c r="K315" s="203"/>
      <c r="L315" s="377"/>
    </row>
    <row r="316" spans="1:13" ht="15" customHeight="1" x14ac:dyDescent="0.25">
      <c r="A316" t="s">
        <v>2141</v>
      </c>
      <c r="B316" s="440" t="s">
        <v>2131</v>
      </c>
      <c r="C316" s="203" t="s">
        <v>367</v>
      </c>
      <c r="D316" s="203" t="s">
        <v>554</v>
      </c>
      <c r="E316" s="377">
        <v>69194693.280000001</v>
      </c>
      <c r="F316" t="s">
        <v>1647</v>
      </c>
      <c r="I316" s="440"/>
      <c r="J316" s="203"/>
      <c r="K316" s="203"/>
      <c r="L316" s="377"/>
    </row>
    <row r="317" spans="1:13" ht="15" customHeight="1" x14ac:dyDescent="0.25">
      <c r="A317" t="s">
        <v>2141</v>
      </c>
      <c r="B317" s="440" t="s">
        <v>2251</v>
      </c>
      <c r="C317" s="203" t="s">
        <v>367</v>
      </c>
      <c r="D317" s="203" t="s">
        <v>554</v>
      </c>
      <c r="E317" s="377">
        <v>69194693.280000001</v>
      </c>
      <c r="F317" t="s">
        <v>1647</v>
      </c>
      <c r="I317" s="440"/>
      <c r="J317" s="203"/>
      <c r="K317" s="203"/>
      <c r="L317" s="377"/>
    </row>
    <row r="318" spans="1:13" x14ac:dyDescent="0.25">
      <c r="I318" s="440"/>
      <c r="J318" s="203"/>
      <c r="K318" s="203"/>
      <c r="L318" s="377"/>
    </row>
    <row r="319" spans="1:13" x14ac:dyDescent="0.25">
      <c r="B319" s="440"/>
      <c r="C319" s="203"/>
      <c r="D319" s="203"/>
      <c r="E319" s="377"/>
      <c r="I319" s="440"/>
      <c r="J319" s="203"/>
      <c r="K319" s="203"/>
      <c r="L319" s="377"/>
    </row>
    <row r="320" spans="1:13" ht="15" customHeight="1" x14ac:dyDescent="0.25">
      <c r="A320" t="s">
        <v>206</v>
      </c>
      <c r="C320" s="203"/>
      <c r="D320" t="str">
        <f>IFERROR(VLOOKUP(C320,'Base de Monedas'!A:B,2,0),"")</f>
        <v/>
      </c>
      <c r="E320" s="377"/>
      <c r="H320" t="s">
        <v>206</v>
      </c>
      <c r="J320" s="203"/>
      <c r="K320" t="str">
        <f>IFERROR(VLOOKUP(J320,'Base de Monedas'!H:I,2,0),"")</f>
        <v/>
      </c>
      <c r="L320" s="377"/>
    </row>
    <row r="321" spans="1:12" ht="15" customHeight="1" x14ac:dyDescent="0.25">
      <c r="B321" s="456"/>
      <c r="C321" s="203"/>
      <c r="E321" s="377"/>
      <c r="H321" t="s">
        <v>910</v>
      </c>
      <c r="I321" s="456">
        <v>45392</v>
      </c>
      <c r="J321" s="203" t="s">
        <v>1565</v>
      </c>
      <c r="K321" t="s">
        <v>989</v>
      </c>
      <c r="L321" s="377">
        <v>500000000</v>
      </c>
    </row>
    <row r="322" spans="1:12" ht="15" customHeight="1" x14ac:dyDescent="0.25">
      <c r="A322" t="s">
        <v>918</v>
      </c>
      <c r="B322" s="456">
        <v>46000</v>
      </c>
      <c r="C322" s="203" t="s">
        <v>367</v>
      </c>
      <c r="D322" s="203" t="s">
        <v>554</v>
      </c>
      <c r="E322" s="377">
        <v>2794400000</v>
      </c>
      <c r="H322" t="s">
        <v>910</v>
      </c>
      <c r="I322" s="456">
        <v>45421</v>
      </c>
      <c r="J322" s="203" t="s">
        <v>1565</v>
      </c>
      <c r="K322" t="s">
        <v>989</v>
      </c>
      <c r="L322" s="377">
        <v>500000000</v>
      </c>
    </row>
    <row r="323" spans="1:12" ht="15" customHeight="1" x14ac:dyDescent="0.25">
      <c r="A323" t="s">
        <v>917</v>
      </c>
      <c r="B323" s="456">
        <v>46009</v>
      </c>
      <c r="C323" s="203" t="s">
        <v>367</v>
      </c>
      <c r="D323" s="203" t="s">
        <v>554</v>
      </c>
      <c r="E323" s="377">
        <v>2395200000</v>
      </c>
      <c r="H323" t="s">
        <v>910</v>
      </c>
      <c r="I323" s="456">
        <v>45450</v>
      </c>
      <c r="J323" s="203" t="s">
        <v>1565</v>
      </c>
      <c r="K323" t="s">
        <v>989</v>
      </c>
      <c r="L323" s="377">
        <v>500000000</v>
      </c>
    </row>
    <row r="324" spans="1:12" ht="15" customHeight="1" x14ac:dyDescent="0.25">
      <c r="A324" t="s">
        <v>914</v>
      </c>
      <c r="B324" s="456">
        <v>46011</v>
      </c>
      <c r="C324" s="203" t="s">
        <v>367</v>
      </c>
      <c r="D324" s="203" t="s">
        <v>554</v>
      </c>
      <c r="E324" s="377">
        <v>998000000</v>
      </c>
      <c r="H324" t="s">
        <v>910</v>
      </c>
      <c r="I324" s="456">
        <v>45492</v>
      </c>
      <c r="J324" s="203" t="s">
        <v>1565</v>
      </c>
      <c r="K324" t="s">
        <v>989</v>
      </c>
      <c r="L324" s="377">
        <v>500000000</v>
      </c>
    </row>
    <row r="325" spans="1:12" ht="15" customHeight="1" x14ac:dyDescent="0.25">
      <c r="A325" t="s">
        <v>918</v>
      </c>
      <c r="B325" s="456">
        <v>46031</v>
      </c>
      <c r="C325" s="203" t="s">
        <v>367</v>
      </c>
      <c r="D325" s="203" t="s">
        <v>554</v>
      </c>
      <c r="E325" s="377">
        <v>2794400000</v>
      </c>
      <c r="H325" t="s">
        <v>909</v>
      </c>
      <c r="I325" s="456">
        <v>45650</v>
      </c>
      <c r="J325" s="203" t="s">
        <v>1565</v>
      </c>
      <c r="K325" t="s">
        <v>989</v>
      </c>
      <c r="L325" s="377">
        <v>1000000000.0019999</v>
      </c>
    </row>
    <row r="326" spans="1:12" ht="15" customHeight="1" x14ac:dyDescent="0.25">
      <c r="A326" t="s">
        <v>917</v>
      </c>
      <c r="B326" s="456">
        <v>46038</v>
      </c>
      <c r="C326" s="203" t="s">
        <v>367</v>
      </c>
      <c r="D326" s="203" t="s">
        <v>554</v>
      </c>
      <c r="E326" s="377">
        <v>2395200000</v>
      </c>
      <c r="H326" t="s">
        <v>909</v>
      </c>
      <c r="I326" s="456">
        <v>45681</v>
      </c>
      <c r="J326" s="203" t="s">
        <v>1565</v>
      </c>
      <c r="K326" t="s">
        <v>989</v>
      </c>
      <c r="L326" s="377">
        <v>1000000000.0019999</v>
      </c>
    </row>
    <row r="327" spans="1:12" ht="15" customHeight="1" x14ac:dyDescent="0.25">
      <c r="A327" t="s">
        <v>914</v>
      </c>
      <c r="B327" s="456">
        <v>46039</v>
      </c>
      <c r="C327" s="203" t="s">
        <v>367</v>
      </c>
      <c r="D327" s="203" t="s">
        <v>554</v>
      </c>
      <c r="E327" s="377">
        <v>998000000</v>
      </c>
      <c r="H327" t="s">
        <v>909</v>
      </c>
      <c r="I327" s="456">
        <v>45713</v>
      </c>
      <c r="J327" s="203" t="s">
        <v>1565</v>
      </c>
      <c r="K327" t="s">
        <v>989</v>
      </c>
      <c r="L327" s="377">
        <v>1000000000.0019999</v>
      </c>
    </row>
    <row r="328" spans="1:12" ht="15" customHeight="1" x14ac:dyDescent="0.25">
      <c r="A328" t="s">
        <v>918</v>
      </c>
      <c r="B328" s="456">
        <v>46062</v>
      </c>
      <c r="C328" s="203" t="s">
        <v>367</v>
      </c>
      <c r="D328" s="203" t="s">
        <v>554</v>
      </c>
      <c r="E328" s="377">
        <v>2794400000</v>
      </c>
      <c r="H328" t="s">
        <v>909</v>
      </c>
      <c r="I328" s="456">
        <v>45744</v>
      </c>
      <c r="J328" s="203" t="s">
        <v>1565</v>
      </c>
      <c r="K328" t="s">
        <v>989</v>
      </c>
      <c r="L328" s="377">
        <v>1000000000.0019999</v>
      </c>
    </row>
    <row r="329" spans="1:12" ht="15" customHeight="1" x14ac:dyDescent="0.25">
      <c r="A329" t="s">
        <v>917</v>
      </c>
      <c r="B329" s="456">
        <v>46066</v>
      </c>
      <c r="C329" s="203" t="s">
        <v>367</v>
      </c>
      <c r="D329" s="203" t="s">
        <v>554</v>
      </c>
      <c r="E329" s="377">
        <v>2395200000</v>
      </c>
      <c r="H329" t="s">
        <v>912</v>
      </c>
      <c r="I329" s="456">
        <v>45394</v>
      </c>
      <c r="J329" s="203" t="s">
        <v>367</v>
      </c>
      <c r="K329" t="s">
        <v>554</v>
      </c>
      <c r="L329" s="377">
        <v>1111800000</v>
      </c>
    </row>
    <row r="330" spans="1:12" ht="15" customHeight="1" x14ac:dyDescent="0.25">
      <c r="A330" t="s">
        <v>914</v>
      </c>
      <c r="B330" s="456">
        <v>46071</v>
      </c>
      <c r="C330" s="203" t="s">
        <v>367</v>
      </c>
      <c r="D330" s="203" t="s">
        <v>554</v>
      </c>
      <c r="E330" s="377">
        <v>998000000</v>
      </c>
      <c r="H330" t="s">
        <v>913</v>
      </c>
      <c r="I330" s="456">
        <v>45394</v>
      </c>
      <c r="J330" s="203" t="s">
        <v>367</v>
      </c>
      <c r="K330" t="s">
        <v>554</v>
      </c>
      <c r="L330" s="377">
        <v>370600000</v>
      </c>
    </row>
    <row r="331" spans="1:12" ht="15" customHeight="1" x14ac:dyDescent="0.25">
      <c r="A331" t="s">
        <v>918</v>
      </c>
      <c r="B331" s="456">
        <v>46091</v>
      </c>
      <c r="C331" s="203" t="s">
        <v>367</v>
      </c>
      <c r="D331" s="203" t="s">
        <v>554</v>
      </c>
      <c r="E331" s="377">
        <v>2794400000</v>
      </c>
      <c r="H331" t="s">
        <v>911</v>
      </c>
      <c r="I331" s="456">
        <v>45400</v>
      </c>
      <c r="J331" s="203" t="s">
        <v>367</v>
      </c>
      <c r="K331" t="s">
        <v>554</v>
      </c>
      <c r="L331" s="377">
        <v>4447200000</v>
      </c>
    </row>
    <row r="332" spans="1:12" ht="15" customHeight="1" x14ac:dyDescent="0.25">
      <c r="A332" t="s">
        <v>917</v>
      </c>
      <c r="B332" s="456">
        <v>46097</v>
      </c>
      <c r="C332" s="203" t="s">
        <v>367</v>
      </c>
      <c r="D332" s="203" t="s">
        <v>554</v>
      </c>
      <c r="E332" s="377">
        <v>2395200000</v>
      </c>
      <c r="H332" t="s">
        <v>914</v>
      </c>
      <c r="I332" s="456">
        <v>45428</v>
      </c>
      <c r="J332" s="203" t="s">
        <v>367</v>
      </c>
      <c r="K332" t="s">
        <v>554</v>
      </c>
      <c r="L332" s="377">
        <v>926500000</v>
      </c>
    </row>
    <row r="333" spans="1:12" ht="15" customHeight="1" x14ac:dyDescent="0.25">
      <c r="A333" t="s">
        <v>914</v>
      </c>
      <c r="B333" s="456">
        <v>46101</v>
      </c>
      <c r="C333" s="203" t="s">
        <v>367</v>
      </c>
      <c r="D333" s="203" t="s">
        <v>554</v>
      </c>
      <c r="E333" s="377">
        <v>998000000</v>
      </c>
      <c r="H333" t="s">
        <v>912</v>
      </c>
      <c r="I333" s="456">
        <v>45428</v>
      </c>
      <c r="J333" s="203" t="s">
        <v>367</v>
      </c>
      <c r="K333" t="s">
        <v>554</v>
      </c>
      <c r="L333" s="377">
        <v>1111800000</v>
      </c>
    </row>
    <row r="334" spans="1:12" ht="15" customHeight="1" x14ac:dyDescent="0.25">
      <c r="B334" s="457"/>
      <c r="C334" s="203"/>
      <c r="E334" s="377"/>
      <c r="H334" t="s">
        <v>913</v>
      </c>
      <c r="I334" s="457">
        <v>45428</v>
      </c>
      <c r="J334" s="203" t="s">
        <v>367</v>
      </c>
      <c r="K334" t="s">
        <v>554</v>
      </c>
      <c r="L334" s="377">
        <v>370600000</v>
      </c>
    </row>
    <row r="335" spans="1:12" ht="15" customHeight="1" x14ac:dyDescent="0.25">
      <c r="B335" s="457"/>
      <c r="C335" s="203"/>
      <c r="E335" s="377"/>
      <c r="H335" t="s">
        <v>911</v>
      </c>
      <c r="I335" s="457">
        <v>45429</v>
      </c>
      <c r="J335" s="203" t="s">
        <v>367</v>
      </c>
      <c r="K335" t="s">
        <v>554</v>
      </c>
      <c r="L335" s="377">
        <v>4447200000</v>
      </c>
    </row>
    <row r="336" spans="1:12" ht="15" customHeight="1" x14ac:dyDescent="0.25">
      <c r="B336" s="457"/>
      <c r="C336" s="203"/>
      <c r="E336" s="377"/>
      <c r="H336" t="s">
        <v>912</v>
      </c>
      <c r="I336" s="457">
        <v>45458</v>
      </c>
      <c r="J336" s="203" t="s">
        <v>367</v>
      </c>
      <c r="K336" t="s">
        <v>554</v>
      </c>
      <c r="L336" s="377">
        <v>1111800000</v>
      </c>
    </row>
    <row r="337" spans="2:12" ht="15" customHeight="1" x14ac:dyDescent="0.25">
      <c r="B337" s="457"/>
      <c r="C337" s="203"/>
      <c r="E337" s="377"/>
      <c r="H337" t="s">
        <v>913</v>
      </c>
      <c r="I337" s="457">
        <v>45458</v>
      </c>
      <c r="J337" s="203" t="s">
        <v>367</v>
      </c>
      <c r="K337" t="s">
        <v>554</v>
      </c>
      <c r="L337" s="377">
        <v>370600000</v>
      </c>
    </row>
    <row r="338" spans="2:12" ht="15" customHeight="1" x14ac:dyDescent="0.25">
      <c r="B338" s="457"/>
      <c r="C338" s="203"/>
      <c r="E338" s="377"/>
      <c r="H338" t="s">
        <v>914</v>
      </c>
      <c r="I338" s="457">
        <v>45462</v>
      </c>
      <c r="J338" s="203" t="s">
        <v>367</v>
      </c>
      <c r="K338" t="s">
        <v>554</v>
      </c>
      <c r="L338" s="377">
        <v>926500000</v>
      </c>
    </row>
    <row r="339" spans="2:12" ht="15" customHeight="1" x14ac:dyDescent="0.25">
      <c r="B339" s="457"/>
      <c r="C339" s="203"/>
      <c r="E339" s="377"/>
      <c r="H339" t="s">
        <v>912</v>
      </c>
      <c r="I339" s="457">
        <v>45489</v>
      </c>
      <c r="J339" s="203" t="s">
        <v>367</v>
      </c>
      <c r="K339" t="s">
        <v>554</v>
      </c>
      <c r="L339" s="377">
        <v>1111800000</v>
      </c>
    </row>
    <row r="340" spans="2:12" ht="15" customHeight="1" x14ac:dyDescent="0.25">
      <c r="B340" s="457"/>
      <c r="C340" s="203"/>
      <c r="E340" s="377"/>
      <c r="H340" t="s">
        <v>913</v>
      </c>
      <c r="I340" s="457">
        <v>45489</v>
      </c>
      <c r="J340" s="203" t="s">
        <v>367</v>
      </c>
      <c r="K340" t="s">
        <v>554</v>
      </c>
      <c r="L340" s="377">
        <v>370600000</v>
      </c>
    </row>
    <row r="341" spans="2:12" ht="15" customHeight="1" x14ac:dyDescent="0.25">
      <c r="B341" s="457"/>
      <c r="C341" s="203"/>
      <c r="E341" s="377"/>
      <c r="H341" t="s">
        <v>914</v>
      </c>
      <c r="I341" s="457">
        <v>45493</v>
      </c>
      <c r="J341" s="203" t="s">
        <v>367</v>
      </c>
      <c r="K341" t="s">
        <v>554</v>
      </c>
      <c r="L341" s="377">
        <v>926500000</v>
      </c>
    </row>
    <row r="342" spans="2:12" ht="15" customHeight="1" x14ac:dyDescent="0.25">
      <c r="B342" s="457"/>
      <c r="C342" s="203"/>
      <c r="E342" s="377"/>
      <c r="H342" t="s">
        <v>912</v>
      </c>
      <c r="I342" s="457">
        <v>45520</v>
      </c>
      <c r="J342" s="203" t="s">
        <v>367</v>
      </c>
      <c r="K342" t="s">
        <v>554</v>
      </c>
      <c r="L342" s="377">
        <v>1111800000</v>
      </c>
    </row>
    <row r="343" spans="2:12" ht="15" customHeight="1" x14ac:dyDescent="0.25">
      <c r="B343" s="457"/>
      <c r="C343" s="203"/>
      <c r="E343" s="377"/>
      <c r="H343" t="s">
        <v>913</v>
      </c>
      <c r="I343" s="457">
        <v>45520</v>
      </c>
      <c r="J343" s="203" t="s">
        <v>367</v>
      </c>
      <c r="K343" t="s">
        <v>554</v>
      </c>
      <c r="L343" s="377">
        <v>370600000</v>
      </c>
    </row>
    <row r="344" spans="2:12" ht="15" customHeight="1" x14ac:dyDescent="0.25">
      <c r="B344" s="457"/>
      <c r="C344" s="203"/>
      <c r="E344" s="377"/>
      <c r="H344" t="s">
        <v>915</v>
      </c>
      <c r="I344" s="457">
        <v>45525</v>
      </c>
      <c r="J344" s="203" t="s">
        <v>367</v>
      </c>
      <c r="K344" t="s">
        <v>554</v>
      </c>
      <c r="L344" s="377">
        <v>1482400000</v>
      </c>
    </row>
    <row r="345" spans="2:12" ht="15" customHeight="1" x14ac:dyDescent="0.25">
      <c r="B345" s="457"/>
      <c r="C345" s="203"/>
      <c r="E345" s="377"/>
      <c r="H345" t="s">
        <v>914</v>
      </c>
      <c r="I345" s="457">
        <v>45525</v>
      </c>
      <c r="J345" s="203" t="s">
        <v>367</v>
      </c>
      <c r="K345" t="s">
        <v>554</v>
      </c>
      <c r="L345" s="377">
        <v>926500000</v>
      </c>
    </row>
    <row r="346" spans="2:12" ht="15" customHeight="1" x14ac:dyDescent="0.25">
      <c r="B346" s="457"/>
      <c r="C346" s="203"/>
      <c r="E346" s="377"/>
      <c r="H346" t="s">
        <v>912</v>
      </c>
      <c r="I346" s="457">
        <v>45552</v>
      </c>
      <c r="J346" s="203" t="s">
        <v>367</v>
      </c>
      <c r="K346" t="s">
        <v>554</v>
      </c>
      <c r="L346" s="377">
        <v>1111800000</v>
      </c>
    </row>
    <row r="347" spans="2:12" ht="15" customHeight="1" x14ac:dyDescent="0.25">
      <c r="B347" s="457"/>
      <c r="C347" s="203"/>
      <c r="E347" s="377"/>
      <c r="H347" t="s">
        <v>913</v>
      </c>
      <c r="I347" s="457">
        <v>45552</v>
      </c>
      <c r="J347" s="203" t="s">
        <v>367</v>
      </c>
      <c r="K347" t="s">
        <v>554</v>
      </c>
      <c r="L347" s="377">
        <v>370600000</v>
      </c>
    </row>
    <row r="348" spans="2:12" ht="15" customHeight="1" x14ac:dyDescent="0.25">
      <c r="B348" s="457"/>
      <c r="C348" s="203"/>
      <c r="E348" s="377"/>
      <c r="H348" t="s">
        <v>915</v>
      </c>
      <c r="I348" s="457">
        <v>45553</v>
      </c>
      <c r="J348" s="203" t="s">
        <v>367</v>
      </c>
      <c r="K348" t="s">
        <v>554</v>
      </c>
      <c r="L348" s="377">
        <v>1482400000</v>
      </c>
    </row>
    <row r="349" spans="2:12" ht="15" customHeight="1" x14ac:dyDescent="0.25">
      <c r="B349" s="457"/>
      <c r="C349" s="203"/>
      <c r="E349" s="377"/>
      <c r="H349" t="s">
        <v>914</v>
      </c>
      <c r="I349" s="457">
        <v>45556</v>
      </c>
      <c r="J349" s="203" t="s">
        <v>367</v>
      </c>
      <c r="K349" t="s">
        <v>554</v>
      </c>
      <c r="L349" s="377">
        <v>926500000</v>
      </c>
    </row>
    <row r="350" spans="2:12" ht="15" customHeight="1" x14ac:dyDescent="0.25">
      <c r="B350" s="457"/>
      <c r="C350" s="203"/>
      <c r="E350" s="377"/>
      <c r="H350" t="s">
        <v>915</v>
      </c>
      <c r="I350" s="457">
        <v>45581</v>
      </c>
      <c r="J350" s="203" t="s">
        <v>367</v>
      </c>
      <c r="K350" t="s">
        <v>554</v>
      </c>
      <c r="L350" s="377">
        <v>1482400000</v>
      </c>
    </row>
    <row r="351" spans="2:12" ht="15" customHeight="1" x14ac:dyDescent="0.25">
      <c r="B351" s="457"/>
      <c r="C351" s="203"/>
      <c r="E351" s="377"/>
      <c r="H351" t="s">
        <v>912</v>
      </c>
      <c r="I351" s="457">
        <v>45583</v>
      </c>
      <c r="J351" s="203" t="s">
        <v>367</v>
      </c>
      <c r="K351" t="s">
        <v>554</v>
      </c>
      <c r="L351" s="377">
        <v>1111800000</v>
      </c>
    </row>
    <row r="352" spans="2:12" ht="15" customHeight="1" x14ac:dyDescent="0.25">
      <c r="B352" s="457"/>
      <c r="C352" s="203"/>
      <c r="E352" s="377"/>
      <c r="H352" t="s">
        <v>913</v>
      </c>
      <c r="I352" s="457">
        <v>45583</v>
      </c>
      <c r="J352" s="203" t="s">
        <v>367</v>
      </c>
      <c r="K352" t="s">
        <v>554</v>
      </c>
      <c r="L352" s="377">
        <v>370600000</v>
      </c>
    </row>
    <row r="353" spans="2:12" ht="15" customHeight="1" x14ac:dyDescent="0.25">
      <c r="B353" s="457"/>
      <c r="C353" s="203"/>
      <c r="E353" s="377"/>
      <c r="H353" t="s">
        <v>914</v>
      </c>
      <c r="I353" s="457">
        <v>45584</v>
      </c>
      <c r="J353" s="203" t="s">
        <v>367</v>
      </c>
      <c r="K353" t="s">
        <v>554</v>
      </c>
      <c r="L353" s="377">
        <v>926500000</v>
      </c>
    </row>
    <row r="354" spans="2:12" ht="15" customHeight="1" x14ac:dyDescent="0.25">
      <c r="B354" s="457"/>
      <c r="C354" s="203"/>
      <c r="E354" s="377"/>
      <c r="H354" t="s">
        <v>915</v>
      </c>
      <c r="I354" s="457">
        <v>45609</v>
      </c>
      <c r="J354" s="203" t="s">
        <v>367</v>
      </c>
      <c r="K354" t="s">
        <v>554</v>
      </c>
      <c r="L354" s="377">
        <v>1482400000</v>
      </c>
    </row>
    <row r="355" spans="2:12" ht="15" customHeight="1" x14ac:dyDescent="0.25">
      <c r="B355" s="457"/>
      <c r="C355" s="203"/>
      <c r="E355" s="377"/>
      <c r="H355" t="s">
        <v>914</v>
      </c>
      <c r="I355" s="457">
        <v>45612</v>
      </c>
      <c r="J355" s="203" t="s">
        <v>367</v>
      </c>
      <c r="K355" t="s">
        <v>554</v>
      </c>
      <c r="L355" s="377">
        <v>926500000</v>
      </c>
    </row>
    <row r="356" spans="2:12" ht="15" customHeight="1" x14ac:dyDescent="0.25">
      <c r="B356" s="457"/>
      <c r="C356" s="203"/>
      <c r="E356" s="377"/>
      <c r="H356" t="s">
        <v>912</v>
      </c>
      <c r="I356" s="457">
        <v>45615</v>
      </c>
      <c r="J356" s="203" t="s">
        <v>367</v>
      </c>
      <c r="K356" t="s">
        <v>554</v>
      </c>
      <c r="L356" s="377">
        <v>1111800000</v>
      </c>
    </row>
    <row r="357" spans="2:12" ht="15" customHeight="1" x14ac:dyDescent="0.25">
      <c r="B357" s="457"/>
      <c r="C357" s="203"/>
      <c r="E357" s="377"/>
      <c r="H357" t="s">
        <v>913</v>
      </c>
      <c r="I357" s="457">
        <v>45615</v>
      </c>
      <c r="J357" s="203" t="s">
        <v>367</v>
      </c>
      <c r="K357" t="s">
        <v>554</v>
      </c>
      <c r="L357" s="377">
        <v>370600000</v>
      </c>
    </row>
    <row r="358" spans="2:12" ht="15" customHeight="1" x14ac:dyDescent="0.25">
      <c r="B358" s="457"/>
      <c r="C358" s="203"/>
      <c r="E358" s="377"/>
      <c r="H358" t="s">
        <v>915</v>
      </c>
      <c r="I358" s="457">
        <v>45643</v>
      </c>
      <c r="J358" s="203" t="s">
        <v>367</v>
      </c>
      <c r="K358" t="s">
        <v>554</v>
      </c>
      <c r="L358" s="377">
        <v>1482400000</v>
      </c>
    </row>
    <row r="359" spans="2:12" ht="15" customHeight="1" x14ac:dyDescent="0.25">
      <c r="B359" s="457"/>
      <c r="C359" s="203"/>
      <c r="E359" s="377"/>
      <c r="H359" t="s">
        <v>914</v>
      </c>
      <c r="I359" s="457">
        <v>45643</v>
      </c>
      <c r="J359" s="203" t="s">
        <v>367</v>
      </c>
      <c r="K359" t="s">
        <v>554</v>
      </c>
      <c r="L359" s="377">
        <v>926500000</v>
      </c>
    </row>
    <row r="360" spans="2:12" ht="15" customHeight="1" x14ac:dyDescent="0.25">
      <c r="B360" s="457"/>
      <c r="C360" s="203"/>
      <c r="E360" s="377"/>
      <c r="H360" t="s">
        <v>916</v>
      </c>
      <c r="I360" s="457">
        <v>45646</v>
      </c>
      <c r="J360" s="203" t="s">
        <v>367</v>
      </c>
      <c r="K360" t="s">
        <v>554</v>
      </c>
      <c r="L360" s="377">
        <v>741200000</v>
      </c>
    </row>
    <row r="361" spans="2:12" ht="15" customHeight="1" x14ac:dyDescent="0.25">
      <c r="B361" s="457"/>
      <c r="C361" s="203"/>
      <c r="E361" s="377"/>
      <c r="H361" t="s">
        <v>912</v>
      </c>
      <c r="I361" s="457">
        <v>45646</v>
      </c>
      <c r="J361" s="203" t="s">
        <v>367</v>
      </c>
      <c r="K361" t="s">
        <v>554</v>
      </c>
      <c r="L361" s="377">
        <v>1111800000</v>
      </c>
    </row>
    <row r="362" spans="2:12" ht="15" customHeight="1" x14ac:dyDescent="0.25">
      <c r="B362" s="457"/>
      <c r="C362" s="203"/>
      <c r="E362" s="377"/>
      <c r="H362" t="s">
        <v>913</v>
      </c>
      <c r="I362" s="457">
        <v>45646</v>
      </c>
      <c r="J362" s="203" t="s">
        <v>367</v>
      </c>
      <c r="K362" t="s">
        <v>554</v>
      </c>
      <c r="L362" s="377">
        <v>370600000</v>
      </c>
    </row>
    <row r="363" spans="2:12" ht="15" customHeight="1" x14ac:dyDescent="0.25">
      <c r="B363" s="457"/>
      <c r="C363" s="203"/>
      <c r="E363" s="377"/>
      <c r="H363" t="s">
        <v>914</v>
      </c>
      <c r="I363" s="457">
        <v>45672</v>
      </c>
      <c r="J363" s="203" t="s">
        <v>367</v>
      </c>
      <c r="K363" t="s">
        <v>554</v>
      </c>
      <c r="L363" s="377">
        <v>926500000</v>
      </c>
    </row>
    <row r="364" spans="2:12" ht="15" customHeight="1" x14ac:dyDescent="0.25">
      <c r="B364" s="457"/>
      <c r="C364" s="203"/>
      <c r="E364" s="377"/>
      <c r="H364" t="s">
        <v>912</v>
      </c>
      <c r="I364" s="457">
        <v>45674</v>
      </c>
      <c r="J364" s="203" t="s">
        <v>367</v>
      </c>
      <c r="K364" t="s">
        <v>554</v>
      </c>
      <c r="L364" s="377">
        <v>1111800000</v>
      </c>
    </row>
    <row r="365" spans="2:12" ht="15" customHeight="1" x14ac:dyDescent="0.25">
      <c r="B365" s="457"/>
      <c r="C365" s="203"/>
      <c r="E365" s="377"/>
      <c r="H365" t="s">
        <v>913</v>
      </c>
      <c r="I365" s="457">
        <v>45674</v>
      </c>
      <c r="J365" s="203" t="s">
        <v>367</v>
      </c>
      <c r="K365" t="s">
        <v>554</v>
      </c>
      <c r="L365" s="377">
        <v>370600000</v>
      </c>
    </row>
    <row r="366" spans="2:12" ht="15" customHeight="1" x14ac:dyDescent="0.25">
      <c r="B366" s="457"/>
      <c r="C366" s="203"/>
      <c r="E366" s="377"/>
      <c r="H366" t="s">
        <v>915</v>
      </c>
      <c r="I366" s="457">
        <v>45675</v>
      </c>
      <c r="J366" s="203" t="s">
        <v>367</v>
      </c>
      <c r="K366" t="s">
        <v>554</v>
      </c>
      <c r="L366" s="377">
        <v>1482400000</v>
      </c>
    </row>
    <row r="367" spans="2:12" ht="15" customHeight="1" x14ac:dyDescent="0.25">
      <c r="B367" s="457"/>
      <c r="C367" s="203"/>
      <c r="E367" s="377"/>
      <c r="H367" t="s">
        <v>916</v>
      </c>
      <c r="I367" s="457">
        <v>45678</v>
      </c>
      <c r="J367" s="203" t="s">
        <v>367</v>
      </c>
      <c r="K367" t="s">
        <v>554</v>
      </c>
      <c r="L367" s="377">
        <v>741200000</v>
      </c>
    </row>
    <row r="368" spans="2:12" ht="15" customHeight="1" x14ac:dyDescent="0.25">
      <c r="B368" s="457"/>
      <c r="C368" s="203"/>
      <c r="E368" s="377"/>
      <c r="H368" t="s">
        <v>914</v>
      </c>
      <c r="I368" s="457">
        <v>45703</v>
      </c>
      <c r="J368" s="203" t="s">
        <v>367</v>
      </c>
      <c r="K368" t="s">
        <v>554</v>
      </c>
      <c r="L368" s="377">
        <v>926500000</v>
      </c>
    </row>
    <row r="369" spans="1:12" ht="15" customHeight="1" x14ac:dyDescent="0.25">
      <c r="B369" s="457"/>
      <c r="C369" s="203"/>
      <c r="E369" s="377"/>
      <c r="H369" t="s">
        <v>916</v>
      </c>
      <c r="I369" s="457">
        <v>45707</v>
      </c>
      <c r="J369" s="203" t="s">
        <v>367</v>
      </c>
      <c r="K369" t="s">
        <v>554</v>
      </c>
      <c r="L369" s="377">
        <v>741200000</v>
      </c>
    </row>
    <row r="370" spans="1:12" ht="15" customHeight="1" x14ac:dyDescent="0.25">
      <c r="B370" s="457"/>
      <c r="C370" s="203"/>
      <c r="E370" s="377"/>
      <c r="H370" t="s">
        <v>915</v>
      </c>
      <c r="I370" s="457">
        <v>45708</v>
      </c>
      <c r="J370" s="203" t="s">
        <v>367</v>
      </c>
      <c r="K370" t="s">
        <v>554</v>
      </c>
      <c r="L370" s="377">
        <v>1482400000</v>
      </c>
    </row>
    <row r="371" spans="1:12" ht="15" customHeight="1" x14ac:dyDescent="0.25">
      <c r="B371" s="457"/>
      <c r="C371" s="203"/>
      <c r="E371" s="377"/>
      <c r="H371" t="s">
        <v>914</v>
      </c>
      <c r="I371" s="457">
        <v>45734</v>
      </c>
      <c r="J371" s="203" t="s">
        <v>367</v>
      </c>
      <c r="K371" t="s">
        <v>554</v>
      </c>
      <c r="L371" s="377">
        <v>926500000</v>
      </c>
    </row>
    <row r="372" spans="1:12" ht="15" customHeight="1" x14ac:dyDescent="0.25">
      <c r="B372" s="457"/>
      <c r="C372" s="203"/>
      <c r="E372" s="377"/>
      <c r="H372" t="s">
        <v>916</v>
      </c>
      <c r="I372" s="457">
        <v>45737</v>
      </c>
      <c r="J372" s="203" t="s">
        <v>367</v>
      </c>
      <c r="K372" t="s">
        <v>554</v>
      </c>
      <c r="L372" s="377">
        <v>741200000</v>
      </c>
    </row>
    <row r="373" spans="1:12" ht="15" customHeight="1" x14ac:dyDescent="0.25">
      <c r="B373" s="457"/>
      <c r="C373" s="203"/>
      <c r="E373" s="377"/>
      <c r="H373" t="s">
        <v>915</v>
      </c>
      <c r="I373" s="457">
        <v>45738</v>
      </c>
      <c r="J373" s="203" t="s">
        <v>367</v>
      </c>
      <c r="K373" t="s">
        <v>554</v>
      </c>
      <c r="L373" s="377">
        <v>1482400000</v>
      </c>
    </row>
    <row r="374" spans="1:12" ht="15" customHeight="1" x14ac:dyDescent="0.25">
      <c r="B374" s="440"/>
      <c r="C374" s="203"/>
      <c r="D374" s="203"/>
      <c r="E374" s="377"/>
      <c r="I374" s="440"/>
      <c r="J374" s="203"/>
      <c r="K374" s="203"/>
      <c r="L374" s="377"/>
    </row>
    <row r="375" spans="1:12" ht="15" customHeight="1" x14ac:dyDescent="0.25">
      <c r="A375" s="103" t="s">
        <v>774</v>
      </c>
      <c r="C375" s="203"/>
      <c r="D375" t="str">
        <f>IFERROR(VLOOKUP(C375,'Base de Monedas'!A:B,2,0),"")</f>
        <v/>
      </c>
      <c r="E375" s="377"/>
      <c r="H375" s="103" t="s">
        <v>774</v>
      </c>
      <c r="J375" s="203"/>
      <c r="K375" t="str">
        <f>IFERROR(VLOOKUP(J375,'Base de Monedas'!H:I,2,0),"")</f>
        <v/>
      </c>
      <c r="L375" s="377"/>
    </row>
    <row r="376" spans="1:12" ht="15" customHeight="1" x14ac:dyDescent="0.25">
      <c r="A376" t="s">
        <v>772</v>
      </c>
      <c r="C376" s="203"/>
      <c r="D376" t="str">
        <f>IFERROR(VLOOKUP(C376,'Base de Monedas'!A:B,2,0),"")</f>
        <v/>
      </c>
      <c r="E376" s="377"/>
      <c r="H376" t="s">
        <v>772</v>
      </c>
      <c r="J376" s="203"/>
      <c r="K376" t="str">
        <f>IFERROR(VLOOKUP(J376,'Base de Monedas'!H:I,2,0),"")</f>
        <v/>
      </c>
      <c r="L376" s="377"/>
    </row>
    <row r="377" spans="1:12" ht="15" customHeight="1" x14ac:dyDescent="0.25">
      <c r="A377" t="s">
        <v>772</v>
      </c>
      <c r="C377" s="203"/>
      <c r="D377" t="str">
        <f>IFERROR(VLOOKUP(C377,'Base de Monedas'!A:B,2,0),"")</f>
        <v/>
      </c>
      <c r="E377" s="377"/>
      <c r="H377" t="s">
        <v>772</v>
      </c>
      <c r="J377" s="203"/>
      <c r="K377" t="str">
        <f>IFERROR(VLOOKUP(J377,'Base de Monedas'!H:I,2,0),"")</f>
        <v/>
      </c>
      <c r="L377" s="377"/>
    </row>
    <row r="378" spans="1:12" ht="15" customHeight="1" x14ac:dyDescent="0.25">
      <c r="A378" s="235" t="s">
        <v>107</v>
      </c>
      <c r="C378" s="203"/>
      <c r="D378" t="str">
        <f>IFERROR(VLOOKUP(C378,'Base de Monedas'!A:B,2,0),"")</f>
        <v/>
      </c>
      <c r="E378" s="377"/>
      <c r="H378" s="235" t="s">
        <v>107</v>
      </c>
      <c r="J378" s="203"/>
      <c r="K378" t="str">
        <f>IFERROR(VLOOKUP(J378,'Base de Monedas'!H:I,2,0),"")</f>
        <v/>
      </c>
      <c r="L378" s="377"/>
    </row>
    <row r="379" spans="1:12" ht="15" customHeight="1" x14ac:dyDescent="0.25">
      <c r="A379" t="s">
        <v>206</v>
      </c>
      <c r="C379" s="203"/>
      <c r="D379" t="str">
        <f>IFERROR(VLOOKUP(C379,'Base de Monedas'!A:B,2,0),"")</f>
        <v/>
      </c>
      <c r="E379" s="377"/>
      <c r="H379" t="s">
        <v>206</v>
      </c>
      <c r="J379" s="203"/>
      <c r="K379" t="str">
        <f>IFERROR(VLOOKUP(J379,'Base de Monedas'!H:I,2,0),"")</f>
        <v/>
      </c>
      <c r="L379" s="377"/>
    </row>
    <row r="380" spans="1:12" ht="15" customHeight="1" x14ac:dyDescent="0.25">
      <c r="A380" s="235" t="s">
        <v>108</v>
      </c>
      <c r="C380" s="203"/>
      <c r="D380" t="str">
        <f>IFERROR(VLOOKUP(C380,'Base de Monedas'!A:B,2,0),"")</f>
        <v/>
      </c>
      <c r="E380" s="377"/>
      <c r="H380" s="235" t="s">
        <v>108</v>
      </c>
      <c r="J380" s="203"/>
      <c r="K380" t="str">
        <f>IFERROR(VLOOKUP(J380,'Base de Monedas'!H:I,2,0),"")</f>
        <v/>
      </c>
      <c r="L380" s="377"/>
    </row>
    <row r="381" spans="1:12" ht="15" customHeight="1" x14ac:dyDescent="0.25">
      <c r="A381" s="83" t="s">
        <v>777</v>
      </c>
      <c r="C381" s="203"/>
      <c r="D381" t="str">
        <f>IFERROR(VLOOKUP(C381,'Base de Monedas'!A:B,2,0),"")</f>
        <v/>
      </c>
      <c r="E381" s="377"/>
      <c r="H381" s="83" t="s">
        <v>777</v>
      </c>
      <c r="J381" s="203"/>
      <c r="K381" t="str">
        <f>IFERROR(VLOOKUP(J381,'Base de Monedas'!H:I,2,0),"")</f>
        <v/>
      </c>
      <c r="L381" s="377"/>
    </row>
    <row r="382" spans="1:12" ht="15" customHeight="1" x14ac:dyDescent="0.25">
      <c r="A382" t="s">
        <v>775</v>
      </c>
      <c r="C382" s="203"/>
      <c r="D382" t="str">
        <f>IFERROR(VLOOKUP(C382,'Base de Monedas'!A:B,2,0),"")</f>
        <v/>
      </c>
      <c r="E382" s="377">
        <v>11709002545</v>
      </c>
      <c r="H382" t="s">
        <v>775</v>
      </c>
      <c r="J382" s="203"/>
      <c r="K382" t="str">
        <f>IFERROR(VLOOKUP(J382,'Base de Monedas'!H:I,2,0),"")</f>
        <v/>
      </c>
      <c r="L382" s="377">
        <f>14911286971+191883600</f>
        <v>15103170571</v>
      </c>
    </row>
    <row r="383" spans="1:12" ht="15" customHeight="1" x14ac:dyDescent="0.25">
      <c r="A383" t="s">
        <v>778</v>
      </c>
      <c r="C383" s="203"/>
      <c r="E383" s="377">
        <v>-9425298443</v>
      </c>
      <c r="H383" t="s">
        <v>778</v>
      </c>
      <c r="J383" s="203"/>
      <c r="L383" s="377">
        <v>-14896036236</v>
      </c>
    </row>
    <row r="384" spans="1:12" ht="15" customHeight="1" x14ac:dyDescent="0.25">
      <c r="A384" s="83" t="s">
        <v>106</v>
      </c>
      <c r="C384" s="203"/>
      <c r="D384" t="str">
        <f>IFERROR(VLOOKUP(C384,'Base de Monedas'!A:B,2,0),"")</f>
        <v/>
      </c>
      <c r="E384" s="377"/>
      <c r="H384" s="83" t="s">
        <v>106</v>
      </c>
      <c r="J384" s="203"/>
      <c r="K384" t="str">
        <f>IFERROR(VLOOKUP(J384,'Base de Monedas'!H:I,2,0),"")</f>
        <v/>
      </c>
      <c r="L384" s="377"/>
    </row>
    <row r="385" spans="1:13" ht="15" customHeight="1" x14ac:dyDescent="0.25">
      <c r="A385" t="s">
        <v>775</v>
      </c>
      <c r="C385" s="203"/>
      <c r="D385" t="str">
        <f>IFERROR(VLOOKUP(C385,'Base de Monedas'!A:B,2,0),"")</f>
        <v/>
      </c>
      <c r="E385" s="377">
        <v>6898432945</v>
      </c>
      <c r="H385" t="s">
        <v>775</v>
      </c>
      <c r="J385" s="203"/>
      <c r="K385" t="str">
        <f>IFERROR(VLOOKUP(J385,'Base de Monedas'!H:I,2,0),"")</f>
        <v/>
      </c>
      <c r="L385" s="377">
        <v>10060449664</v>
      </c>
    </row>
    <row r="386" spans="1:13" ht="15" customHeight="1" x14ac:dyDescent="0.25">
      <c r="A386" s="225" t="s">
        <v>778</v>
      </c>
      <c r="B386" s="225"/>
      <c r="C386" s="441"/>
      <c r="D386" s="225" t="str">
        <f>IFERROR(VLOOKUP(C386,'Base de Monedas'!A:B,2,0),"")</f>
        <v/>
      </c>
      <c r="E386" s="442">
        <v>-6304475524</v>
      </c>
      <c r="F386" s="225"/>
      <c r="G386" s="225"/>
      <c r="H386" s="225" t="s">
        <v>778</v>
      </c>
      <c r="I386" s="225"/>
      <c r="J386" s="441"/>
      <c r="K386" s="225" t="str">
        <f>IFERROR(VLOOKUP(J386,'Base de Monedas'!H:I,2,0),"")</f>
        <v/>
      </c>
      <c r="L386" s="442">
        <v>-9886947067</v>
      </c>
      <c r="M386" s="225"/>
    </row>
    <row r="387" spans="1:13" ht="15" customHeight="1" x14ac:dyDescent="0.25">
      <c r="A387" s="83" t="s">
        <v>2</v>
      </c>
      <c r="C387" s="203"/>
      <c r="D387" t="str">
        <f>IFERROR(VLOOKUP(C387,'Base de Monedas'!A:B,2,0),"")</f>
        <v/>
      </c>
      <c r="E387" s="377">
        <f>SUM($E$12:E386)</f>
        <v>61041284793.200012</v>
      </c>
      <c r="L387" s="377">
        <f>SUM($L$12:L386)</f>
        <v>184442861691.60788</v>
      </c>
    </row>
    <row r="388" spans="1:13" ht="15" customHeight="1" x14ac:dyDescent="0.25">
      <c r="A388" s="83"/>
      <c r="E388" s="377"/>
      <c r="L388" s="377"/>
    </row>
    <row r="389" spans="1:13" ht="15" customHeight="1" x14ac:dyDescent="0.25">
      <c r="E389" s="377"/>
      <c r="L389" s="377"/>
    </row>
    <row r="390" spans="1:13" ht="15" customHeight="1" x14ac:dyDescent="0.25">
      <c r="A390" s="83" t="s">
        <v>769</v>
      </c>
      <c r="D390" s="173"/>
      <c r="E390" s="380"/>
      <c r="J390" s="173"/>
      <c r="K390" s="173"/>
      <c r="L390" s="380"/>
      <c r="M390" s="173"/>
    </row>
    <row r="391" spans="1:13" ht="15" customHeight="1" x14ac:dyDescent="0.25">
      <c r="A391" s="20"/>
      <c r="B391" s="288"/>
      <c r="C391" s="288"/>
      <c r="D391" s="271">
        <f>IFERROR(YEAR(Indice!B6),"2XX2")</f>
        <v>2025</v>
      </c>
      <c r="E391" s="381"/>
      <c r="F391" s="288"/>
      <c r="I391" s="288"/>
      <c r="J391" s="288"/>
      <c r="K391" s="271">
        <f>IFERROR(YEAR(Indice!B6-365),"2XX1")</f>
        <v>2024</v>
      </c>
      <c r="L391" s="381"/>
      <c r="M391" s="288"/>
    </row>
    <row r="392" spans="1:13" ht="15" customHeight="1" x14ac:dyDescent="0.25">
      <c r="A392" s="103" t="s">
        <v>776</v>
      </c>
      <c r="B392" s="104" t="s">
        <v>103</v>
      </c>
      <c r="C392" s="205" t="s">
        <v>773</v>
      </c>
      <c r="D392" s="205" t="s">
        <v>271</v>
      </c>
      <c r="E392" s="382" t="s">
        <v>780</v>
      </c>
      <c r="F392" s="104" t="s">
        <v>104</v>
      </c>
      <c r="I392" s="104" t="s">
        <v>103</v>
      </c>
      <c r="J392" s="205" t="s">
        <v>773</v>
      </c>
      <c r="K392" s="205" t="s">
        <v>271</v>
      </c>
      <c r="L392" s="382" t="s">
        <v>780</v>
      </c>
      <c r="M392" s="104" t="s">
        <v>105</v>
      </c>
    </row>
    <row r="393" spans="1:13" ht="15" customHeight="1" x14ac:dyDescent="0.25">
      <c r="A393" t="s">
        <v>772</v>
      </c>
      <c r="C393" s="203"/>
      <c r="D393" t="str">
        <f>IFERROR(VLOOKUP(C393,'Base de Monedas'!A:B,2,0),"")</f>
        <v/>
      </c>
      <c r="E393" s="377"/>
      <c r="J393" s="203"/>
      <c r="K393" t="str">
        <f>IFERROR(VLOOKUP(J393,'Base de Monedas'!A:B,2,0),"")</f>
        <v/>
      </c>
      <c r="L393" s="377"/>
    </row>
    <row r="394" spans="1:13" ht="15" customHeight="1" x14ac:dyDescent="0.25">
      <c r="A394" t="s">
        <v>772</v>
      </c>
      <c r="C394" s="203"/>
      <c r="D394" t="str">
        <f>IFERROR(VLOOKUP(C394,'Base de Monedas'!A:B,2,0),"")</f>
        <v/>
      </c>
      <c r="E394" s="377"/>
      <c r="J394" s="203"/>
      <c r="K394" t="str">
        <f>IFERROR(VLOOKUP(J394,'Base de Monedas'!A:B,2,0),"")</f>
        <v/>
      </c>
      <c r="L394" s="377"/>
    </row>
    <row r="395" spans="1:13" ht="15" customHeight="1" x14ac:dyDescent="0.25">
      <c r="A395" s="235" t="s">
        <v>956</v>
      </c>
      <c r="B395" t="s">
        <v>2252</v>
      </c>
      <c r="C395" s="203" t="s">
        <v>368</v>
      </c>
      <c r="D395" t="s">
        <v>989</v>
      </c>
      <c r="E395" s="377">
        <v>75087203</v>
      </c>
      <c r="F395" t="s">
        <v>1255</v>
      </c>
      <c r="H395" s="235" t="s">
        <v>952</v>
      </c>
      <c r="I395" t="s">
        <v>969</v>
      </c>
      <c r="J395" s="203" t="s">
        <v>368</v>
      </c>
      <c r="K395" t="s">
        <v>989</v>
      </c>
      <c r="L395" s="377">
        <v>866006324</v>
      </c>
      <c r="M395" t="s">
        <v>953</v>
      </c>
    </row>
    <row r="396" spans="1:13" ht="15" customHeight="1" x14ac:dyDescent="0.25">
      <c r="A396" s="235" t="s">
        <v>956</v>
      </c>
      <c r="B396" t="s">
        <v>2253</v>
      </c>
      <c r="C396" s="203" t="s">
        <v>368</v>
      </c>
      <c r="D396" t="s">
        <v>989</v>
      </c>
      <c r="E396" s="377">
        <v>75087203</v>
      </c>
      <c r="F396" t="s">
        <v>1255</v>
      </c>
      <c r="H396" s="235" t="s">
        <v>952</v>
      </c>
      <c r="I396" t="s">
        <v>970</v>
      </c>
      <c r="J396" s="203" t="s">
        <v>368</v>
      </c>
      <c r="K396" t="s">
        <v>989</v>
      </c>
      <c r="L396" s="377">
        <v>866006324</v>
      </c>
      <c r="M396" t="s">
        <v>953</v>
      </c>
    </row>
    <row r="397" spans="1:13" ht="15" customHeight="1" x14ac:dyDescent="0.25">
      <c r="A397" s="235" t="s">
        <v>956</v>
      </c>
      <c r="B397" t="s">
        <v>2254</v>
      </c>
      <c r="C397" s="203" t="s">
        <v>368</v>
      </c>
      <c r="D397" t="s">
        <v>989</v>
      </c>
      <c r="E397" s="377">
        <v>75087203</v>
      </c>
      <c r="F397" t="s">
        <v>1255</v>
      </c>
      <c r="H397" s="235" t="s">
        <v>952</v>
      </c>
      <c r="I397" t="s">
        <v>971</v>
      </c>
      <c r="J397" s="203" t="s">
        <v>368</v>
      </c>
      <c r="K397" t="s">
        <v>989</v>
      </c>
      <c r="L397" s="377">
        <v>866006324</v>
      </c>
      <c r="M397" t="s">
        <v>953</v>
      </c>
    </row>
    <row r="398" spans="1:13" ht="15" customHeight="1" x14ac:dyDescent="0.25">
      <c r="A398" s="235" t="s">
        <v>956</v>
      </c>
      <c r="B398" t="s">
        <v>2255</v>
      </c>
      <c r="C398" s="203" t="s">
        <v>368</v>
      </c>
      <c r="D398" t="s">
        <v>989</v>
      </c>
      <c r="E398" s="377">
        <v>75087203</v>
      </c>
      <c r="F398" t="s">
        <v>1255</v>
      </c>
      <c r="H398" s="235" t="s">
        <v>952</v>
      </c>
      <c r="I398" t="s">
        <v>972</v>
      </c>
      <c r="J398" s="203" t="s">
        <v>368</v>
      </c>
      <c r="K398" t="s">
        <v>989</v>
      </c>
      <c r="L398" s="377">
        <v>866006324</v>
      </c>
      <c r="M398" t="s">
        <v>953</v>
      </c>
    </row>
    <row r="399" spans="1:13" ht="15" customHeight="1" x14ac:dyDescent="0.25">
      <c r="A399" s="235" t="s">
        <v>956</v>
      </c>
      <c r="B399" t="s">
        <v>2256</v>
      </c>
      <c r="C399" s="203" t="s">
        <v>368</v>
      </c>
      <c r="D399" t="s">
        <v>989</v>
      </c>
      <c r="E399" s="377">
        <v>75087203</v>
      </c>
      <c r="F399" t="s">
        <v>1255</v>
      </c>
      <c r="H399" s="235" t="s">
        <v>952</v>
      </c>
      <c r="I399" t="s">
        <v>973</v>
      </c>
      <c r="J399" s="203" t="s">
        <v>368</v>
      </c>
      <c r="K399" t="s">
        <v>989</v>
      </c>
      <c r="L399" s="377">
        <v>866006324</v>
      </c>
      <c r="M399" t="s">
        <v>953</v>
      </c>
    </row>
    <row r="400" spans="1:13" ht="15" customHeight="1" x14ac:dyDescent="0.25">
      <c r="A400" s="235" t="s">
        <v>956</v>
      </c>
      <c r="B400" t="s">
        <v>2257</v>
      </c>
      <c r="C400" s="203" t="s">
        <v>368</v>
      </c>
      <c r="D400" t="s">
        <v>989</v>
      </c>
      <c r="E400" s="377">
        <v>75087203</v>
      </c>
      <c r="F400" t="s">
        <v>1255</v>
      </c>
      <c r="H400" s="235" t="s">
        <v>952</v>
      </c>
      <c r="I400" t="s">
        <v>974</v>
      </c>
      <c r="J400" s="203" t="s">
        <v>368</v>
      </c>
      <c r="K400" t="s">
        <v>989</v>
      </c>
      <c r="L400" s="377">
        <v>866006324</v>
      </c>
      <c r="M400" t="s">
        <v>953</v>
      </c>
    </row>
    <row r="401" spans="1:13" ht="15" customHeight="1" x14ac:dyDescent="0.25">
      <c r="A401" s="235" t="s">
        <v>956</v>
      </c>
      <c r="B401" t="s">
        <v>2258</v>
      </c>
      <c r="C401" s="203" t="s">
        <v>368</v>
      </c>
      <c r="D401" t="s">
        <v>989</v>
      </c>
      <c r="E401" s="377">
        <v>75087203</v>
      </c>
      <c r="F401" t="s">
        <v>1255</v>
      </c>
      <c r="H401" s="235" t="s">
        <v>952</v>
      </c>
      <c r="I401" t="s">
        <v>975</v>
      </c>
      <c r="J401" s="203" t="s">
        <v>368</v>
      </c>
      <c r="K401" t="s">
        <v>989</v>
      </c>
      <c r="L401" s="377">
        <v>866006324</v>
      </c>
      <c r="M401" t="s">
        <v>953</v>
      </c>
    </row>
    <row r="402" spans="1:13" ht="15" customHeight="1" x14ac:dyDescent="0.25">
      <c r="A402" s="235" t="s">
        <v>956</v>
      </c>
      <c r="B402" t="s">
        <v>1288</v>
      </c>
      <c r="C402" s="203" t="s">
        <v>368</v>
      </c>
      <c r="D402" t="s">
        <v>989</v>
      </c>
      <c r="E402" s="377">
        <v>75087203</v>
      </c>
      <c r="F402" t="s">
        <v>1255</v>
      </c>
      <c r="H402" s="235" t="s">
        <v>952</v>
      </c>
      <c r="I402" t="s">
        <v>976</v>
      </c>
      <c r="J402" s="203" t="s">
        <v>368</v>
      </c>
      <c r="K402" t="s">
        <v>989</v>
      </c>
      <c r="L402" s="377">
        <v>866006324</v>
      </c>
      <c r="M402" t="s">
        <v>953</v>
      </c>
    </row>
    <row r="403" spans="1:13" ht="15" customHeight="1" x14ac:dyDescent="0.25">
      <c r="A403" s="235" t="s">
        <v>956</v>
      </c>
      <c r="B403" t="s">
        <v>1289</v>
      </c>
      <c r="C403" s="203" t="s">
        <v>368</v>
      </c>
      <c r="D403" t="s">
        <v>989</v>
      </c>
      <c r="E403" s="377">
        <v>75087203</v>
      </c>
      <c r="F403" t="s">
        <v>1255</v>
      </c>
      <c r="H403" s="235" t="s">
        <v>952</v>
      </c>
      <c r="I403" t="s">
        <v>977</v>
      </c>
      <c r="J403" s="203" t="s">
        <v>368</v>
      </c>
      <c r="K403" t="s">
        <v>989</v>
      </c>
      <c r="L403" s="377">
        <v>866006324</v>
      </c>
      <c r="M403" t="s">
        <v>953</v>
      </c>
    </row>
    <row r="404" spans="1:13" ht="15" customHeight="1" x14ac:dyDescent="0.25">
      <c r="A404" s="235" t="s">
        <v>956</v>
      </c>
      <c r="B404" t="s">
        <v>1290</v>
      </c>
      <c r="C404" s="203" t="s">
        <v>368</v>
      </c>
      <c r="D404" t="s">
        <v>989</v>
      </c>
      <c r="E404" s="377">
        <v>75087203</v>
      </c>
      <c r="F404" t="s">
        <v>1255</v>
      </c>
      <c r="H404" s="235" t="s">
        <v>952</v>
      </c>
      <c r="I404" t="s">
        <v>978</v>
      </c>
      <c r="J404" s="203" t="s">
        <v>368</v>
      </c>
      <c r="K404" t="s">
        <v>989</v>
      </c>
      <c r="L404" s="377">
        <v>866006324</v>
      </c>
      <c r="M404" t="s">
        <v>953</v>
      </c>
    </row>
    <row r="405" spans="1:13" ht="15" customHeight="1" x14ac:dyDescent="0.25">
      <c r="A405" s="235" t="s">
        <v>956</v>
      </c>
      <c r="B405" t="s">
        <v>2259</v>
      </c>
      <c r="C405" s="203" t="s">
        <v>368</v>
      </c>
      <c r="D405" t="s">
        <v>989</v>
      </c>
      <c r="E405" s="377">
        <v>75087203</v>
      </c>
      <c r="F405" t="s">
        <v>1255</v>
      </c>
      <c r="H405" s="235" t="s">
        <v>952</v>
      </c>
      <c r="I405" t="s">
        <v>979</v>
      </c>
      <c r="J405" s="203" t="s">
        <v>368</v>
      </c>
      <c r="K405" t="s">
        <v>989</v>
      </c>
      <c r="L405" s="377">
        <v>866006324</v>
      </c>
      <c r="M405" t="s">
        <v>953</v>
      </c>
    </row>
    <row r="406" spans="1:13" ht="15" customHeight="1" x14ac:dyDescent="0.25">
      <c r="A406" s="235" t="s">
        <v>956</v>
      </c>
      <c r="B406" t="s">
        <v>2260</v>
      </c>
      <c r="C406" s="203" t="s">
        <v>368</v>
      </c>
      <c r="D406" t="s">
        <v>989</v>
      </c>
      <c r="E406" s="377">
        <v>75087203</v>
      </c>
      <c r="F406" t="s">
        <v>1255</v>
      </c>
      <c r="H406" s="235" t="s">
        <v>952</v>
      </c>
      <c r="I406" t="s">
        <v>980</v>
      </c>
      <c r="J406" s="203" t="s">
        <v>368</v>
      </c>
      <c r="K406" t="s">
        <v>989</v>
      </c>
      <c r="L406" s="377">
        <v>866006324</v>
      </c>
      <c r="M406" t="s">
        <v>953</v>
      </c>
    </row>
    <row r="407" spans="1:13" ht="15" customHeight="1" x14ac:dyDescent="0.25">
      <c r="A407" s="235" t="s">
        <v>956</v>
      </c>
      <c r="B407" t="s">
        <v>2261</v>
      </c>
      <c r="C407" s="203" t="s">
        <v>368</v>
      </c>
      <c r="D407" t="s">
        <v>989</v>
      </c>
      <c r="E407" s="377">
        <v>75087203</v>
      </c>
      <c r="F407" t="s">
        <v>1255</v>
      </c>
      <c r="H407" s="235" t="s">
        <v>952</v>
      </c>
      <c r="I407" t="s">
        <v>981</v>
      </c>
      <c r="J407" s="203" t="s">
        <v>368</v>
      </c>
      <c r="K407" t="s">
        <v>989</v>
      </c>
      <c r="L407" s="377">
        <v>866006324</v>
      </c>
      <c r="M407" t="s">
        <v>953</v>
      </c>
    </row>
    <row r="408" spans="1:13" ht="15" customHeight="1" x14ac:dyDescent="0.25">
      <c r="A408" s="235" t="s">
        <v>956</v>
      </c>
      <c r="B408" t="s">
        <v>2262</v>
      </c>
      <c r="C408" s="203" t="s">
        <v>368</v>
      </c>
      <c r="D408" t="s">
        <v>989</v>
      </c>
      <c r="E408" s="377">
        <v>75087203</v>
      </c>
      <c r="F408" t="s">
        <v>1255</v>
      </c>
      <c r="H408" s="235" t="s">
        <v>952</v>
      </c>
      <c r="I408" t="s">
        <v>982</v>
      </c>
      <c r="J408" s="203" t="s">
        <v>368</v>
      </c>
      <c r="K408" t="s">
        <v>989</v>
      </c>
      <c r="L408" s="377">
        <v>866006324</v>
      </c>
      <c r="M408" t="s">
        <v>953</v>
      </c>
    </row>
    <row r="409" spans="1:13" ht="15" customHeight="1" x14ac:dyDescent="0.25">
      <c r="A409" s="235" t="s">
        <v>956</v>
      </c>
      <c r="B409" t="s">
        <v>2263</v>
      </c>
      <c r="C409" s="203" t="s">
        <v>368</v>
      </c>
      <c r="D409" t="s">
        <v>989</v>
      </c>
      <c r="E409" s="377">
        <v>75087203</v>
      </c>
      <c r="F409" t="s">
        <v>1255</v>
      </c>
      <c r="H409" s="235" t="s">
        <v>952</v>
      </c>
      <c r="I409" t="s">
        <v>983</v>
      </c>
      <c r="J409" s="203" t="s">
        <v>368</v>
      </c>
      <c r="K409" t="s">
        <v>989</v>
      </c>
      <c r="L409" s="377">
        <v>866006324</v>
      </c>
      <c r="M409" t="s">
        <v>953</v>
      </c>
    </row>
    <row r="410" spans="1:13" ht="15" customHeight="1" x14ac:dyDescent="0.25">
      <c r="A410" s="235" t="s">
        <v>956</v>
      </c>
      <c r="B410" t="s">
        <v>2264</v>
      </c>
      <c r="C410" s="203" t="s">
        <v>368</v>
      </c>
      <c r="D410" t="s">
        <v>989</v>
      </c>
      <c r="E410" s="377">
        <v>75087203</v>
      </c>
      <c r="F410" t="s">
        <v>1255</v>
      </c>
      <c r="H410" s="235" t="s">
        <v>952</v>
      </c>
      <c r="I410" t="s">
        <v>984</v>
      </c>
      <c r="J410" s="203" t="s">
        <v>368</v>
      </c>
      <c r="K410" t="s">
        <v>989</v>
      </c>
      <c r="L410" s="377">
        <v>866006324</v>
      </c>
      <c r="M410" t="s">
        <v>953</v>
      </c>
    </row>
    <row r="411" spans="1:13" ht="15" customHeight="1" x14ac:dyDescent="0.25">
      <c r="A411" s="235" t="s">
        <v>956</v>
      </c>
      <c r="B411" t="s">
        <v>2265</v>
      </c>
      <c r="C411" s="203" t="s">
        <v>368</v>
      </c>
      <c r="D411" t="s">
        <v>989</v>
      </c>
      <c r="E411" s="377">
        <v>75087203</v>
      </c>
      <c r="F411" t="s">
        <v>1255</v>
      </c>
      <c r="H411" s="235" t="s">
        <v>952</v>
      </c>
      <c r="I411" t="s">
        <v>985</v>
      </c>
      <c r="J411" s="203" t="s">
        <v>368</v>
      </c>
      <c r="K411" t="s">
        <v>989</v>
      </c>
      <c r="L411" s="377">
        <v>866006324</v>
      </c>
      <c r="M411" t="s">
        <v>953</v>
      </c>
    </row>
    <row r="412" spans="1:13" ht="15" customHeight="1" x14ac:dyDescent="0.25">
      <c r="A412" s="235" t="s">
        <v>956</v>
      </c>
      <c r="B412" t="s">
        <v>2266</v>
      </c>
      <c r="C412" s="203" t="s">
        <v>368</v>
      </c>
      <c r="D412" t="s">
        <v>989</v>
      </c>
      <c r="E412" s="377">
        <v>75087203</v>
      </c>
      <c r="F412" t="s">
        <v>1255</v>
      </c>
      <c r="H412" s="235" t="s">
        <v>952</v>
      </c>
      <c r="I412" t="s">
        <v>986</v>
      </c>
      <c r="J412" s="203" t="s">
        <v>368</v>
      </c>
      <c r="K412" t="s">
        <v>989</v>
      </c>
      <c r="L412" s="377">
        <v>866006324</v>
      </c>
      <c r="M412" t="s">
        <v>953</v>
      </c>
    </row>
    <row r="413" spans="1:13" ht="15" customHeight="1" x14ac:dyDescent="0.25">
      <c r="A413" s="235" t="s">
        <v>956</v>
      </c>
      <c r="B413" t="s">
        <v>2267</v>
      </c>
      <c r="C413" s="203" t="s">
        <v>368</v>
      </c>
      <c r="D413" t="s">
        <v>989</v>
      </c>
      <c r="E413" s="377">
        <v>75087203</v>
      </c>
      <c r="F413" t="s">
        <v>1255</v>
      </c>
      <c r="H413" s="235" t="s">
        <v>952</v>
      </c>
      <c r="I413" t="s">
        <v>987</v>
      </c>
      <c r="J413" s="203" t="s">
        <v>368</v>
      </c>
      <c r="K413" t="s">
        <v>989</v>
      </c>
      <c r="L413" s="377">
        <v>866006325</v>
      </c>
      <c r="M413" t="s">
        <v>953</v>
      </c>
    </row>
    <row r="414" spans="1:13" ht="15" customHeight="1" x14ac:dyDescent="0.25">
      <c r="A414" s="235" t="s">
        <v>956</v>
      </c>
      <c r="B414" t="s">
        <v>1300</v>
      </c>
      <c r="C414" s="203" t="s">
        <v>368</v>
      </c>
      <c r="D414" t="s">
        <v>989</v>
      </c>
      <c r="E414" s="377">
        <v>75087203</v>
      </c>
      <c r="F414" t="s">
        <v>1255</v>
      </c>
      <c r="H414" s="235" t="s">
        <v>952</v>
      </c>
      <c r="I414" t="s">
        <v>988</v>
      </c>
      <c r="J414" s="203" t="s">
        <v>368</v>
      </c>
      <c r="K414" t="s">
        <v>989</v>
      </c>
      <c r="L414" s="377">
        <v>866006325</v>
      </c>
      <c r="M414" t="s">
        <v>953</v>
      </c>
    </row>
    <row r="415" spans="1:13" ht="15" customHeight="1" x14ac:dyDescent="0.25">
      <c r="A415" s="235" t="s">
        <v>956</v>
      </c>
      <c r="B415" t="s">
        <v>1301</v>
      </c>
      <c r="C415" s="203" t="s">
        <v>368</v>
      </c>
      <c r="D415" t="s">
        <v>989</v>
      </c>
      <c r="E415" s="377">
        <v>75087203</v>
      </c>
      <c r="F415" t="s">
        <v>1255</v>
      </c>
      <c r="H415" s="235" t="s">
        <v>956</v>
      </c>
      <c r="I415" t="s">
        <v>1269</v>
      </c>
      <c r="J415" s="203" t="s">
        <v>368</v>
      </c>
      <c r="K415" t="s">
        <v>989</v>
      </c>
      <c r="L415" s="377">
        <v>75087203</v>
      </c>
      <c r="M415" t="s">
        <v>1255</v>
      </c>
    </row>
    <row r="416" spans="1:13" ht="15" customHeight="1" x14ac:dyDescent="0.25">
      <c r="A416" s="235" t="s">
        <v>956</v>
      </c>
      <c r="B416" t="s">
        <v>1302</v>
      </c>
      <c r="C416" s="203" t="s">
        <v>368</v>
      </c>
      <c r="D416" t="s">
        <v>989</v>
      </c>
      <c r="E416" s="377">
        <v>75087203</v>
      </c>
      <c r="F416" t="s">
        <v>1255</v>
      </c>
      <c r="H416" s="235" t="s">
        <v>956</v>
      </c>
      <c r="I416" t="s">
        <v>1270</v>
      </c>
      <c r="J416" s="203" t="s">
        <v>368</v>
      </c>
      <c r="K416" t="s">
        <v>989</v>
      </c>
      <c r="L416" s="377">
        <v>75087203</v>
      </c>
      <c r="M416" t="s">
        <v>1255</v>
      </c>
    </row>
    <row r="417" spans="1:13" ht="15" customHeight="1" x14ac:dyDescent="0.25">
      <c r="A417" s="235" t="s">
        <v>956</v>
      </c>
      <c r="B417" t="s">
        <v>2268</v>
      </c>
      <c r="C417" s="203" t="s">
        <v>368</v>
      </c>
      <c r="D417" t="s">
        <v>989</v>
      </c>
      <c r="E417" s="377">
        <v>75087203</v>
      </c>
      <c r="F417" t="s">
        <v>1255</v>
      </c>
      <c r="H417" s="235" t="s">
        <v>956</v>
      </c>
      <c r="I417" t="s">
        <v>1271</v>
      </c>
      <c r="J417" s="203" t="s">
        <v>368</v>
      </c>
      <c r="K417" t="s">
        <v>989</v>
      </c>
      <c r="L417" s="377">
        <v>75087203</v>
      </c>
      <c r="M417" t="s">
        <v>1255</v>
      </c>
    </row>
    <row r="418" spans="1:13" ht="15" customHeight="1" x14ac:dyDescent="0.25">
      <c r="A418" s="235" t="s">
        <v>956</v>
      </c>
      <c r="B418" t="s">
        <v>2269</v>
      </c>
      <c r="C418" s="203" t="s">
        <v>368</v>
      </c>
      <c r="D418" t="s">
        <v>989</v>
      </c>
      <c r="E418" s="377">
        <v>75087203</v>
      </c>
      <c r="F418" t="s">
        <v>1255</v>
      </c>
      <c r="H418" s="235" t="s">
        <v>956</v>
      </c>
      <c r="I418" t="s">
        <v>1272</v>
      </c>
      <c r="J418" s="203" t="s">
        <v>368</v>
      </c>
      <c r="K418" t="s">
        <v>989</v>
      </c>
      <c r="L418" s="377">
        <v>75087203</v>
      </c>
      <c r="M418" t="s">
        <v>1255</v>
      </c>
    </row>
    <row r="419" spans="1:13" ht="15" customHeight="1" x14ac:dyDescent="0.25">
      <c r="A419" s="235" t="s">
        <v>956</v>
      </c>
      <c r="B419" t="s">
        <v>2270</v>
      </c>
      <c r="C419" s="203" t="s">
        <v>368</v>
      </c>
      <c r="D419" t="s">
        <v>989</v>
      </c>
      <c r="E419" s="377">
        <v>75087203</v>
      </c>
      <c r="F419" t="s">
        <v>1255</v>
      </c>
      <c r="H419" s="235" t="s">
        <v>956</v>
      </c>
      <c r="I419" t="s">
        <v>1273</v>
      </c>
      <c r="J419" s="203" t="s">
        <v>368</v>
      </c>
      <c r="K419" t="s">
        <v>989</v>
      </c>
      <c r="L419" s="377">
        <v>75087203</v>
      </c>
      <c r="M419" t="s">
        <v>1255</v>
      </c>
    </row>
    <row r="420" spans="1:13" ht="15" customHeight="1" x14ac:dyDescent="0.25">
      <c r="A420" s="235" t="s">
        <v>956</v>
      </c>
      <c r="B420" t="s">
        <v>2271</v>
      </c>
      <c r="C420" s="203" t="s">
        <v>368</v>
      </c>
      <c r="D420" t="s">
        <v>989</v>
      </c>
      <c r="E420" s="377">
        <v>75087203</v>
      </c>
      <c r="F420" t="s">
        <v>1255</v>
      </c>
      <c r="H420" s="235" t="s">
        <v>956</v>
      </c>
      <c r="I420" t="s">
        <v>1274</v>
      </c>
      <c r="J420" s="203" t="s">
        <v>368</v>
      </c>
      <c r="K420" t="s">
        <v>989</v>
      </c>
      <c r="L420" s="377">
        <v>75087203</v>
      </c>
      <c r="M420" t="s">
        <v>1255</v>
      </c>
    </row>
    <row r="421" spans="1:13" ht="15" customHeight="1" x14ac:dyDescent="0.25">
      <c r="A421" s="235" t="s">
        <v>956</v>
      </c>
      <c r="B421" t="s">
        <v>2272</v>
      </c>
      <c r="C421" s="203" t="s">
        <v>368</v>
      </c>
      <c r="D421" t="s">
        <v>989</v>
      </c>
      <c r="E421" s="377">
        <v>75087203</v>
      </c>
      <c r="F421" t="s">
        <v>1255</v>
      </c>
      <c r="H421" s="235" t="s">
        <v>956</v>
      </c>
      <c r="I421" t="s">
        <v>1275</v>
      </c>
      <c r="J421" s="203" t="s">
        <v>368</v>
      </c>
      <c r="K421" t="s">
        <v>989</v>
      </c>
      <c r="L421" s="377">
        <v>75087203</v>
      </c>
      <c r="M421" t="s">
        <v>1255</v>
      </c>
    </row>
    <row r="422" spans="1:13" ht="15" customHeight="1" x14ac:dyDescent="0.25">
      <c r="A422" s="235" t="s">
        <v>956</v>
      </c>
      <c r="B422" t="s">
        <v>2273</v>
      </c>
      <c r="C422" s="203" t="s">
        <v>368</v>
      </c>
      <c r="D422" t="s">
        <v>989</v>
      </c>
      <c r="E422" s="377">
        <v>75087203</v>
      </c>
      <c r="F422" t="s">
        <v>1255</v>
      </c>
      <c r="H422" s="235" t="s">
        <v>956</v>
      </c>
      <c r="I422" t="s">
        <v>1276</v>
      </c>
      <c r="J422" s="203" t="s">
        <v>368</v>
      </c>
      <c r="K422" t="s">
        <v>989</v>
      </c>
      <c r="L422" s="377">
        <v>75087203</v>
      </c>
      <c r="M422" t="s">
        <v>1255</v>
      </c>
    </row>
    <row r="423" spans="1:13" ht="15" customHeight="1" x14ac:dyDescent="0.25">
      <c r="A423" s="235" t="s">
        <v>956</v>
      </c>
      <c r="B423" t="s">
        <v>2274</v>
      </c>
      <c r="C423" s="203" t="s">
        <v>368</v>
      </c>
      <c r="D423" t="s">
        <v>989</v>
      </c>
      <c r="E423" s="377">
        <v>75087203</v>
      </c>
      <c r="F423" t="s">
        <v>1255</v>
      </c>
      <c r="H423" s="235" t="s">
        <v>956</v>
      </c>
      <c r="I423" t="s">
        <v>1277</v>
      </c>
      <c r="J423" s="203" t="s">
        <v>368</v>
      </c>
      <c r="K423" t="s">
        <v>989</v>
      </c>
      <c r="L423" s="377">
        <v>75087203</v>
      </c>
      <c r="M423" t="s">
        <v>1255</v>
      </c>
    </row>
    <row r="424" spans="1:13" ht="15" customHeight="1" x14ac:dyDescent="0.25">
      <c r="A424" s="235" t="s">
        <v>956</v>
      </c>
      <c r="B424" t="s">
        <v>2275</v>
      </c>
      <c r="C424" s="203" t="s">
        <v>368</v>
      </c>
      <c r="D424" t="s">
        <v>989</v>
      </c>
      <c r="E424" s="377">
        <v>75087203</v>
      </c>
      <c r="F424" t="s">
        <v>1255</v>
      </c>
      <c r="H424" s="235" t="s">
        <v>956</v>
      </c>
      <c r="I424" t="s">
        <v>1278</v>
      </c>
      <c r="J424" s="203" t="s">
        <v>368</v>
      </c>
      <c r="K424" t="s">
        <v>989</v>
      </c>
      <c r="L424" s="377">
        <v>75087203</v>
      </c>
      <c r="M424" t="s">
        <v>1255</v>
      </c>
    </row>
    <row r="425" spans="1:13" ht="15" customHeight="1" x14ac:dyDescent="0.25">
      <c r="A425" s="235" t="s">
        <v>956</v>
      </c>
      <c r="B425" t="s">
        <v>2276</v>
      </c>
      <c r="C425" s="203" t="s">
        <v>368</v>
      </c>
      <c r="D425" t="s">
        <v>989</v>
      </c>
      <c r="E425" s="377">
        <v>75087203</v>
      </c>
      <c r="F425" t="s">
        <v>1255</v>
      </c>
      <c r="H425" s="235" t="s">
        <v>956</v>
      </c>
      <c r="I425" t="s">
        <v>1279</v>
      </c>
      <c r="J425" s="203" t="s">
        <v>368</v>
      </c>
      <c r="K425" t="s">
        <v>989</v>
      </c>
      <c r="L425" s="377">
        <v>75087203</v>
      </c>
      <c r="M425" t="s">
        <v>1255</v>
      </c>
    </row>
    <row r="426" spans="1:13" ht="15" customHeight="1" x14ac:dyDescent="0.25">
      <c r="A426" s="235" t="s">
        <v>956</v>
      </c>
      <c r="B426" t="s">
        <v>1312</v>
      </c>
      <c r="C426" s="203" t="s">
        <v>368</v>
      </c>
      <c r="D426" t="s">
        <v>989</v>
      </c>
      <c r="E426" s="377">
        <v>75087203</v>
      </c>
      <c r="F426" t="s">
        <v>1255</v>
      </c>
      <c r="H426" s="235" t="s">
        <v>956</v>
      </c>
      <c r="I426" t="s">
        <v>1280</v>
      </c>
      <c r="J426" s="203" t="s">
        <v>368</v>
      </c>
      <c r="K426" t="s">
        <v>989</v>
      </c>
      <c r="L426" s="377">
        <v>75087203</v>
      </c>
      <c r="M426" t="s">
        <v>1255</v>
      </c>
    </row>
    <row r="427" spans="1:13" ht="15" customHeight="1" x14ac:dyDescent="0.25">
      <c r="A427" s="235" t="s">
        <v>956</v>
      </c>
      <c r="B427" t="s">
        <v>1313</v>
      </c>
      <c r="C427" s="203" t="s">
        <v>368</v>
      </c>
      <c r="D427" t="s">
        <v>989</v>
      </c>
      <c r="E427" s="377">
        <v>75087203</v>
      </c>
      <c r="F427" t="s">
        <v>1255</v>
      </c>
      <c r="H427" s="235" t="s">
        <v>956</v>
      </c>
      <c r="I427" t="s">
        <v>1281</v>
      </c>
      <c r="J427" s="203" t="s">
        <v>368</v>
      </c>
      <c r="K427" t="s">
        <v>989</v>
      </c>
      <c r="L427" s="377">
        <v>75087203</v>
      </c>
      <c r="M427" t="s">
        <v>1255</v>
      </c>
    </row>
    <row r="428" spans="1:13" ht="15" customHeight="1" x14ac:dyDescent="0.25">
      <c r="A428" s="235" t="s">
        <v>956</v>
      </c>
      <c r="B428" t="s">
        <v>1314</v>
      </c>
      <c r="C428" s="203" t="s">
        <v>368</v>
      </c>
      <c r="D428" t="s">
        <v>989</v>
      </c>
      <c r="E428" s="377">
        <v>75087203</v>
      </c>
      <c r="F428" t="s">
        <v>1255</v>
      </c>
      <c r="H428" s="235" t="s">
        <v>956</v>
      </c>
      <c r="I428" t="s">
        <v>1282</v>
      </c>
      <c r="J428" s="203" t="s">
        <v>368</v>
      </c>
      <c r="K428" t="s">
        <v>989</v>
      </c>
      <c r="L428" s="377">
        <v>75087203</v>
      </c>
      <c r="M428" t="s">
        <v>1255</v>
      </c>
    </row>
    <row r="429" spans="1:13" ht="15" customHeight="1" x14ac:dyDescent="0.25">
      <c r="A429" s="235" t="s">
        <v>956</v>
      </c>
      <c r="B429" t="s">
        <v>2277</v>
      </c>
      <c r="C429" s="203" t="s">
        <v>368</v>
      </c>
      <c r="D429" t="s">
        <v>989</v>
      </c>
      <c r="E429" s="377">
        <v>75087203</v>
      </c>
      <c r="F429" t="s">
        <v>1255</v>
      </c>
      <c r="H429" s="235" t="s">
        <v>956</v>
      </c>
      <c r="I429" t="s">
        <v>1283</v>
      </c>
      <c r="J429" s="203" t="s">
        <v>368</v>
      </c>
      <c r="K429" t="s">
        <v>989</v>
      </c>
      <c r="L429" s="377">
        <v>75087203</v>
      </c>
      <c r="M429" t="s">
        <v>1255</v>
      </c>
    </row>
    <row r="430" spans="1:13" ht="15" customHeight="1" x14ac:dyDescent="0.25">
      <c r="A430" s="235" t="s">
        <v>956</v>
      </c>
      <c r="B430" t="s">
        <v>2278</v>
      </c>
      <c r="C430" s="203" t="s">
        <v>368</v>
      </c>
      <c r="D430" t="s">
        <v>989</v>
      </c>
      <c r="E430" s="377">
        <v>75087203</v>
      </c>
      <c r="F430" t="s">
        <v>1255</v>
      </c>
      <c r="H430" s="235" t="s">
        <v>956</v>
      </c>
      <c r="I430" t="s">
        <v>1284</v>
      </c>
      <c r="J430" s="203" t="s">
        <v>368</v>
      </c>
      <c r="K430" t="s">
        <v>989</v>
      </c>
      <c r="L430" s="377">
        <v>75087203</v>
      </c>
      <c r="M430" t="s">
        <v>1255</v>
      </c>
    </row>
    <row r="431" spans="1:13" ht="15" customHeight="1" x14ac:dyDescent="0.25">
      <c r="A431" s="235" t="s">
        <v>956</v>
      </c>
      <c r="B431" t="s">
        <v>2279</v>
      </c>
      <c r="C431" s="203" t="s">
        <v>368</v>
      </c>
      <c r="D431" t="s">
        <v>989</v>
      </c>
      <c r="E431" s="377">
        <v>75087203</v>
      </c>
      <c r="F431" t="s">
        <v>1255</v>
      </c>
      <c r="H431" s="235" t="s">
        <v>956</v>
      </c>
      <c r="I431" t="s">
        <v>1285</v>
      </c>
      <c r="J431" s="203" t="s">
        <v>368</v>
      </c>
      <c r="K431" t="s">
        <v>989</v>
      </c>
      <c r="L431" s="377">
        <v>75087203</v>
      </c>
      <c r="M431" t="s">
        <v>1255</v>
      </c>
    </row>
    <row r="432" spans="1:13" ht="15" customHeight="1" x14ac:dyDescent="0.25">
      <c r="A432" s="235" t="s">
        <v>956</v>
      </c>
      <c r="B432" t="s">
        <v>2280</v>
      </c>
      <c r="C432" s="203" t="s">
        <v>368</v>
      </c>
      <c r="D432" t="s">
        <v>989</v>
      </c>
      <c r="E432" s="377">
        <v>75087203</v>
      </c>
      <c r="F432" t="s">
        <v>1255</v>
      </c>
      <c r="H432" s="235" t="s">
        <v>956</v>
      </c>
      <c r="I432" t="s">
        <v>1286</v>
      </c>
      <c r="J432" s="203" t="s">
        <v>368</v>
      </c>
      <c r="K432" t="s">
        <v>989</v>
      </c>
      <c r="L432" s="377">
        <v>75087203</v>
      </c>
      <c r="M432" t="s">
        <v>1255</v>
      </c>
    </row>
    <row r="433" spans="1:13" ht="15" customHeight="1" x14ac:dyDescent="0.25">
      <c r="A433" s="235" t="s">
        <v>956</v>
      </c>
      <c r="B433" t="s">
        <v>2281</v>
      </c>
      <c r="C433" s="203" t="s">
        <v>368</v>
      </c>
      <c r="D433" t="s">
        <v>989</v>
      </c>
      <c r="E433" s="377">
        <v>75087203</v>
      </c>
      <c r="F433" t="s">
        <v>1255</v>
      </c>
      <c r="H433" s="235" t="s">
        <v>956</v>
      </c>
      <c r="I433" t="s">
        <v>1287</v>
      </c>
      <c r="J433" s="203" t="s">
        <v>368</v>
      </c>
      <c r="K433" t="s">
        <v>989</v>
      </c>
      <c r="L433" s="377">
        <v>75087203</v>
      </c>
      <c r="M433" t="s">
        <v>1255</v>
      </c>
    </row>
    <row r="434" spans="1:13" ht="15" customHeight="1" x14ac:dyDescent="0.25">
      <c r="A434" s="235" t="s">
        <v>956</v>
      </c>
      <c r="B434" t="s">
        <v>2282</v>
      </c>
      <c r="C434" s="203" t="s">
        <v>368</v>
      </c>
      <c r="D434" t="s">
        <v>989</v>
      </c>
      <c r="E434" s="377">
        <v>75087203</v>
      </c>
      <c r="F434" t="s">
        <v>1255</v>
      </c>
      <c r="H434" s="235" t="s">
        <v>956</v>
      </c>
      <c r="I434" t="s">
        <v>1288</v>
      </c>
      <c r="J434" s="203" t="s">
        <v>368</v>
      </c>
      <c r="K434" t="s">
        <v>989</v>
      </c>
      <c r="L434" s="377">
        <v>75087203</v>
      </c>
      <c r="M434" t="s">
        <v>1255</v>
      </c>
    </row>
    <row r="435" spans="1:13" ht="15" customHeight="1" x14ac:dyDescent="0.25">
      <c r="A435" s="235" t="s">
        <v>956</v>
      </c>
      <c r="B435" t="s">
        <v>2283</v>
      </c>
      <c r="C435" s="203" t="s">
        <v>368</v>
      </c>
      <c r="D435" t="s">
        <v>989</v>
      </c>
      <c r="E435" s="377">
        <v>75087203</v>
      </c>
      <c r="F435" t="s">
        <v>1255</v>
      </c>
      <c r="H435" s="235" t="s">
        <v>956</v>
      </c>
      <c r="I435" t="s">
        <v>1289</v>
      </c>
      <c r="J435" s="203" t="s">
        <v>368</v>
      </c>
      <c r="K435" t="s">
        <v>989</v>
      </c>
      <c r="L435" s="377">
        <v>75087203</v>
      </c>
      <c r="M435" t="s">
        <v>1255</v>
      </c>
    </row>
    <row r="436" spans="1:13" ht="15" customHeight="1" x14ac:dyDescent="0.25">
      <c r="A436" s="235" t="s">
        <v>956</v>
      </c>
      <c r="B436" t="s">
        <v>2284</v>
      </c>
      <c r="C436" s="203" t="s">
        <v>368</v>
      </c>
      <c r="D436" t="s">
        <v>989</v>
      </c>
      <c r="E436" s="377">
        <v>75087203</v>
      </c>
      <c r="F436" t="s">
        <v>1255</v>
      </c>
      <c r="H436" s="235" t="s">
        <v>956</v>
      </c>
      <c r="I436" t="s">
        <v>1290</v>
      </c>
      <c r="J436" s="203" t="s">
        <v>368</v>
      </c>
      <c r="K436" t="s">
        <v>989</v>
      </c>
      <c r="L436" s="377">
        <v>75087203</v>
      </c>
      <c r="M436" t="s">
        <v>1255</v>
      </c>
    </row>
    <row r="437" spans="1:13" ht="15" customHeight="1" x14ac:dyDescent="0.25">
      <c r="A437" s="235" t="s">
        <v>956</v>
      </c>
      <c r="B437" t="s">
        <v>2285</v>
      </c>
      <c r="C437" s="203" t="s">
        <v>368</v>
      </c>
      <c r="D437" t="s">
        <v>989</v>
      </c>
      <c r="E437" s="377">
        <v>75087203</v>
      </c>
      <c r="F437" t="s">
        <v>1255</v>
      </c>
      <c r="H437" s="235" t="s">
        <v>956</v>
      </c>
      <c r="I437" t="s">
        <v>1291</v>
      </c>
      <c r="J437" s="203" t="s">
        <v>368</v>
      </c>
      <c r="K437" t="s">
        <v>989</v>
      </c>
      <c r="L437" s="377">
        <v>75087203</v>
      </c>
      <c r="M437" t="s">
        <v>1255</v>
      </c>
    </row>
    <row r="438" spans="1:13" ht="15" customHeight="1" x14ac:dyDescent="0.25">
      <c r="A438" s="235" t="s">
        <v>956</v>
      </c>
      <c r="B438" t="s">
        <v>1324</v>
      </c>
      <c r="C438" s="203" t="s">
        <v>368</v>
      </c>
      <c r="D438" t="s">
        <v>989</v>
      </c>
      <c r="E438" s="377">
        <v>75087203</v>
      </c>
      <c r="F438" t="s">
        <v>1255</v>
      </c>
      <c r="H438" s="235" t="s">
        <v>956</v>
      </c>
      <c r="I438" t="s">
        <v>1292</v>
      </c>
      <c r="J438" s="203" t="s">
        <v>368</v>
      </c>
      <c r="K438" t="s">
        <v>989</v>
      </c>
      <c r="L438" s="377">
        <v>75087203</v>
      </c>
      <c r="M438" t="s">
        <v>1255</v>
      </c>
    </row>
    <row r="439" spans="1:13" ht="15" customHeight="1" x14ac:dyDescent="0.25">
      <c r="A439" s="235" t="s">
        <v>956</v>
      </c>
      <c r="B439" t="s">
        <v>1325</v>
      </c>
      <c r="C439" s="203" t="s">
        <v>368</v>
      </c>
      <c r="D439" t="s">
        <v>989</v>
      </c>
      <c r="E439" s="377">
        <v>75087203</v>
      </c>
      <c r="F439" t="s">
        <v>1255</v>
      </c>
      <c r="H439" s="235" t="s">
        <v>956</v>
      </c>
      <c r="I439" t="s">
        <v>1293</v>
      </c>
      <c r="J439" s="203" t="s">
        <v>368</v>
      </c>
      <c r="K439" t="s">
        <v>989</v>
      </c>
      <c r="L439" s="377">
        <v>75087203</v>
      </c>
      <c r="M439" t="s">
        <v>1255</v>
      </c>
    </row>
    <row r="440" spans="1:13" ht="15" customHeight="1" x14ac:dyDescent="0.25">
      <c r="A440" s="235" t="s">
        <v>956</v>
      </c>
      <c r="B440" t="s">
        <v>1326</v>
      </c>
      <c r="C440" s="203" t="s">
        <v>368</v>
      </c>
      <c r="D440" t="s">
        <v>989</v>
      </c>
      <c r="E440" s="377">
        <v>75087203</v>
      </c>
      <c r="F440" t="s">
        <v>1255</v>
      </c>
      <c r="H440" s="235" t="s">
        <v>956</v>
      </c>
      <c r="I440" t="s">
        <v>1294</v>
      </c>
      <c r="J440" s="203" t="s">
        <v>368</v>
      </c>
      <c r="K440" t="s">
        <v>989</v>
      </c>
      <c r="L440" s="377">
        <v>75087203</v>
      </c>
      <c r="M440" t="s">
        <v>1255</v>
      </c>
    </row>
    <row r="441" spans="1:13" ht="15" customHeight="1" x14ac:dyDescent="0.25">
      <c r="A441" s="235" t="s">
        <v>956</v>
      </c>
      <c r="B441" t="s">
        <v>2286</v>
      </c>
      <c r="C441" s="203" t="s">
        <v>368</v>
      </c>
      <c r="D441" t="s">
        <v>989</v>
      </c>
      <c r="E441" s="377">
        <v>75087203</v>
      </c>
      <c r="F441" t="s">
        <v>1255</v>
      </c>
      <c r="H441" s="235" t="s">
        <v>956</v>
      </c>
      <c r="I441" t="s">
        <v>1295</v>
      </c>
      <c r="J441" s="203" t="s">
        <v>368</v>
      </c>
      <c r="K441" t="s">
        <v>989</v>
      </c>
      <c r="L441" s="377">
        <v>75087203</v>
      </c>
      <c r="M441" t="s">
        <v>1255</v>
      </c>
    </row>
    <row r="442" spans="1:13" ht="15" customHeight="1" x14ac:dyDescent="0.25">
      <c r="A442" s="235" t="s">
        <v>956</v>
      </c>
      <c r="B442" t="s">
        <v>2287</v>
      </c>
      <c r="C442" s="203" t="s">
        <v>368</v>
      </c>
      <c r="D442" t="s">
        <v>989</v>
      </c>
      <c r="E442" s="377">
        <v>75087203</v>
      </c>
      <c r="F442" t="s">
        <v>1255</v>
      </c>
      <c r="H442" s="235" t="s">
        <v>956</v>
      </c>
      <c r="I442" t="s">
        <v>1296</v>
      </c>
      <c r="J442" s="203" t="s">
        <v>368</v>
      </c>
      <c r="K442" t="s">
        <v>989</v>
      </c>
      <c r="L442" s="377">
        <v>75087203</v>
      </c>
      <c r="M442" t="s">
        <v>1255</v>
      </c>
    </row>
    <row r="443" spans="1:13" ht="15" customHeight="1" x14ac:dyDescent="0.25">
      <c r="A443" s="235" t="s">
        <v>956</v>
      </c>
      <c r="B443" t="s">
        <v>2288</v>
      </c>
      <c r="C443" s="203" t="s">
        <v>368</v>
      </c>
      <c r="D443" t="s">
        <v>989</v>
      </c>
      <c r="E443" s="377">
        <v>75087203</v>
      </c>
      <c r="F443" t="s">
        <v>1255</v>
      </c>
      <c r="H443" s="235" t="s">
        <v>956</v>
      </c>
      <c r="I443" t="s">
        <v>1297</v>
      </c>
      <c r="J443" s="203" t="s">
        <v>368</v>
      </c>
      <c r="K443" t="s">
        <v>989</v>
      </c>
      <c r="L443" s="377">
        <v>75087203</v>
      </c>
      <c r="M443" t="s">
        <v>1255</v>
      </c>
    </row>
    <row r="444" spans="1:13" ht="15" customHeight="1" x14ac:dyDescent="0.25">
      <c r="A444" s="235" t="s">
        <v>956</v>
      </c>
      <c r="B444" t="s">
        <v>2289</v>
      </c>
      <c r="C444" s="203" t="s">
        <v>368</v>
      </c>
      <c r="D444" t="s">
        <v>989</v>
      </c>
      <c r="E444" s="377">
        <v>75087203</v>
      </c>
      <c r="F444" t="s">
        <v>1255</v>
      </c>
      <c r="H444" s="235" t="s">
        <v>956</v>
      </c>
      <c r="I444" t="s">
        <v>1298</v>
      </c>
      <c r="J444" s="203" t="s">
        <v>368</v>
      </c>
      <c r="K444" t="s">
        <v>989</v>
      </c>
      <c r="L444" s="377">
        <v>75087203</v>
      </c>
      <c r="M444" t="s">
        <v>1255</v>
      </c>
    </row>
    <row r="445" spans="1:13" ht="15" customHeight="1" x14ac:dyDescent="0.25">
      <c r="A445" s="235" t="s">
        <v>956</v>
      </c>
      <c r="B445" t="s">
        <v>2290</v>
      </c>
      <c r="C445" s="203" t="s">
        <v>368</v>
      </c>
      <c r="D445" t="s">
        <v>989</v>
      </c>
      <c r="E445" s="377">
        <v>75087203</v>
      </c>
      <c r="F445" t="s">
        <v>1255</v>
      </c>
      <c r="H445" s="235" t="s">
        <v>956</v>
      </c>
      <c r="I445" t="s">
        <v>1299</v>
      </c>
      <c r="J445" s="203" t="s">
        <v>368</v>
      </c>
      <c r="K445" t="s">
        <v>989</v>
      </c>
      <c r="L445" s="377">
        <v>75087203</v>
      </c>
      <c r="M445" t="s">
        <v>1255</v>
      </c>
    </row>
    <row r="446" spans="1:13" ht="15" customHeight="1" x14ac:dyDescent="0.25">
      <c r="A446" s="235" t="s">
        <v>956</v>
      </c>
      <c r="B446" t="s">
        <v>2291</v>
      </c>
      <c r="C446" s="203" t="s">
        <v>368</v>
      </c>
      <c r="D446" t="s">
        <v>989</v>
      </c>
      <c r="E446" s="377">
        <v>75087203</v>
      </c>
      <c r="F446" t="s">
        <v>1255</v>
      </c>
      <c r="H446" s="235" t="s">
        <v>956</v>
      </c>
      <c r="I446" t="s">
        <v>1300</v>
      </c>
      <c r="J446" s="203" t="s">
        <v>368</v>
      </c>
      <c r="K446" t="s">
        <v>989</v>
      </c>
      <c r="L446" s="377">
        <v>75087203</v>
      </c>
      <c r="M446" t="s">
        <v>1255</v>
      </c>
    </row>
    <row r="447" spans="1:13" ht="15" customHeight="1" x14ac:dyDescent="0.25">
      <c r="A447" s="235" t="s">
        <v>956</v>
      </c>
      <c r="B447" t="s">
        <v>2292</v>
      </c>
      <c r="C447" s="203" t="s">
        <v>368</v>
      </c>
      <c r="D447" t="s">
        <v>989</v>
      </c>
      <c r="E447" s="377">
        <v>75087203</v>
      </c>
      <c r="F447" t="s">
        <v>1255</v>
      </c>
      <c r="H447" s="235" t="s">
        <v>956</v>
      </c>
      <c r="I447" t="s">
        <v>1301</v>
      </c>
      <c r="J447" s="203" t="s">
        <v>368</v>
      </c>
      <c r="K447" t="s">
        <v>989</v>
      </c>
      <c r="L447" s="377">
        <v>75087203</v>
      </c>
      <c r="M447" t="s">
        <v>1255</v>
      </c>
    </row>
    <row r="448" spans="1:13" ht="15" customHeight="1" x14ac:dyDescent="0.25">
      <c r="A448" s="235" t="s">
        <v>956</v>
      </c>
      <c r="B448" t="s">
        <v>2293</v>
      </c>
      <c r="C448" s="203" t="s">
        <v>368</v>
      </c>
      <c r="D448" t="s">
        <v>989</v>
      </c>
      <c r="E448" s="377">
        <v>75087203</v>
      </c>
      <c r="F448" t="s">
        <v>1255</v>
      </c>
      <c r="H448" s="235" t="s">
        <v>956</v>
      </c>
      <c r="I448" t="s">
        <v>1302</v>
      </c>
      <c r="J448" s="203" t="s">
        <v>368</v>
      </c>
      <c r="K448" t="s">
        <v>989</v>
      </c>
      <c r="L448" s="377">
        <v>75087203</v>
      </c>
      <c r="M448" t="s">
        <v>1255</v>
      </c>
    </row>
    <row r="449" spans="1:13" ht="15" customHeight="1" x14ac:dyDescent="0.25">
      <c r="A449" s="235" t="s">
        <v>956</v>
      </c>
      <c r="B449" t="s">
        <v>2294</v>
      </c>
      <c r="C449" s="203" t="s">
        <v>368</v>
      </c>
      <c r="D449" t="s">
        <v>989</v>
      </c>
      <c r="E449" s="377">
        <v>75087203</v>
      </c>
      <c r="F449" t="s">
        <v>1255</v>
      </c>
      <c r="H449" s="235" t="s">
        <v>956</v>
      </c>
      <c r="I449" t="s">
        <v>1303</v>
      </c>
      <c r="J449" s="203" t="s">
        <v>368</v>
      </c>
      <c r="K449" t="s">
        <v>989</v>
      </c>
      <c r="L449" s="377">
        <v>75087203</v>
      </c>
      <c r="M449" t="s">
        <v>1255</v>
      </c>
    </row>
    <row r="450" spans="1:13" ht="15" customHeight="1" x14ac:dyDescent="0.25">
      <c r="A450" s="235" t="s">
        <v>956</v>
      </c>
      <c r="B450" t="s">
        <v>2295</v>
      </c>
      <c r="C450" s="203" t="s">
        <v>368</v>
      </c>
      <c r="D450" t="s">
        <v>989</v>
      </c>
      <c r="E450" s="377">
        <v>75087203</v>
      </c>
      <c r="F450" t="s">
        <v>1255</v>
      </c>
      <c r="H450" s="235" t="s">
        <v>956</v>
      </c>
      <c r="I450" t="s">
        <v>1304</v>
      </c>
      <c r="J450" s="203" t="s">
        <v>368</v>
      </c>
      <c r="K450" t="s">
        <v>989</v>
      </c>
      <c r="L450" s="377">
        <v>75087203</v>
      </c>
      <c r="M450" t="s">
        <v>1255</v>
      </c>
    </row>
    <row r="451" spans="1:13" ht="15" customHeight="1" x14ac:dyDescent="0.25">
      <c r="A451" s="235" t="s">
        <v>956</v>
      </c>
      <c r="B451" t="s">
        <v>2296</v>
      </c>
      <c r="C451" s="203" t="s">
        <v>368</v>
      </c>
      <c r="D451" t="s">
        <v>989</v>
      </c>
      <c r="E451" s="377">
        <v>75087203</v>
      </c>
      <c r="F451" t="s">
        <v>1255</v>
      </c>
      <c r="H451" s="235" t="s">
        <v>956</v>
      </c>
      <c r="I451" t="s">
        <v>1305</v>
      </c>
      <c r="J451" s="203" t="s">
        <v>368</v>
      </c>
      <c r="K451" t="s">
        <v>989</v>
      </c>
      <c r="L451" s="377">
        <v>75087203</v>
      </c>
      <c r="M451" t="s">
        <v>1255</v>
      </c>
    </row>
    <row r="452" spans="1:13" ht="15" customHeight="1" x14ac:dyDescent="0.25">
      <c r="A452" s="235" t="s">
        <v>956</v>
      </c>
      <c r="B452" t="s">
        <v>2297</v>
      </c>
      <c r="C452" s="203" t="s">
        <v>368</v>
      </c>
      <c r="D452" t="s">
        <v>989</v>
      </c>
      <c r="E452" s="377">
        <v>75087203</v>
      </c>
      <c r="F452" t="s">
        <v>1255</v>
      </c>
      <c r="H452" s="235" t="s">
        <v>956</v>
      </c>
      <c r="I452" t="s">
        <v>1306</v>
      </c>
      <c r="J452" s="203" t="s">
        <v>368</v>
      </c>
      <c r="K452" t="s">
        <v>989</v>
      </c>
      <c r="L452" s="377">
        <v>75087203</v>
      </c>
      <c r="M452" t="s">
        <v>1255</v>
      </c>
    </row>
    <row r="453" spans="1:13" ht="15" customHeight="1" x14ac:dyDescent="0.25">
      <c r="A453" s="235" t="s">
        <v>956</v>
      </c>
      <c r="B453" t="s">
        <v>2298</v>
      </c>
      <c r="C453" s="203" t="s">
        <v>368</v>
      </c>
      <c r="D453" t="s">
        <v>989</v>
      </c>
      <c r="E453" s="377">
        <v>75087203</v>
      </c>
      <c r="F453" t="s">
        <v>1255</v>
      </c>
      <c r="H453" s="235" t="s">
        <v>956</v>
      </c>
      <c r="I453" t="s">
        <v>1307</v>
      </c>
      <c r="J453" s="203" t="s">
        <v>368</v>
      </c>
      <c r="K453" t="s">
        <v>989</v>
      </c>
      <c r="L453" s="377">
        <v>75087203</v>
      </c>
      <c r="M453" t="s">
        <v>1255</v>
      </c>
    </row>
    <row r="454" spans="1:13" ht="15" customHeight="1" x14ac:dyDescent="0.25">
      <c r="A454" s="235" t="s">
        <v>956</v>
      </c>
      <c r="B454" t="s">
        <v>2299</v>
      </c>
      <c r="C454" s="203" t="s">
        <v>368</v>
      </c>
      <c r="D454" t="s">
        <v>989</v>
      </c>
      <c r="E454" s="377">
        <v>75087203</v>
      </c>
      <c r="F454" t="s">
        <v>1255</v>
      </c>
      <c r="H454" s="235" t="s">
        <v>956</v>
      </c>
      <c r="I454" t="s">
        <v>1308</v>
      </c>
      <c r="J454" s="203" t="s">
        <v>368</v>
      </c>
      <c r="K454" t="s">
        <v>989</v>
      </c>
      <c r="L454" s="377">
        <v>75087203</v>
      </c>
      <c r="M454" t="s">
        <v>1255</v>
      </c>
    </row>
    <row r="455" spans="1:13" ht="15" customHeight="1" x14ac:dyDescent="0.25">
      <c r="A455" s="235" t="s">
        <v>956</v>
      </c>
      <c r="B455" t="s">
        <v>2300</v>
      </c>
      <c r="C455" s="203" t="s">
        <v>368</v>
      </c>
      <c r="D455" t="s">
        <v>989</v>
      </c>
      <c r="E455" s="377">
        <v>75087203</v>
      </c>
      <c r="F455" t="s">
        <v>1255</v>
      </c>
      <c r="H455" s="235" t="s">
        <v>956</v>
      </c>
      <c r="I455" t="s">
        <v>1309</v>
      </c>
      <c r="J455" s="203" t="s">
        <v>368</v>
      </c>
      <c r="K455" t="s">
        <v>989</v>
      </c>
      <c r="L455" s="377">
        <v>75087203</v>
      </c>
      <c r="M455" t="s">
        <v>1255</v>
      </c>
    </row>
    <row r="456" spans="1:13" ht="15" customHeight="1" x14ac:dyDescent="0.25">
      <c r="A456" s="235" t="s">
        <v>956</v>
      </c>
      <c r="B456" t="s">
        <v>2301</v>
      </c>
      <c r="C456" s="203" t="s">
        <v>368</v>
      </c>
      <c r="D456" t="s">
        <v>989</v>
      </c>
      <c r="E456" s="377">
        <v>75087203</v>
      </c>
      <c r="F456" t="s">
        <v>1255</v>
      </c>
      <c r="H456" s="235" t="s">
        <v>956</v>
      </c>
      <c r="I456" t="s">
        <v>1310</v>
      </c>
      <c r="J456" s="203" t="s">
        <v>368</v>
      </c>
      <c r="K456" t="s">
        <v>989</v>
      </c>
      <c r="L456" s="377">
        <v>75087203</v>
      </c>
      <c r="M456" t="s">
        <v>1255</v>
      </c>
    </row>
    <row r="457" spans="1:13" ht="15" customHeight="1" x14ac:dyDescent="0.25">
      <c r="A457" s="235" t="s">
        <v>956</v>
      </c>
      <c r="B457" t="s">
        <v>2302</v>
      </c>
      <c r="C457" s="203" t="s">
        <v>368</v>
      </c>
      <c r="D457" t="s">
        <v>989</v>
      </c>
      <c r="E457" s="377">
        <v>75087203</v>
      </c>
      <c r="F457" t="s">
        <v>1255</v>
      </c>
      <c r="H457" s="235" t="s">
        <v>956</v>
      </c>
      <c r="I457" t="s">
        <v>1311</v>
      </c>
      <c r="J457" s="203" t="s">
        <v>368</v>
      </c>
      <c r="K457" t="s">
        <v>989</v>
      </c>
      <c r="L457" s="377">
        <v>75087203</v>
      </c>
      <c r="M457" t="s">
        <v>1255</v>
      </c>
    </row>
    <row r="458" spans="1:13" ht="15" customHeight="1" x14ac:dyDescent="0.25">
      <c r="A458" s="235" t="s">
        <v>956</v>
      </c>
      <c r="B458" t="s">
        <v>2303</v>
      </c>
      <c r="C458" s="203" t="s">
        <v>368</v>
      </c>
      <c r="D458" t="s">
        <v>989</v>
      </c>
      <c r="E458" s="377">
        <v>75087203</v>
      </c>
      <c r="F458" t="s">
        <v>1255</v>
      </c>
      <c r="H458" s="235" t="s">
        <v>956</v>
      </c>
      <c r="I458" t="s">
        <v>1312</v>
      </c>
      <c r="J458" s="203" t="s">
        <v>368</v>
      </c>
      <c r="K458" t="s">
        <v>989</v>
      </c>
      <c r="L458" s="377">
        <v>75087203</v>
      </c>
      <c r="M458" t="s">
        <v>1255</v>
      </c>
    </row>
    <row r="459" spans="1:13" ht="15" customHeight="1" x14ac:dyDescent="0.25">
      <c r="A459" s="235" t="s">
        <v>956</v>
      </c>
      <c r="B459" t="s">
        <v>2304</v>
      </c>
      <c r="C459" s="203" t="s">
        <v>368</v>
      </c>
      <c r="D459" t="s">
        <v>989</v>
      </c>
      <c r="E459" s="377">
        <v>75087203</v>
      </c>
      <c r="F459" t="s">
        <v>1255</v>
      </c>
      <c r="H459" s="235" t="s">
        <v>956</v>
      </c>
      <c r="I459" t="s">
        <v>1313</v>
      </c>
      <c r="J459" s="203" t="s">
        <v>368</v>
      </c>
      <c r="K459" t="s">
        <v>989</v>
      </c>
      <c r="L459" s="377">
        <v>75087203</v>
      </c>
      <c r="M459" t="s">
        <v>1255</v>
      </c>
    </row>
    <row r="460" spans="1:13" ht="15" customHeight="1" x14ac:dyDescent="0.25">
      <c r="A460" s="235" t="s">
        <v>956</v>
      </c>
      <c r="B460" t="s">
        <v>2305</v>
      </c>
      <c r="C460" s="203" t="s">
        <v>368</v>
      </c>
      <c r="D460" t="s">
        <v>989</v>
      </c>
      <c r="E460" s="377">
        <v>75087203</v>
      </c>
      <c r="F460" t="s">
        <v>1255</v>
      </c>
      <c r="H460" s="235" t="s">
        <v>956</v>
      </c>
      <c r="I460" t="s">
        <v>1314</v>
      </c>
      <c r="J460" s="203" t="s">
        <v>368</v>
      </c>
      <c r="K460" t="s">
        <v>989</v>
      </c>
      <c r="L460" s="377">
        <v>75087203</v>
      </c>
      <c r="M460" t="s">
        <v>1255</v>
      </c>
    </row>
    <row r="461" spans="1:13" ht="15" customHeight="1" x14ac:dyDescent="0.25">
      <c r="A461" s="235" t="s">
        <v>956</v>
      </c>
      <c r="B461" t="s">
        <v>2306</v>
      </c>
      <c r="C461" s="203" t="s">
        <v>368</v>
      </c>
      <c r="D461" t="s">
        <v>989</v>
      </c>
      <c r="E461" s="377">
        <v>75087203</v>
      </c>
      <c r="F461" t="s">
        <v>1255</v>
      </c>
      <c r="H461" s="235" t="s">
        <v>956</v>
      </c>
      <c r="I461" t="s">
        <v>1315</v>
      </c>
      <c r="J461" s="203" t="s">
        <v>368</v>
      </c>
      <c r="K461" t="s">
        <v>989</v>
      </c>
      <c r="L461" s="377">
        <v>75087203</v>
      </c>
      <c r="M461" t="s">
        <v>1255</v>
      </c>
    </row>
    <row r="462" spans="1:13" ht="15" customHeight="1" x14ac:dyDescent="0.25">
      <c r="A462" s="235" t="s">
        <v>956</v>
      </c>
      <c r="B462" t="s">
        <v>2307</v>
      </c>
      <c r="C462" s="203" t="s">
        <v>368</v>
      </c>
      <c r="D462" t="s">
        <v>989</v>
      </c>
      <c r="E462" s="377">
        <v>75087203</v>
      </c>
      <c r="F462" t="s">
        <v>1255</v>
      </c>
      <c r="H462" s="235" t="s">
        <v>956</v>
      </c>
      <c r="I462" t="s">
        <v>1316</v>
      </c>
      <c r="J462" s="203" t="s">
        <v>368</v>
      </c>
      <c r="K462" t="s">
        <v>989</v>
      </c>
      <c r="L462" s="377">
        <v>75087203</v>
      </c>
      <c r="M462" t="s">
        <v>1255</v>
      </c>
    </row>
    <row r="463" spans="1:13" ht="15" customHeight="1" x14ac:dyDescent="0.25">
      <c r="A463" s="235" t="s">
        <v>956</v>
      </c>
      <c r="B463" t="s">
        <v>2308</v>
      </c>
      <c r="C463" s="203" t="s">
        <v>368</v>
      </c>
      <c r="D463" t="s">
        <v>989</v>
      </c>
      <c r="E463" s="377">
        <v>75087203</v>
      </c>
      <c r="F463" t="s">
        <v>1255</v>
      </c>
      <c r="H463" s="235" t="s">
        <v>956</v>
      </c>
      <c r="I463" t="s">
        <v>1317</v>
      </c>
      <c r="J463" s="203" t="s">
        <v>368</v>
      </c>
      <c r="K463" t="s">
        <v>989</v>
      </c>
      <c r="L463" s="377">
        <v>75087203</v>
      </c>
      <c r="M463" t="s">
        <v>1255</v>
      </c>
    </row>
    <row r="464" spans="1:13" ht="15" customHeight="1" x14ac:dyDescent="0.25">
      <c r="A464" s="235" t="s">
        <v>956</v>
      </c>
      <c r="B464" t="s">
        <v>2309</v>
      </c>
      <c r="C464" s="203" t="s">
        <v>368</v>
      </c>
      <c r="D464" t="s">
        <v>989</v>
      </c>
      <c r="E464" s="377">
        <v>75087203</v>
      </c>
      <c r="F464" t="s">
        <v>1255</v>
      </c>
      <c r="H464" s="235" t="s">
        <v>956</v>
      </c>
      <c r="I464" t="s">
        <v>1318</v>
      </c>
      <c r="J464" s="203" t="s">
        <v>368</v>
      </c>
      <c r="K464" t="s">
        <v>989</v>
      </c>
      <c r="L464" s="377">
        <v>75087203</v>
      </c>
      <c r="M464" t="s">
        <v>1255</v>
      </c>
    </row>
    <row r="465" spans="1:13" ht="15" customHeight="1" x14ac:dyDescent="0.25">
      <c r="A465" s="235" t="s">
        <v>956</v>
      </c>
      <c r="B465" t="s">
        <v>2310</v>
      </c>
      <c r="C465" s="203" t="s">
        <v>368</v>
      </c>
      <c r="D465" t="s">
        <v>989</v>
      </c>
      <c r="E465" s="377">
        <v>75087203</v>
      </c>
      <c r="F465" t="s">
        <v>1255</v>
      </c>
      <c r="H465" s="235" t="s">
        <v>956</v>
      </c>
      <c r="I465" t="s">
        <v>1319</v>
      </c>
      <c r="J465" s="203" t="s">
        <v>368</v>
      </c>
      <c r="K465" t="s">
        <v>989</v>
      </c>
      <c r="L465" s="377">
        <v>75087203</v>
      </c>
      <c r="M465" t="s">
        <v>1255</v>
      </c>
    </row>
    <row r="466" spans="1:13" ht="15" customHeight="1" x14ac:dyDescent="0.25">
      <c r="A466" s="235" t="s">
        <v>956</v>
      </c>
      <c r="B466" t="s">
        <v>2311</v>
      </c>
      <c r="C466" s="203" t="s">
        <v>368</v>
      </c>
      <c r="D466" t="s">
        <v>989</v>
      </c>
      <c r="E466" s="377">
        <v>75087203</v>
      </c>
      <c r="F466" t="s">
        <v>1255</v>
      </c>
      <c r="H466" s="235" t="s">
        <v>956</v>
      </c>
      <c r="I466" t="s">
        <v>1320</v>
      </c>
      <c r="J466" s="203" t="s">
        <v>368</v>
      </c>
      <c r="K466" t="s">
        <v>989</v>
      </c>
      <c r="L466" s="377">
        <v>75087203</v>
      </c>
      <c r="M466" t="s">
        <v>1255</v>
      </c>
    </row>
    <row r="467" spans="1:13" ht="15" customHeight="1" x14ac:dyDescent="0.25">
      <c r="A467" s="235" t="s">
        <v>956</v>
      </c>
      <c r="B467" t="s">
        <v>2312</v>
      </c>
      <c r="C467" s="203" t="s">
        <v>368</v>
      </c>
      <c r="D467" t="s">
        <v>989</v>
      </c>
      <c r="E467" s="377">
        <v>75087203</v>
      </c>
      <c r="F467" t="s">
        <v>1255</v>
      </c>
      <c r="H467" s="235" t="s">
        <v>956</v>
      </c>
      <c r="I467" t="s">
        <v>1321</v>
      </c>
      <c r="J467" s="203" t="s">
        <v>368</v>
      </c>
      <c r="K467" t="s">
        <v>989</v>
      </c>
      <c r="L467" s="377">
        <v>75087203</v>
      </c>
      <c r="M467" t="s">
        <v>1255</v>
      </c>
    </row>
    <row r="468" spans="1:13" ht="15" customHeight="1" x14ac:dyDescent="0.25">
      <c r="A468" s="235" t="s">
        <v>956</v>
      </c>
      <c r="B468" t="s">
        <v>2313</v>
      </c>
      <c r="C468" s="203" t="s">
        <v>368</v>
      </c>
      <c r="D468" t="s">
        <v>989</v>
      </c>
      <c r="E468" s="377">
        <v>75087203</v>
      </c>
      <c r="F468" t="s">
        <v>1255</v>
      </c>
      <c r="H468" s="235" t="s">
        <v>956</v>
      </c>
      <c r="I468" t="s">
        <v>1322</v>
      </c>
      <c r="J468" s="203" t="s">
        <v>368</v>
      </c>
      <c r="K468" t="s">
        <v>989</v>
      </c>
      <c r="L468" s="377">
        <v>75087203</v>
      </c>
      <c r="M468" t="s">
        <v>1255</v>
      </c>
    </row>
    <row r="469" spans="1:13" ht="15" customHeight="1" x14ac:dyDescent="0.25">
      <c r="A469" s="235" t="s">
        <v>956</v>
      </c>
      <c r="B469" t="s">
        <v>2314</v>
      </c>
      <c r="C469" s="203" t="s">
        <v>368</v>
      </c>
      <c r="D469" t="s">
        <v>989</v>
      </c>
      <c r="E469" s="377">
        <v>75087203</v>
      </c>
      <c r="F469" t="s">
        <v>1255</v>
      </c>
      <c r="H469" s="235" t="s">
        <v>956</v>
      </c>
      <c r="I469" t="s">
        <v>1323</v>
      </c>
      <c r="J469" s="203" t="s">
        <v>368</v>
      </c>
      <c r="K469" t="s">
        <v>989</v>
      </c>
      <c r="L469" s="377">
        <v>75087203</v>
      </c>
      <c r="M469" t="s">
        <v>1255</v>
      </c>
    </row>
    <row r="470" spans="1:13" ht="15" customHeight="1" x14ac:dyDescent="0.25">
      <c r="A470" s="235" t="s">
        <v>956</v>
      </c>
      <c r="B470" t="s">
        <v>2315</v>
      </c>
      <c r="C470" s="203" t="s">
        <v>368</v>
      </c>
      <c r="D470" t="s">
        <v>989</v>
      </c>
      <c r="E470" s="377">
        <v>75087203</v>
      </c>
      <c r="F470" t="s">
        <v>1255</v>
      </c>
      <c r="H470" s="235" t="s">
        <v>956</v>
      </c>
      <c r="I470" t="s">
        <v>1324</v>
      </c>
      <c r="J470" s="203" t="s">
        <v>368</v>
      </c>
      <c r="K470" t="s">
        <v>989</v>
      </c>
      <c r="L470" s="377">
        <v>75087203</v>
      </c>
      <c r="M470" t="s">
        <v>1255</v>
      </c>
    </row>
    <row r="471" spans="1:13" ht="15" customHeight="1" x14ac:dyDescent="0.25">
      <c r="A471" s="235" t="s">
        <v>956</v>
      </c>
      <c r="B471" t="s">
        <v>2316</v>
      </c>
      <c r="C471" s="203" t="s">
        <v>368</v>
      </c>
      <c r="D471" t="s">
        <v>989</v>
      </c>
      <c r="E471" s="377">
        <v>75087203</v>
      </c>
      <c r="F471" t="s">
        <v>1255</v>
      </c>
      <c r="H471" s="235" t="s">
        <v>956</v>
      </c>
      <c r="I471" t="s">
        <v>1325</v>
      </c>
      <c r="J471" s="203" t="s">
        <v>368</v>
      </c>
      <c r="K471" t="s">
        <v>989</v>
      </c>
      <c r="L471" s="377">
        <v>75087203</v>
      </c>
      <c r="M471" t="s">
        <v>1255</v>
      </c>
    </row>
    <row r="472" spans="1:13" ht="15" customHeight="1" x14ac:dyDescent="0.25">
      <c r="A472" s="235" t="s">
        <v>956</v>
      </c>
      <c r="B472" t="s">
        <v>2317</v>
      </c>
      <c r="C472" s="203" t="s">
        <v>368</v>
      </c>
      <c r="D472" t="s">
        <v>989</v>
      </c>
      <c r="E472" s="377">
        <v>75087203</v>
      </c>
      <c r="F472" t="s">
        <v>1255</v>
      </c>
      <c r="H472" s="235" t="s">
        <v>956</v>
      </c>
      <c r="I472" t="s">
        <v>1326</v>
      </c>
      <c r="J472" s="203" t="s">
        <v>368</v>
      </c>
      <c r="K472" t="s">
        <v>989</v>
      </c>
      <c r="L472" s="377">
        <v>75087203</v>
      </c>
      <c r="M472" t="s">
        <v>1255</v>
      </c>
    </row>
    <row r="473" spans="1:13" ht="15" customHeight="1" x14ac:dyDescent="0.25">
      <c r="A473" s="235" t="s">
        <v>956</v>
      </c>
      <c r="B473" t="s">
        <v>2318</v>
      </c>
      <c r="C473" s="203" t="s">
        <v>368</v>
      </c>
      <c r="D473" t="s">
        <v>989</v>
      </c>
      <c r="E473" s="377">
        <v>75087203</v>
      </c>
      <c r="F473" t="s">
        <v>1255</v>
      </c>
      <c r="H473" s="235" t="s">
        <v>956</v>
      </c>
      <c r="I473" t="s">
        <v>1327</v>
      </c>
      <c r="J473" s="203" t="s">
        <v>368</v>
      </c>
      <c r="K473" t="s">
        <v>989</v>
      </c>
      <c r="L473" s="377">
        <v>75087203</v>
      </c>
      <c r="M473" t="s">
        <v>1255</v>
      </c>
    </row>
    <row r="474" spans="1:13" ht="15" customHeight="1" x14ac:dyDescent="0.25">
      <c r="A474" s="235" t="s">
        <v>956</v>
      </c>
      <c r="B474" t="s">
        <v>2319</v>
      </c>
      <c r="C474" s="203" t="s">
        <v>368</v>
      </c>
      <c r="D474" t="s">
        <v>989</v>
      </c>
      <c r="E474" s="377">
        <v>75087203</v>
      </c>
      <c r="F474" t="s">
        <v>1255</v>
      </c>
      <c r="H474" s="235" t="s">
        <v>956</v>
      </c>
      <c r="I474" t="s">
        <v>1328</v>
      </c>
      <c r="J474" s="203" t="s">
        <v>368</v>
      </c>
      <c r="K474" t="s">
        <v>989</v>
      </c>
      <c r="L474" s="377">
        <v>75087203</v>
      </c>
      <c r="M474" t="s">
        <v>1255</v>
      </c>
    </row>
    <row r="475" spans="1:13" ht="15" customHeight="1" x14ac:dyDescent="0.25">
      <c r="A475" s="235" t="s">
        <v>956</v>
      </c>
      <c r="B475" t="s">
        <v>1361</v>
      </c>
      <c r="C475" s="203" t="s">
        <v>368</v>
      </c>
      <c r="D475" t="s">
        <v>989</v>
      </c>
      <c r="E475" s="377">
        <v>75087203</v>
      </c>
      <c r="F475" t="s">
        <v>1255</v>
      </c>
      <c r="H475" s="235" t="s">
        <v>956</v>
      </c>
      <c r="I475" t="s">
        <v>1329</v>
      </c>
      <c r="J475" s="203" t="s">
        <v>368</v>
      </c>
      <c r="K475" t="s">
        <v>989</v>
      </c>
      <c r="L475" s="377">
        <v>75087203</v>
      </c>
      <c r="M475" t="s">
        <v>1255</v>
      </c>
    </row>
    <row r="476" spans="1:13" ht="15" customHeight="1" x14ac:dyDescent="0.25">
      <c r="A476" s="235" t="s">
        <v>956</v>
      </c>
      <c r="B476" t="s">
        <v>1362</v>
      </c>
      <c r="C476" s="203" t="s">
        <v>368</v>
      </c>
      <c r="D476" t="s">
        <v>989</v>
      </c>
      <c r="E476" s="377">
        <v>75087203</v>
      </c>
      <c r="F476" t="s">
        <v>1255</v>
      </c>
      <c r="H476" s="235" t="s">
        <v>956</v>
      </c>
      <c r="I476" t="s">
        <v>1330</v>
      </c>
      <c r="J476" s="203" t="s">
        <v>368</v>
      </c>
      <c r="K476" t="s">
        <v>989</v>
      </c>
      <c r="L476" s="377">
        <v>75087203</v>
      </c>
      <c r="M476" t="s">
        <v>1255</v>
      </c>
    </row>
    <row r="477" spans="1:13" ht="15" customHeight="1" x14ac:dyDescent="0.25">
      <c r="A477" s="235" t="s">
        <v>956</v>
      </c>
      <c r="B477" t="s">
        <v>1363</v>
      </c>
      <c r="C477" s="203" t="s">
        <v>368</v>
      </c>
      <c r="D477" t="s">
        <v>989</v>
      </c>
      <c r="E477" s="377">
        <v>75087214</v>
      </c>
      <c r="F477" t="s">
        <v>1255</v>
      </c>
      <c r="H477" s="235" t="s">
        <v>956</v>
      </c>
      <c r="I477" t="s">
        <v>1331</v>
      </c>
      <c r="J477" s="203" t="s">
        <v>368</v>
      </c>
      <c r="K477" t="s">
        <v>989</v>
      </c>
      <c r="L477" s="377">
        <v>75087203</v>
      </c>
      <c r="M477" t="s">
        <v>1255</v>
      </c>
    </row>
    <row r="478" spans="1:13" ht="15" customHeight="1" x14ac:dyDescent="0.25">
      <c r="A478" s="235" t="s">
        <v>956</v>
      </c>
      <c r="B478" t="s">
        <v>2320</v>
      </c>
      <c r="C478" s="203" t="s">
        <v>368</v>
      </c>
      <c r="D478" t="s">
        <v>989</v>
      </c>
      <c r="E478" s="377">
        <v>35814579</v>
      </c>
      <c r="F478" t="s">
        <v>1255</v>
      </c>
      <c r="H478" s="235" t="s">
        <v>956</v>
      </c>
      <c r="I478" t="s">
        <v>1332</v>
      </c>
      <c r="J478" s="203" t="s">
        <v>368</v>
      </c>
      <c r="K478" t="s">
        <v>989</v>
      </c>
      <c r="L478" s="377">
        <v>75087203</v>
      </c>
      <c r="M478" t="s">
        <v>1255</v>
      </c>
    </row>
    <row r="479" spans="1:13" ht="15" customHeight="1" x14ac:dyDescent="0.25">
      <c r="A479" s="235" t="s">
        <v>956</v>
      </c>
      <c r="B479" t="s">
        <v>2321</v>
      </c>
      <c r="C479" s="203" t="s">
        <v>368</v>
      </c>
      <c r="D479" t="s">
        <v>989</v>
      </c>
      <c r="E479" s="377">
        <v>35814579</v>
      </c>
      <c r="F479" t="s">
        <v>1255</v>
      </c>
      <c r="H479" s="235" t="s">
        <v>956</v>
      </c>
      <c r="I479" t="s">
        <v>1333</v>
      </c>
      <c r="J479" s="203" t="s">
        <v>368</v>
      </c>
      <c r="K479" t="s">
        <v>989</v>
      </c>
      <c r="L479" s="377">
        <v>75087203</v>
      </c>
      <c r="M479" t="s">
        <v>1255</v>
      </c>
    </row>
    <row r="480" spans="1:13" ht="15" customHeight="1" x14ac:dyDescent="0.25">
      <c r="A480" s="235" t="s">
        <v>956</v>
      </c>
      <c r="B480" t="s">
        <v>2322</v>
      </c>
      <c r="C480" s="203" t="s">
        <v>368</v>
      </c>
      <c r="D480" t="s">
        <v>989</v>
      </c>
      <c r="E480" s="377">
        <v>35814579</v>
      </c>
      <c r="F480" t="s">
        <v>1255</v>
      </c>
      <c r="H480" s="235" t="s">
        <v>956</v>
      </c>
      <c r="I480" t="s">
        <v>1334</v>
      </c>
      <c r="J480" s="203" t="s">
        <v>368</v>
      </c>
      <c r="K480" t="s">
        <v>989</v>
      </c>
      <c r="L480" s="377">
        <v>75087203</v>
      </c>
      <c r="M480" t="s">
        <v>1255</v>
      </c>
    </row>
    <row r="481" spans="1:13" ht="15" customHeight="1" x14ac:dyDescent="0.25">
      <c r="A481" s="235" t="s">
        <v>956</v>
      </c>
      <c r="B481" t="s">
        <v>2323</v>
      </c>
      <c r="C481" s="203" t="s">
        <v>368</v>
      </c>
      <c r="D481" t="s">
        <v>989</v>
      </c>
      <c r="E481" s="377">
        <v>35814579</v>
      </c>
      <c r="F481" t="s">
        <v>1255</v>
      </c>
      <c r="H481" s="235" t="s">
        <v>956</v>
      </c>
      <c r="I481" t="s">
        <v>1335</v>
      </c>
      <c r="J481" s="203" t="s">
        <v>368</v>
      </c>
      <c r="K481" t="s">
        <v>989</v>
      </c>
      <c r="L481" s="377">
        <v>75087203</v>
      </c>
      <c r="M481" t="s">
        <v>1255</v>
      </c>
    </row>
    <row r="482" spans="1:13" ht="15" customHeight="1" x14ac:dyDescent="0.25">
      <c r="A482" s="235" t="s">
        <v>956</v>
      </c>
      <c r="B482" t="s">
        <v>2324</v>
      </c>
      <c r="C482" s="203" t="s">
        <v>368</v>
      </c>
      <c r="D482" t="s">
        <v>989</v>
      </c>
      <c r="E482" s="377">
        <v>35814579</v>
      </c>
      <c r="F482" t="s">
        <v>1255</v>
      </c>
      <c r="H482" s="235" t="s">
        <v>956</v>
      </c>
      <c r="I482" t="s">
        <v>1336</v>
      </c>
      <c r="J482" s="203" t="s">
        <v>368</v>
      </c>
      <c r="K482" t="s">
        <v>989</v>
      </c>
      <c r="L482" s="377">
        <v>75087203</v>
      </c>
      <c r="M482" t="s">
        <v>1255</v>
      </c>
    </row>
    <row r="483" spans="1:13" ht="15" customHeight="1" x14ac:dyDescent="0.25">
      <c r="A483" s="235" t="s">
        <v>956</v>
      </c>
      <c r="B483" t="s">
        <v>2325</v>
      </c>
      <c r="C483" s="203" t="s">
        <v>368</v>
      </c>
      <c r="D483" t="s">
        <v>989</v>
      </c>
      <c r="E483" s="377">
        <v>35814579</v>
      </c>
      <c r="F483" t="s">
        <v>1255</v>
      </c>
      <c r="H483" s="235" t="s">
        <v>956</v>
      </c>
      <c r="I483" t="s">
        <v>1337</v>
      </c>
      <c r="J483" s="203" t="s">
        <v>368</v>
      </c>
      <c r="K483" t="s">
        <v>989</v>
      </c>
      <c r="L483" s="377">
        <v>75087203</v>
      </c>
      <c r="M483" t="s">
        <v>1255</v>
      </c>
    </row>
    <row r="484" spans="1:13" ht="15" customHeight="1" x14ac:dyDescent="0.25">
      <c r="A484" s="235" t="s">
        <v>956</v>
      </c>
      <c r="B484" t="s">
        <v>2326</v>
      </c>
      <c r="C484" s="203" t="s">
        <v>368</v>
      </c>
      <c r="D484" t="s">
        <v>989</v>
      </c>
      <c r="E484" s="377">
        <v>35814579</v>
      </c>
      <c r="F484" t="s">
        <v>1255</v>
      </c>
      <c r="H484" s="235" t="s">
        <v>956</v>
      </c>
      <c r="I484" t="s">
        <v>1338</v>
      </c>
      <c r="J484" s="203" t="s">
        <v>368</v>
      </c>
      <c r="K484" t="s">
        <v>989</v>
      </c>
      <c r="L484" s="377">
        <v>75087203</v>
      </c>
      <c r="M484" t="s">
        <v>1255</v>
      </c>
    </row>
    <row r="485" spans="1:13" ht="15" customHeight="1" x14ac:dyDescent="0.25">
      <c r="A485" s="235" t="s">
        <v>956</v>
      </c>
      <c r="B485" t="s">
        <v>2327</v>
      </c>
      <c r="C485" s="203" t="s">
        <v>368</v>
      </c>
      <c r="D485" t="s">
        <v>989</v>
      </c>
      <c r="E485" s="377">
        <v>35814579</v>
      </c>
      <c r="F485" t="s">
        <v>1255</v>
      </c>
      <c r="H485" s="235" t="s">
        <v>956</v>
      </c>
      <c r="I485" t="s">
        <v>1339</v>
      </c>
      <c r="J485" s="203" t="s">
        <v>368</v>
      </c>
      <c r="K485" t="s">
        <v>989</v>
      </c>
      <c r="L485" s="377">
        <v>75087203</v>
      </c>
      <c r="M485" t="s">
        <v>1255</v>
      </c>
    </row>
    <row r="486" spans="1:13" ht="15" customHeight="1" x14ac:dyDescent="0.25">
      <c r="A486" s="235" t="s">
        <v>956</v>
      </c>
      <c r="B486" t="s">
        <v>2328</v>
      </c>
      <c r="C486" s="203" t="s">
        <v>368</v>
      </c>
      <c r="D486" t="s">
        <v>989</v>
      </c>
      <c r="E486" s="377">
        <v>35814579</v>
      </c>
      <c r="F486" t="s">
        <v>1255</v>
      </c>
      <c r="H486" s="235" t="s">
        <v>956</v>
      </c>
      <c r="I486" t="s">
        <v>1340</v>
      </c>
      <c r="J486" s="203" t="s">
        <v>368</v>
      </c>
      <c r="K486" t="s">
        <v>989</v>
      </c>
      <c r="L486" s="377">
        <v>75087203</v>
      </c>
      <c r="M486" t="s">
        <v>1255</v>
      </c>
    </row>
    <row r="487" spans="1:13" ht="15" customHeight="1" x14ac:dyDescent="0.25">
      <c r="A487" s="235" t="s">
        <v>956</v>
      </c>
      <c r="B487" t="s">
        <v>1397</v>
      </c>
      <c r="C487" s="203" t="s">
        <v>368</v>
      </c>
      <c r="D487" t="s">
        <v>989</v>
      </c>
      <c r="E487" s="377">
        <v>35814579</v>
      </c>
      <c r="F487" t="s">
        <v>1255</v>
      </c>
      <c r="H487" s="235" t="s">
        <v>956</v>
      </c>
      <c r="I487" t="s">
        <v>1341</v>
      </c>
      <c r="J487" s="203" t="s">
        <v>368</v>
      </c>
      <c r="K487" t="s">
        <v>989</v>
      </c>
      <c r="L487" s="377">
        <v>75087203</v>
      </c>
      <c r="M487" t="s">
        <v>1255</v>
      </c>
    </row>
    <row r="488" spans="1:13" ht="15" customHeight="1" x14ac:dyDescent="0.25">
      <c r="A488" s="235" t="s">
        <v>956</v>
      </c>
      <c r="B488" t="s">
        <v>2329</v>
      </c>
      <c r="C488" s="203" t="s">
        <v>368</v>
      </c>
      <c r="D488" t="s">
        <v>989</v>
      </c>
      <c r="E488" s="377">
        <v>35814579</v>
      </c>
      <c r="F488" t="s">
        <v>1255</v>
      </c>
      <c r="H488" s="235" t="s">
        <v>956</v>
      </c>
      <c r="I488" t="s">
        <v>1342</v>
      </c>
      <c r="J488" s="203" t="s">
        <v>368</v>
      </c>
      <c r="K488" t="s">
        <v>989</v>
      </c>
      <c r="L488" s="377">
        <v>75087203</v>
      </c>
      <c r="M488" t="s">
        <v>1255</v>
      </c>
    </row>
    <row r="489" spans="1:13" ht="15" customHeight="1" x14ac:dyDescent="0.25">
      <c r="A489" s="235" t="s">
        <v>956</v>
      </c>
      <c r="B489" t="s">
        <v>2330</v>
      </c>
      <c r="C489" s="203" t="s">
        <v>368</v>
      </c>
      <c r="D489" t="s">
        <v>989</v>
      </c>
      <c r="E489" s="377">
        <v>35814579</v>
      </c>
      <c r="F489" t="s">
        <v>1255</v>
      </c>
      <c r="H489" s="235" t="s">
        <v>956</v>
      </c>
      <c r="I489" t="s">
        <v>1343</v>
      </c>
      <c r="J489" s="203" t="s">
        <v>368</v>
      </c>
      <c r="K489" t="s">
        <v>989</v>
      </c>
      <c r="L489" s="377">
        <v>75087203</v>
      </c>
      <c r="M489" t="s">
        <v>1255</v>
      </c>
    </row>
    <row r="490" spans="1:13" ht="15" customHeight="1" x14ac:dyDescent="0.25">
      <c r="A490" s="235" t="s">
        <v>956</v>
      </c>
      <c r="B490" t="s">
        <v>2331</v>
      </c>
      <c r="C490" s="203" t="s">
        <v>368</v>
      </c>
      <c r="D490" t="s">
        <v>989</v>
      </c>
      <c r="E490" s="377">
        <v>35814579</v>
      </c>
      <c r="F490" t="s">
        <v>1255</v>
      </c>
      <c r="H490" s="235" t="s">
        <v>956</v>
      </c>
      <c r="I490" t="s">
        <v>1344</v>
      </c>
      <c r="J490" s="203" t="s">
        <v>368</v>
      </c>
      <c r="K490" t="s">
        <v>989</v>
      </c>
      <c r="L490" s="377">
        <v>75087203</v>
      </c>
      <c r="M490" t="s">
        <v>1255</v>
      </c>
    </row>
    <row r="491" spans="1:13" ht="15" customHeight="1" x14ac:dyDescent="0.25">
      <c r="A491" s="235" t="s">
        <v>956</v>
      </c>
      <c r="B491" t="s">
        <v>2332</v>
      </c>
      <c r="C491" s="203" t="s">
        <v>368</v>
      </c>
      <c r="D491" t="s">
        <v>989</v>
      </c>
      <c r="E491" s="377">
        <v>35814579</v>
      </c>
      <c r="F491" t="s">
        <v>1255</v>
      </c>
      <c r="H491" s="235" t="s">
        <v>956</v>
      </c>
      <c r="I491" t="s">
        <v>1345</v>
      </c>
      <c r="J491" s="203" t="s">
        <v>368</v>
      </c>
      <c r="K491" t="s">
        <v>989</v>
      </c>
      <c r="L491" s="377">
        <v>75087203</v>
      </c>
      <c r="M491" t="s">
        <v>1255</v>
      </c>
    </row>
    <row r="492" spans="1:13" ht="15" customHeight="1" x14ac:dyDescent="0.25">
      <c r="A492" s="235" t="s">
        <v>956</v>
      </c>
      <c r="B492" t="s">
        <v>2333</v>
      </c>
      <c r="C492" s="203" t="s">
        <v>368</v>
      </c>
      <c r="D492" t="s">
        <v>989</v>
      </c>
      <c r="E492" s="377">
        <v>35814579</v>
      </c>
      <c r="F492" t="s">
        <v>1255</v>
      </c>
      <c r="H492" s="235" t="s">
        <v>956</v>
      </c>
      <c r="I492" t="s">
        <v>1346</v>
      </c>
      <c r="J492" s="203" t="s">
        <v>368</v>
      </c>
      <c r="K492" t="s">
        <v>989</v>
      </c>
      <c r="L492" s="377">
        <v>75087203</v>
      </c>
      <c r="M492" t="s">
        <v>1255</v>
      </c>
    </row>
    <row r="493" spans="1:13" ht="15" customHeight="1" x14ac:dyDescent="0.25">
      <c r="A493" s="235" t="s">
        <v>956</v>
      </c>
      <c r="B493" t="s">
        <v>2334</v>
      </c>
      <c r="C493" s="203" t="s">
        <v>368</v>
      </c>
      <c r="D493" t="s">
        <v>989</v>
      </c>
      <c r="E493" s="377">
        <v>35814579</v>
      </c>
      <c r="F493" t="s">
        <v>1255</v>
      </c>
      <c r="H493" s="235" t="s">
        <v>956</v>
      </c>
      <c r="I493" t="s">
        <v>1347</v>
      </c>
      <c r="J493" s="203" t="s">
        <v>368</v>
      </c>
      <c r="K493" t="s">
        <v>989</v>
      </c>
      <c r="L493" s="377">
        <v>75087203</v>
      </c>
      <c r="M493" t="s">
        <v>1255</v>
      </c>
    </row>
    <row r="494" spans="1:13" ht="15" customHeight="1" x14ac:dyDescent="0.25">
      <c r="A494" s="235" t="s">
        <v>956</v>
      </c>
      <c r="B494" t="s">
        <v>2335</v>
      </c>
      <c r="C494" s="203" t="s">
        <v>368</v>
      </c>
      <c r="D494" t="s">
        <v>989</v>
      </c>
      <c r="E494" s="377">
        <v>35814579</v>
      </c>
      <c r="F494" t="s">
        <v>1255</v>
      </c>
      <c r="H494" s="235" t="s">
        <v>956</v>
      </c>
      <c r="I494" t="s">
        <v>1348</v>
      </c>
      <c r="J494" s="203" t="s">
        <v>368</v>
      </c>
      <c r="K494" t="s">
        <v>989</v>
      </c>
      <c r="L494" s="377">
        <v>75087203</v>
      </c>
      <c r="M494" t="s">
        <v>1255</v>
      </c>
    </row>
    <row r="495" spans="1:13" ht="15" customHeight="1" x14ac:dyDescent="0.25">
      <c r="A495" s="235" t="s">
        <v>956</v>
      </c>
      <c r="B495" t="s">
        <v>2336</v>
      </c>
      <c r="C495" s="203" t="s">
        <v>368</v>
      </c>
      <c r="D495" t="s">
        <v>989</v>
      </c>
      <c r="E495" s="377">
        <v>35814579</v>
      </c>
      <c r="F495" t="s">
        <v>1255</v>
      </c>
      <c r="H495" s="235" t="s">
        <v>956</v>
      </c>
      <c r="I495" t="s">
        <v>1349</v>
      </c>
      <c r="J495" s="203" t="s">
        <v>368</v>
      </c>
      <c r="K495" t="s">
        <v>989</v>
      </c>
      <c r="L495" s="377">
        <v>75087203</v>
      </c>
      <c r="M495" t="s">
        <v>1255</v>
      </c>
    </row>
    <row r="496" spans="1:13" ht="15" customHeight="1" x14ac:dyDescent="0.25">
      <c r="A496" s="235" t="s">
        <v>956</v>
      </c>
      <c r="B496" t="s">
        <v>2337</v>
      </c>
      <c r="C496" s="203" t="s">
        <v>368</v>
      </c>
      <c r="D496" t="s">
        <v>989</v>
      </c>
      <c r="E496" s="377">
        <v>35814579</v>
      </c>
      <c r="F496" t="s">
        <v>1255</v>
      </c>
      <c r="H496" s="235" t="s">
        <v>956</v>
      </c>
      <c r="I496" t="s">
        <v>1350</v>
      </c>
      <c r="J496" s="203" t="s">
        <v>368</v>
      </c>
      <c r="K496" t="s">
        <v>989</v>
      </c>
      <c r="L496" s="377">
        <v>75087203</v>
      </c>
      <c r="M496" t="s">
        <v>1255</v>
      </c>
    </row>
    <row r="497" spans="1:13" ht="15" customHeight="1" x14ac:dyDescent="0.25">
      <c r="A497" s="235" t="s">
        <v>956</v>
      </c>
      <c r="B497" t="s">
        <v>1407</v>
      </c>
      <c r="C497" s="203" t="s">
        <v>368</v>
      </c>
      <c r="D497" t="s">
        <v>989</v>
      </c>
      <c r="E497" s="377">
        <v>35814579</v>
      </c>
      <c r="F497" t="s">
        <v>1255</v>
      </c>
      <c r="H497" s="235" t="s">
        <v>956</v>
      </c>
      <c r="I497" t="s">
        <v>1351</v>
      </c>
      <c r="J497" s="203" t="s">
        <v>368</v>
      </c>
      <c r="K497" t="s">
        <v>989</v>
      </c>
      <c r="L497" s="377">
        <v>75087203</v>
      </c>
      <c r="M497" t="s">
        <v>1255</v>
      </c>
    </row>
    <row r="498" spans="1:13" ht="15" customHeight="1" x14ac:dyDescent="0.25">
      <c r="A498" s="235" t="s">
        <v>956</v>
      </c>
      <c r="B498" t="s">
        <v>1408</v>
      </c>
      <c r="C498" s="203" t="s">
        <v>368</v>
      </c>
      <c r="D498" t="s">
        <v>989</v>
      </c>
      <c r="E498" s="377">
        <v>35814579</v>
      </c>
      <c r="F498" t="s">
        <v>1255</v>
      </c>
      <c r="H498" s="235" t="s">
        <v>956</v>
      </c>
      <c r="I498" t="s">
        <v>1352</v>
      </c>
      <c r="J498" s="203" t="s">
        <v>368</v>
      </c>
      <c r="K498" t="s">
        <v>989</v>
      </c>
      <c r="L498" s="377">
        <v>75087203</v>
      </c>
      <c r="M498" t="s">
        <v>1255</v>
      </c>
    </row>
    <row r="499" spans="1:13" ht="15" customHeight="1" x14ac:dyDescent="0.25">
      <c r="A499" s="235" t="s">
        <v>956</v>
      </c>
      <c r="B499" t="s">
        <v>1409</v>
      </c>
      <c r="C499" s="203" t="s">
        <v>368</v>
      </c>
      <c r="D499" t="s">
        <v>989</v>
      </c>
      <c r="E499" s="377">
        <v>35814579</v>
      </c>
      <c r="F499" t="s">
        <v>1255</v>
      </c>
      <c r="H499" s="235" t="s">
        <v>956</v>
      </c>
      <c r="I499" t="s">
        <v>1353</v>
      </c>
      <c r="J499" s="203" t="s">
        <v>368</v>
      </c>
      <c r="K499" t="s">
        <v>989</v>
      </c>
      <c r="L499" s="377">
        <v>75087203</v>
      </c>
      <c r="M499" t="s">
        <v>1255</v>
      </c>
    </row>
    <row r="500" spans="1:13" ht="15" customHeight="1" x14ac:dyDescent="0.25">
      <c r="A500" s="235" t="s">
        <v>956</v>
      </c>
      <c r="B500" t="s">
        <v>2338</v>
      </c>
      <c r="C500" s="203" t="s">
        <v>368</v>
      </c>
      <c r="D500" t="s">
        <v>989</v>
      </c>
      <c r="E500" s="377">
        <v>35814579</v>
      </c>
      <c r="F500" t="s">
        <v>1255</v>
      </c>
      <c r="H500" s="235" t="s">
        <v>956</v>
      </c>
      <c r="I500" t="s">
        <v>1354</v>
      </c>
      <c r="J500" s="203" t="s">
        <v>368</v>
      </c>
      <c r="K500" t="s">
        <v>989</v>
      </c>
      <c r="L500" s="377">
        <v>75087203</v>
      </c>
      <c r="M500" t="s">
        <v>1255</v>
      </c>
    </row>
    <row r="501" spans="1:13" ht="15" customHeight="1" x14ac:dyDescent="0.25">
      <c r="A501" s="235" t="s">
        <v>956</v>
      </c>
      <c r="B501" t="s">
        <v>2339</v>
      </c>
      <c r="C501" s="203" t="s">
        <v>368</v>
      </c>
      <c r="D501" t="s">
        <v>989</v>
      </c>
      <c r="E501" s="377">
        <v>35814579</v>
      </c>
      <c r="F501" t="s">
        <v>1255</v>
      </c>
      <c r="H501" s="235" t="s">
        <v>956</v>
      </c>
      <c r="I501" t="s">
        <v>1355</v>
      </c>
      <c r="J501" s="203" t="s">
        <v>368</v>
      </c>
      <c r="K501" t="s">
        <v>989</v>
      </c>
      <c r="L501" s="377">
        <v>75087203</v>
      </c>
      <c r="M501" t="s">
        <v>1255</v>
      </c>
    </row>
    <row r="502" spans="1:13" ht="15" customHeight="1" x14ac:dyDescent="0.25">
      <c r="A502" s="235" t="s">
        <v>956</v>
      </c>
      <c r="B502" t="s">
        <v>2340</v>
      </c>
      <c r="C502" s="203" t="s">
        <v>368</v>
      </c>
      <c r="D502" t="s">
        <v>989</v>
      </c>
      <c r="E502" s="377">
        <v>35814579</v>
      </c>
      <c r="F502" t="s">
        <v>1255</v>
      </c>
      <c r="H502" s="235" t="s">
        <v>956</v>
      </c>
      <c r="I502" t="s">
        <v>1356</v>
      </c>
      <c r="J502" s="203" t="s">
        <v>368</v>
      </c>
      <c r="K502" t="s">
        <v>989</v>
      </c>
      <c r="L502" s="377">
        <v>75087203</v>
      </c>
      <c r="M502" t="s">
        <v>1255</v>
      </c>
    </row>
    <row r="503" spans="1:13" ht="15" customHeight="1" x14ac:dyDescent="0.25">
      <c r="A503" s="235" t="s">
        <v>956</v>
      </c>
      <c r="B503" t="s">
        <v>2341</v>
      </c>
      <c r="C503" s="203" t="s">
        <v>368</v>
      </c>
      <c r="D503" t="s">
        <v>989</v>
      </c>
      <c r="E503" s="377">
        <v>35814579</v>
      </c>
      <c r="F503" t="s">
        <v>1255</v>
      </c>
      <c r="H503" s="235" t="s">
        <v>956</v>
      </c>
      <c r="I503" t="s">
        <v>1357</v>
      </c>
      <c r="J503" s="203" t="s">
        <v>368</v>
      </c>
      <c r="K503" t="s">
        <v>989</v>
      </c>
      <c r="L503" s="377">
        <v>75087203</v>
      </c>
      <c r="M503" t="s">
        <v>1255</v>
      </c>
    </row>
    <row r="504" spans="1:13" ht="15" customHeight="1" x14ac:dyDescent="0.25">
      <c r="A504" s="235" t="s">
        <v>956</v>
      </c>
      <c r="B504" t="s">
        <v>2342</v>
      </c>
      <c r="C504" s="203" t="s">
        <v>368</v>
      </c>
      <c r="D504" t="s">
        <v>989</v>
      </c>
      <c r="E504" s="377">
        <v>35814579</v>
      </c>
      <c r="F504" t="s">
        <v>1255</v>
      </c>
      <c r="H504" s="235" t="s">
        <v>956</v>
      </c>
      <c r="I504" t="s">
        <v>1358</v>
      </c>
      <c r="J504" s="203" t="s">
        <v>368</v>
      </c>
      <c r="K504" t="s">
        <v>989</v>
      </c>
      <c r="L504" s="377">
        <v>75087203</v>
      </c>
      <c r="M504" t="s">
        <v>1255</v>
      </c>
    </row>
    <row r="505" spans="1:13" ht="15" customHeight="1" x14ac:dyDescent="0.25">
      <c r="A505" s="235" t="s">
        <v>956</v>
      </c>
      <c r="B505" t="s">
        <v>2343</v>
      </c>
      <c r="C505" s="203" t="s">
        <v>368</v>
      </c>
      <c r="D505" t="s">
        <v>989</v>
      </c>
      <c r="E505" s="377">
        <v>35814579</v>
      </c>
      <c r="F505" t="s">
        <v>1255</v>
      </c>
      <c r="H505" s="235" t="s">
        <v>956</v>
      </c>
      <c r="I505" t="s">
        <v>1359</v>
      </c>
      <c r="J505" s="203" t="s">
        <v>368</v>
      </c>
      <c r="K505" t="s">
        <v>989</v>
      </c>
      <c r="L505" s="377">
        <v>75087203</v>
      </c>
      <c r="M505" t="s">
        <v>1255</v>
      </c>
    </row>
    <row r="506" spans="1:13" ht="15" customHeight="1" x14ac:dyDescent="0.25">
      <c r="A506" s="235" t="s">
        <v>956</v>
      </c>
      <c r="B506" t="s">
        <v>2344</v>
      </c>
      <c r="C506" s="203" t="s">
        <v>368</v>
      </c>
      <c r="D506" t="s">
        <v>989</v>
      </c>
      <c r="E506" s="377">
        <v>35814579</v>
      </c>
      <c r="F506" t="s">
        <v>1255</v>
      </c>
      <c r="H506" s="235" t="s">
        <v>956</v>
      </c>
      <c r="I506" t="s">
        <v>1360</v>
      </c>
      <c r="J506" s="203" t="s">
        <v>368</v>
      </c>
      <c r="K506" t="s">
        <v>989</v>
      </c>
      <c r="L506" s="377">
        <v>75087203</v>
      </c>
      <c r="M506" t="s">
        <v>1255</v>
      </c>
    </row>
    <row r="507" spans="1:13" ht="15" customHeight="1" x14ac:dyDescent="0.25">
      <c r="A507" s="235" t="s">
        <v>956</v>
      </c>
      <c r="B507" t="s">
        <v>2345</v>
      </c>
      <c r="C507" s="203" t="s">
        <v>368</v>
      </c>
      <c r="D507" t="s">
        <v>989</v>
      </c>
      <c r="E507" s="377">
        <v>35814579</v>
      </c>
      <c r="F507" t="s">
        <v>1255</v>
      </c>
      <c r="H507" s="235" t="s">
        <v>956</v>
      </c>
      <c r="I507" t="s">
        <v>1361</v>
      </c>
      <c r="J507" s="203" t="s">
        <v>368</v>
      </c>
      <c r="K507" t="s">
        <v>989</v>
      </c>
      <c r="L507" s="377">
        <v>75087203</v>
      </c>
      <c r="M507" t="s">
        <v>1255</v>
      </c>
    </row>
    <row r="508" spans="1:13" ht="15" customHeight="1" x14ac:dyDescent="0.25">
      <c r="A508" s="235" t="s">
        <v>956</v>
      </c>
      <c r="B508" t="s">
        <v>2346</v>
      </c>
      <c r="C508" s="203" t="s">
        <v>368</v>
      </c>
      <c r="D508" t="s">
        <v>989</v>
      </c>
      <c r="E508" s="377">
        <v>35814579</v>
      </c>
      <c r="F508" t="s">
        <v>1255</v>
      </c>
      <c r="H508" s="235" t="s">
        <v>956</v>
      </c>
      <c r="I508" t="s">
        <v>1362</v>
      </c>
      <c r="J508" s="203" t="s">
        <v>368</v>
      </c>
      <c r="K508" t="s">
        <v>989</v>
      </c>
      <c r="L508" s="377">
        <v>75087203</v>
      </c>
      <c r="M508" t="s">
        <v>1255</v>
      </c>
    </row>
    <row r="509" spans="1:13" ht="15" customHeight="1" x14ac:dyDescent="0.25">
      <c r="A509" s="235" t="s">
        <v>956</v>
      </c>
      <c r="B509" t="s">
        <v>1419</v>
      </c>
      <c r="C509" s="203" t="s">
        <v>368</v>
      </c>
      <c r="D509" t="s">
        <v>989</v>
      </c>
      <c r="E509" s="377">
        <v>35814579</v>
      </c>
      <c r="F509" t="s">
        <v>1255</v>
      </c>
      <c r="H509" s="235" t="s">
        <v>956</v>
      </c>
      <c r="I509" t="s">
        <v>1363</v>
      </c>
      <c r="J509" s="203" t="s">
        <v>368</v>
      </c>
      <c r="K509" t="s">
        <v>989</v>
      </c>
      <c r="L509" s="377">
        <v>75087214</v>
      </c>
      <c r="M509" t="s">
        <v>1255</v>
      </c>
    </row>
    <row r="510" spans="1:13" ht="15" customHeight="1" x14ac:dyDescent="0.25">
      <c r="A510" s="235" t="s">
        <v>956</v>
      </c>
      <c r="B510" t="s">
        <v>1420</v>
      </c>
      <c r="C510" s="203" t="s">
        <v>368</v>
      </c>
      <c r="D510" t="s">
        <v>989</v>
      </c>
      <c r="E510" s="377">
        <v>35814579</v>
      </c>
      <c r="F510" t="s">
        <v>1255</v>
      </c>
      <c r="H510" s="235" t="s">
        <v>956</v>
      </c>
      <c r="I510" t="s">
        <v>1376</v>
      </c>
      <c r="J510" s="203" t="s">
        <v>368</v>
      </c>
      <c r="K510" t="s">
        <v>989</v>
      </c>
      <c r="L510" s="377">
        <v>35814579</v>
      </c>
      <c r="M510" t="s">
        <v>1255</v>
      </c>
    </row>
    <row r="511" spans="1:13" ht="15" customHeight="1" x14ac:dyDescent="0.25">
      <c r="A511" s="235" t="s">
        <v>956</v>
      </c>
      <c r="B511" t="s">
        <v>1421</v>
      </c>
      <c r="C511" s="203" t="s">
        <v>368</v>
      </c>
      <c r="D511" t="s">
        <v>989</v>
      </c>
      <c r="E511" s="377">
        <v>35814579</v>
      </c>
      <c r="F511" t="s">
        <v>1255</v>
      </c>
      <c r="H511" s="235" t="s">
        <v>956</v>
      </c>
      <c r="I511" t="s">
        <v>1377</v>
      </c>
      <c r="J511" s="203" t="s">
        <v>368</v>
      </c>
      <c r="K511" t="s">
        <v>989</v>
      </c>
      <c r="L511" s="377">
        <v>35814579</v>
      </c>
      <c r="M511" t="s">
        <v>1255</v>
      </c>
    </row>
    <row r="512" spans="1:13" ht="15" customHeight="1" x14ac:dyDescent="0.25">
      <c r="A512" s="235" t="s">
        <v>956</v>
      </c>
      <c r="B512" t="s">
        <v>2347</v>
      </c>
      <c r="C512" s="203" t="s">
        <v>368</v>
      </c>
      <c r="D512" t="s">
        <v>989</v>
      </c>
      <c r="E512" s="377">
        <v>35814579</v>
      </c>
      <c r="F512" t="s">
        <v>1255</v>
      </c>
      <c r="H512" s="235" t="s">
        <v>956</v>
      </c>
      <c r="I512" t="s">
        <v>1378</v>
      </c>
      <c r="J512" s="203" t="s">
        <v>368</v>
      </c>
      <c r="K512" t="s">
        <v>989</v>
      </c>
      <c r="L512" s="377">
        <v>35814579</v>
      </c>
      <c r="M512" t="s">
        <v>1255</v>
      </c>
    </row>
    <row r="513" spans="1:13" ht="15" customHeight="1" x14ac:dyDescent="0.25">
      <c r="A513" s="235" t="s">
        <v>956</v>
      </c>
      <c r="B513" t="s">
        <v>2348</v>
      </c>
      <c r="C513" s="203" t="s">
        <v>368</v>
      </c>
      <c r="D513" t="s">
        <v>989</v>
      </c>
      <c r="E513" s="377">
        <v>35814579</v>
      </c>
      <c r="F513" t="s">
        <v>1255</v>
      </c>
      <c r="H513" s="235" t="s">
        <v>956</v>
      </c>
      <c r="I513" t="s">
        <v>1379</v>
      </c>
      <c r="J513" s="203" t="s">
        <v>368</v>
      </c>
      <c r="K513" t="s">
        <v>989</v>
      </c>
      <c r="L513" s="377">
        <v>35814579</v>
      </c>
      <c r="M513" t="s">
        <v>1255</v>
      </c>
    </row>
    <row r="514" spans="1:13" ht="15" customHeight="1" x14ac:dyDescent="0.25">
      <c r="A514" s="235" t="s">
        <v>956</v>
      </c>
      <c r="B514" t="s">
        <v>2349</v>
      </c>
      <c r="C514" s="203" t="s">
        <v>368</v>
      </c>
      <c r="D514" t="s">
        <v>989</v>
      </c>
      <c r="E514" s="377">
        <v>35814579</v>
      </c>
      <c r="F514" t="s">
        <v>1255</v>
      </c>
      <c r="H514" s="235" t="s">
        <v>956</v>
      </c>
      <c r="I514" t="s">
        <v>1380</v>
      </c>
      <c r="J514" s="203" t="s">
        <v>368</v>
      </c>
      <c r="K514" t="s">
        <v>989</v>
      </c>
      <c r="L514" s="377">
        <v>35814579</v>
      </c>
      <c r="M514" t="s">
        <v>1255</v>
      </c>
    </row>
    <row r="515" spans="1:13" ht="15" customHeight="1" x14ac:dyDescent="0.25">
      <c r="A515" s="235" t="s">
        <v>956</v>
      </c>
      <c r="B515" t="s">
        <v>2350</v>
      </c>
      <c r="C515" s="203" t="s">
        <v>368</v>
      </c>
      <c r="D515" t="s">
        <v>989</v>
      </c>
      <c r="E515" s="377">
        <v>35814579</v>
      </c>
      <c r="F515" t="s">
        <v>1255</v>
      </c>
      <c r="H515" s="235" t="s">
        <v>956</v>
      </c>
      <c r="I515" t="s">
        <v>1381</v>
      </c>
      <c r="J515" s="203" t="s">
        <v>368</v>
      </c>
      <c r="K515" t="s">
        <v>989</v>
      </c>
      <c r="L515" s="377">
        <v>35814579</v>
      </c>
      <c r="M515" t="s">
        <v>1255</v>
      </c>
    </row>
    <row r="516" spans="1:13" ht="15" customHeight="1" x14ac:dyDescent="0.25">
      <c r="A516" s="235" t="s">
        <v>956</v>
      </c>
      <c r="B516" t="s">
        <v>2351</v>
      </c>
      <c r="C516" s="203" t="s">
        <v>368</v>
      </c>
      <c r="D516" t="s">
        <v>989</v>
      </c>
      <c r="E516" s="377">
        <v>35814579</v>
      </c>
      <c r="F516" t="s">
        <v>1255</v>
      </c>
      <c r="H516" s="235" t="s">
        <v>956</v>
      </c>
      <c r="I516" t="s">
        <v>1382</v>
      </c>
      <c r="J516" s="203" t="s">
        <v>368</v>
      </c>
      <c r="K516" t="s">
        <v>989</v>
      </c>
      <c r="L516" s="377">
        <v>35814579</v>
      </c>
      <c r="M516" t="s">
        <v>1255</v>
      </c>
    </row>
    <row r="517" spans="1:13" ht="15" customHeight="1" x14ac:dyDescent="0.25">
      <c r="A517" s="235" t="s">
        <v>956</v>
      </c>
      <c r="B517" t="s">
        <v>2352</v>
      </c>
      <c r="C517" s="203" t="s">
        <v>368</v>
      </c>
      <c r="D517" t="s">
        <v>989</v>
      </c>
      <c r="E517" s="377">
        <v>35814579</v>
      </c>
      <c r="F517" t="s">
        <v>1255</v>
      </c>
      <c r="H517" s="235" t="s">
        <v>956</v>
      </c>
      <c r="I517" t="s">
        <v>1383</v>
      </c>
      <c r="J517" s="203" t="s">
        <v>368</v>
      </c>
      <c r="K517" t="s">
        <v>989</v>
      </c>
      <c r="L517" s="377">
        <v>35814579</v>
      </c>
      <c r="M517" t="s">
        <v>1255</v>
      </c>
    </row>
    <row r="518" spans="1:13" ht="15" customHeight="1" x14ac:dyDescent="0.25">
      <c r="A518" s="235" t="s">
        <v>956</v>
      </c>
      <c r="B518" t="s">
        <v>2353</v>
      </c>
      <c r="C518" s="203" t="s">
        <v>368</v>
      </c>
      <c r="D518" t="s">
        <v>989</v>
      </c>
      <c r="E518" s="377">
        <v>35814579</v>
      </c>
      <c r="F518" t="s">
        <v>1255</v>
      </c>
      <c r="H518" s="235" t="s">
        <v>956</v>
      </c>
      <c r="I518" t="s">
        <v>1384</v>
      </c>
      <c r="J518" s="203" t="s">
        <v>368</v>
      </c>
      <c r="K518" t="s">
        <v>989</v>
      </c>
      <c r="L518" s="377">
        <v>35814579</v>
      </c>
      <c r="M518" t="s">
        <v>1255</v>
      </c>
    </row>
    <row r="519" spans="1:13" ht="15" customHeight="1" x14ac:dyDescent="0.25">
      <c r="A519" s="235" t="s">
        <v>956</v>
      </c>
      <c r="B519" t="s">
        <v>2354</v>
      </c>
      <c r="C519" s="203" t="s">
        <v>368</v>
      </c>
      <c r="D519" t="s">
        <v>989</v>
      </c>
      <c r="E519" s="377">
        <v>35814579</v>
      </c>
      <c r="F519" t="s">
        <v>1255</v>
      </c>
      <c r="H519" s="235" t="s">
        <v>956</v>
      </c>
      <c r="I519" t="s">
        <v>1385</v>
      </c>
      <c r="J519" s="203" t="s">
        <v>368</v>
      </c>
      <c r="K519" t="s">
        <v>989</v>
      </c>
      <c r="L519" s="377">
        <v>35814579</v>
      </c>
      <c r="M519" t="s">
        <v>1255</v>
      </c>
    </row>
    <row r="520" spans="1:13" ht="15" customHeight="1" x14ac:dyDescent="0.25">
      <c r="A520" s="235" t="s">
        <v>956</v>
      </c>
      <c r="B520" t="s">
        <v>2355</v>
      </c>
      <c r="C520" s="203" t="s">
        <v>368</v>
      </c>
      <c r="D520" t="s">
        <v>989</v>
      </c>
      <c r="E520" s="377">
        <v>35814579</v>
      </c>
      <c r="F520" t="s">
        <v>1255</v>
      </c>
      <c r="H520" s="235" t="s">
        <v>956</v>
      </c>
      <c r="I520" t="s">
        <v>1386</v>
      </c>
      <c r="J520" s="203" t="s">
        <v>368</v>
      </c>
      <c r="K520" t="s">
        <v>989</v>
      </c>
      <c r="L520" s="377">
        <v>35814579</v>
      </c>
      <c r="M520" t="s">
        <v>1255</v>
      </c>
    </row>
    <row r="521" spans="1:13" ht="15" customHeight="1" x14ac:dyDescent="0.25">
      <c r="A521" s="235" t="s">
        <v>956</v>
      </c>
      <c r="B521" t="s">
        <v>1431</v>
      </c>
      <c r="C521" s="203" t="s">
        <v>368</v>
      </c>
      <c r="D521" t="s">
        <v>989</v>
      </c>
      <c r="E521" s="377">
        <v>35814579</v>
      </c>
      <c r="F521" t="s">
        <v>1255</v>
      </c>
      <c r="H521" s="235" t="s">
        <v>956</v>
      </c>
      <c r="I521" t="s">
        <v>1387</v>
      </c>
      <c r="J521" s="203" t="s">
        <v>368</v>
      </c>
      <c r="K521" t="s">
        <v>989</v>
      </c>
      <c r="L521" s="377">
        <v>35814579</v>
      </c>
      <c r="M521" t="s">
        <v>1255</v>
      </c>
    </row>
    <row r="522" spans="1:13" ht="15" customHeight="1" x14ac:dyDescent="0.25">
      <c r="A522" s="235" t="s">
        <v>956</v>
      </c>
      <c r="B522" t="s">
        <v>1432</v>
      </c>
      <c r="C522" s="203" t="s">
        <v>368</v>
      </c>
      <c r="D522" t="s">
        <v>989</v>
      </c>
      <c r="E522" s="377">
        <v>35814579</v>
      </c>
      <c r="F522" t="s">
        <v>1255</v>
      </c>
      <c r="H522" s="235" t="s">
        <v>956</v>
      </c>
      <c r="I522" t="s">
        <v>1388</v>
      </c>
      <c r="J522" s="203" t="s">
        <v>368</v>
      </c>
      <c r="K522" t="s">
        <v>989</v>
      </c>
      <c r="L522" s="377">
        <v>35814579</v>
      </c>
      <c r="M522" t="s">
        <v>1255</v>
      </c>
    </row>
    <row r="523" spans="1:13" ht="15" customHeight="1" x14ac:dyDescent="0.25">
      <c r="A523" s="235" t="s">
        <v>956</v>
      </c>
      <c r="B523" t="s">
        <v>1433</v>
      </c>
      <c r="C523" s="203" t="s">
        <v>368</v>
      </c>
      <c r="D523" t="s">
        <v>989</v>
      </c>
      <c r="E523" s="377">
        <v>35814579</v>
      </c>
      <c r="F523" t="s">
        <v>1255</v>
      </c>
      <c r="H523" s="235" t="s">
        <v>956</v>
      </c>
      <c r="I523" t="s">
        <v>1389</v>
      </c>
      <c r="J523" s="203" t="s">
        <v>368</v>
      </c>
      <c r="K523" t="s">
        <v>989</v>
      </c>
      <c r="L523" s="377">
        <v>35814579</v>
      </c>
      <c r="M523" t="s">
        <v>1255</v>
      </c>
    </row>
    <row r="524" spans="1:13" ht="15" customHeight="1" x14ac:dyDescent="0.25">
      <c r="A524" s="235" t="s">
        <v>956</v>
      </c>
      <c r="B524" t="s">
        <v>2356</v>
      </c>
      <c r="C524" s="203" t="s">
        <v>368</v>
      </c>
      <c r="D524" t="s">
        <v>989</v>
      </c>
      <c r="E524" s="377">
        <v>35814579</v>
      </c>
      <c r="F524" t="s">
        <v>1255</v>
      </c>
      <c r="H524" s="235" t="s">
        <v>956</v>
      </c>
      <c r="I524" t="s">
        <v>1390</v>
      </c>
      <c r="J524" s="203" t="s">
        <v>368</v>
      </c>
      <c r="K524" t="s">
        <v>989</v>
      </c>
      <c r="L524" s="377">
        <v>35814579</v>
      </c>
      <c r="M524" t="s">
        <v>1255</v>
      </c>
    </row>
    <row r="525" spans="1:13" ht="15" customHeight="1" x14ac:dyDescent="0.25">
      <c r="A525" s="235" t="s">
        <v>956</v>
      </c>
      <c r="B525" t="s">
        <v>2357</v>
      </c>
      <c r="C525" s="203" t="s">
        <v>368</v>
      </c>
      <c r="D525" t="s">
        <v>989</v>
      </c>
      <c r="E525" s="377">
        <v>35814579</v>
      </c>
      <c r="F525" t="s">
        <v>1255</v>
      </c>
      <c r="H525" s="235" t="s">
        <v>956</v>
      </c>
      <c r="I525" t="s">
        <v>1391</v>
      </c>
      <c r="J525" s="203" t="s">
        <v>368</v>
      </c>
      <c r="K525" t="s">
        <v>989</v>
      </c>
      <c r="L525" s="377">
        <v>35814579</v>
      </c>
      <c r="M525" t="s">
        <v>1255</v>
      </c>
    </row>
    <row r="526" spans="1:13" ht="15" customHeight="1" x14ac:dyDescent="0.25">
      <c r="A526" s="235" t="s">
        <v>956</v>
      </c>
      <c r="B526" t="s">
        <v>2358</v>
      </c>
      <c r="C526" s="203" t="s">
        <v>368</v>
      </c>
      <c r="D526" t="s">
        <v>989</v>
      </c>
      <c r="E526" s="377">
        <v>35814579</v>
      </c>
      <c r="F526" t="s">
        <v>1255</v>
      </c>
      <c r="H526" s="235" t="s">
        <v>956</v>
      </c>
      <c r="I526" t="s">
        <v>1392</v>
      </c>
      <c r="J526" s="203" t="s">
        <v>368</v>
      </c>
      <c r="K526" t="s">
        <v>989</v>
      </c>
      <c r="L526" s="377">
        <v>35814579</v>
      </c>
      <c r="M526" t="s">
        <v>1255</v>
      </c>
    </row>
    <row r="527" spans="1:13" ht="15" customHeight="1" x14ac:dyDescent="0.25">
      <c r="A527" s="235" t="s">
        <v>956</v>
      </c>
      <c r="B527" t="s">
        <v>2359</v>
      </c>
      <c r="C527" s="203" t="s">
        <v>368</v>
      </c>
      <c r="D527" t="s">
        <v>989</v>
      </c>
      <c r="E527" s="377">
        <v>35814579</v>
      </c>
      <c r="F527" t="s">
        <v>1255</v>
      </c>
      <c r="H527" s="235" t="s">
        <v>956</v>
      </c>
      <c r="I527" t="s">
        <v>1393</v>
      </c>
      <c r="J527" s="203" t="s">
        <v>368</v>
      </c>
      <c r="K527" t="s">
        <v>989</v>
      </c>
      <c r="L527" s="377">
        <v>35814579</v>
      </c>
      <c r="M527" t="s">
        <v>1255</v>
      </c>
    </row>
    <row r="528" spans="1:13" ht="15" customHeight="1" x14ac:dyDescent="0.25">
      <c r="A528" s="235" t="s">
        <v>956</v>
      </c>
      <c r="B528" t="s">
        <v>2360</v>
      </c>
      <c r="C528" s="203" t="s">
        <v>368</v>
      </c>
      <c r="D528" t="s">
        <v>989</v>
      </c>
      <c r="E528" s="377">
        <v>35814579</v>
      </c>
      <c r="F528" t="s">
        <v>1255</v>
      </c>
      <c r="H528" s="235" t="s">
        <v>956</v>
      </c>
      <c r="I528" t="s">
        <v>1394</v>
      </c>
      <c r="J528" s="203" t="s">
        <v>368</v>
      </c>
      <c r="K528" t="s">
        <v>989</v>
      </c>
      <c r="L528" s="377">
        <v>35814579</v>
      </c>
      <c r="M528" t="s">
        <v>1255</v>
      </c>
    </row>
    <row r="529" spans="1:13" ht="15" customHeight="1" x14ac:dyDescent="0.25">
      <c r="A529" s="235" t="s">
        <v>956</v>
      </c>
      <c r="B529" t="s">
        <v>2361</v>
      </c>
      <c r="C529" s="203" t="s">
        <v>368</v>
      </c>
      <c r="D529" t="s">
        <v>989</v>
      </c>
      <c r="E529" s="377">
        <v>35814579</v>
      </c>
      <c r="F529" t="s">
        <v>1255</v>
      </c>
      <c r="H529" s="235" t="s">
        <v>956</v>
      </c>
      <c r="I529" t="s">
        <v>1395</v>
      </c>
      <c r="J529" s="203" t="s">
        <v>368</v>
      </c>
      <c r="K529" t="s">
        <v>989</v>
      </c>
      <c r="L529" s="377">
        <v>35814579</v>
      </c>
      <c r="M529" t="s">
        <v>1255</v>
      </c>
    </row>
    <row r="530" spans="1:13" ht="15" customHeight="1" x14ac:dyDescent="0.25">
      <c r="A530" s="235" t="s">
        <v>956</v>
      </c>
      <c r="B530" t="s">
        <v>2362</v>
      </c>
      <c r="C530" s="203" t="s">
        <v>368</v>
      </c>
      <c r="D530" t="s">
        <v>989</v>
      </c>
      <c r="E530" s="377">
        <v>35814579</v>
      </c>
      <c r="F530" t="s">
        <v>1255</v>
      </c>
      <c r="H530" s="235" t="s">
        <v>956</v>
      </c>
      <c r="I530" t="s">
        <v>1396</v>
      </c>
      <c r="J530" s="203" t="s">
        <v>368</v>
      </c>
      <c r="K530" t="s">
        <v>989</v>
      </c>
      <c r="L530" s="377">
        <v>35814579</v>
      </c>
      <c r="M530" t="s">
        <v>1255</v>
      </c>
    </row>
    <row r="531" spans="1:13" ht="15" customHeight="1" x14ac:dyDescent="0.25">
      <c r="A531" s="235" t="s">
        <v>956</v>
      </c>
      <c r="B531" t="s">
        <v>2363</v>
      </c>
      <c r="C531" s="203" t="s">
        <v>368</v>
      </c>
      <c r="D531" t="s">
        <v>989</v>
      </c>
      <c r="E531" s="377">
        <v>35814579</v>
      </c>
      <c r="F531" t="s">
        <v>1255</v>
      </c>
      <c r="H531" s="235" t="s">
        <v>956</v>
      </c>
      <c r="I531" t="s">
        <v>1397</v>
      </c>
      <c r="J531" s="203" t="s">
        <v>368</v>
      </c>
      <c r="K531" t="s">
        <v>989</v>
      </c>
      <c r="L531" s="377">
        <v>35814579</v>
      </c>
      <c r="M531" t="s">
        <v>1255</v>
      </c>
    </row>
    <row r="532" spans="1:13" ht="15" customHeight="1" x14ac:dyDescent="0.25">
      <c r="A532" s="235" t="s">
        <v>956</v>
      </c>
      <c r="B532" t="s">
        <v>2364</v>
      </c>
      <c r="C532" s="203" t="s">
        <v>368</v>
      </c>
      <c r="D532" t="s">
        <v>989</v>
      </c>
      <c r="E532" s="377">
        <v>35814579</v>
      </c>
      <c r="F532" t="s">
        <v>1255</v>
      </c>
      <c r="H532" s="235" t="s">
        <v>956</v>
      </c>
      <c r="I532" t="s">
        <v>1398</v>
      </c>
      <c r="J532" s="203" t="s">
        <v>368</v>
      </c>
      <c r="K532" t="s">
        <v>989</v>
      </c>
      <c r="L532" s="377">
        <v>35814579</v>
      </c>
      <c r="M532" t="s">
        <v>1255</v>
      </c>
    </row>
    <row r="533" spans="1:13" ht="15" customHeight="1" x14ac:dyDescent="0.25">
      <c r="A533" s="235" t="s">
        <v>956</v>
      </c>
      <c r="B533" t="s">
        <v>1443</v>
      </c>
      <c r="C533" s="203" t="s">
        <v>368</v>
      </c>
      <c r="D533" t="s">
        <v>989</v>
      </c>
      <c r="E533" s="377">
        <v>35814579</v>
      </c>
      <c r="F533" t="s">
        <v>1255</v>
      </c>
      <c r="H533" s="235" t="s">
        <v>956</v>
      </c>
      <c r="I533" t="s">
        <v>1399</v>
      </c>
      <c r="J533" s="203" t="s">
        <v>368</v>
      </c>
      <c r="K533" t="s">
        <v>989</v>
      </c>
      <c r="L533" s="377">
        <v>35814579</v>
      </c>
      <c r="M533" t="s">
        <v>1255</v>
      </c>
    </row>
    <row r="534" spans="1:13" ht="15" customHeight="1" x14ac:dyDescent="0.25">
      <c r="A534" s="235" t="s">
        <v>956</v>
      </c>
      <c r="B534" t="s">
        <v>1444</v>
      </c>
      <c r="C534" s="203" t="s">
        <v>368</v>
      </c>
      <c r="D534" t="s">
        <v>989</v>
      </c>
      <c r="E534" s="377">
        <v>35814579</v>
      </c>
      <c r="F534" t="s">
        <v>1255</v>
      </c>
      <c r="H534" s="235" t="s">
        <v>956</v>
      </c>
      <c r="I534" t="s">
        <v>1400</v>
      </c>
      <c r="J534" s="203" t="s">
        <v>368</v>
      </c>
      <c r="K534" t="s">
        <v>989</v>
      </c>
      <c r="L534" s="377">
        <v>35814579</v>
      </c>
      <c r="M534" t="s">
        <v>1255</v>
      </c>
    </row>
    <row r="535" spans="1:13" ht="15" customHeight="1" x14ac:dyDescent="0.25">
      <c r="A535" s="235" t="s">
        <v>956</v>
      </c>
      <c r="B535" t="s">
        <v>1445</v>
      </c>
      <c r="C535" s="203" t="s">
        <v>368</v>
      </c>
      <c r="D535" t="s">
        <v>989</v>
      </c>
      <c r="E535" s="377">
        <v>35814579</v>
      </c>
      <c r="F535" t="s">
        <v>1255</v>
      </c>
      <c r="H535" s="235" t="s">
        <v>956</v>
      </c>
      <c r="I535" t="s">
        <v>1401</v>
      </c>
      <c r="J535" s="203" t="s">
        <v>368</v>
      </c>
      <c r="K535" t="s">
        <v>989</v>
      </c>
      <c r="L535" s="377">
        <v>35814579</v>
      </c>
      <c r="M535" t="s">
        <v>1255</v>
      </c>
    </row>
    <row r="536" spans="1:13" ht="15" customHeight="1" x14ac:dyDescent="0.25">
      <c r="A536" s="235" t="s">
        <v>956</v>
      </c>
      <c r="B536" t="s">
        <v>2365</v>
      </c>
      <c r="C536" s="203" t="s">
        <v>368</v>
      </c>
      <c r="D536" t="s">
        <v>989</v>
      </c>
      <c r="E536" s="377">
        <v>35814579</v>
      </c>
      <c r="F536" t="s">
        <v>1255</v>
      </c>
      <c r="H536" s="235" t="s">
        <v>956</v>
      </c>
      <c r="I536" t="s">
        <v>1402</v>
      </c>
      <c r="J536" s="203" t="s">
        <v>368</v>
      </c>
      <c r="K536" t="s">
        <v>989</v>
      </c>
      <c r="L536" s="377">
        <v>35814579</v>
      </c>
      <c r="M536" t="s">
        <v>1255</v>
      </c>
    </row>
    <row r="537" spans="1:13" ht="15" customHeight="1" x14ac:dyDescent="0.25">
      <c r="A537" s="235" t="s">
        <v>956</v>
      </c>
      <c r="B537" t="s">
        <v>2366</v>
      </c>
      <c r="C537" s="203" t="s">
        <v>368</v>
      </c>
      <c r="D537" t="s">
        <v>989</v>
      </c>
      <c r="E537" s="377">
        <v>35814579</v>
      </c>
      <c r="F537" t="s">
        <v>1255</v>
      </c>
      <c r="H537" s="235" t="s">
        <v>956</v>
      </c>
      <c r="I537" t="s">
        <v>1403</v>
      </c>
      <c r="J537" s="203" t="s">
        <v>368</v>
      </c>
      <c r="K537" t="s">
        <v>989</v>
      </c>
      <c r="L537" s="377">
        <v>35814579</v>
      </c>
      <c r="M537" t="s">
        <v>1255</v>
      </c>
    </row>
    <row r="538" spans="1:13" ht="15" customHeight="1" x14ac:dyDescent="0.25">
      <c r="A538" s="235" t="s">
        <v>956</v>
      </c>
      <c r="B538" t="s">
        <v>2367</v>
      </c>
      <c r="C538" s="203" t="s">
        <v>368</v>
      </c>
      <c r="D538" t="s">
        <v>989</v>
      </c>
      <c r="E538" s="377">
        <v>35814579</v>
      </c>
      <c r="F538" t="s">
        <v>1255</v>
      </c>
      <c r="H538" s="235" t="s">
        <v>956</v>
      </c>
      <c r="I538" t="s">
        <v>1404</v>
      </c>
      <c r="J538" s="203" t="s">
        <v>368</v>
      </c>
      <c r="K538" t="s">
        <v>989</v>
      </c>
      <c r="L538" s="377">
        <v>35814579</v>
      </c>
      <c r="M538" t="s">
        <v>1255</v>
      </c>
    </row>
    <row r="539" spans="1:13" ht="15" customHeight="1" x14ac:dyDescent="0.25">
      <c r="A539" s="235" t="s">
        <v>956</v>
      </c>
      <c r="B539" t="s">
        <v>2368</v>
      </c>
      <c r="C539" s="203" t="s">
        <v>368</v>
      </c>
      <c r="D539" t="s">
        <v>989</v>
      </c>
      <c r="E539" s="377">
        <v>35814579</v>
      </c>
      <c r="F539" t="s">
        <v>1255</v>
      </c>
      <c r="H539" s="235" t="s">
        <v>956</v>
      </c>
      <c r="I539" t="s">
        <v>1405</v>
      </c>
      <c r="J539" s="203" t="s">
        <v>368</v>
      </c>
      <c r="K539" t="s">
        <v>989</v>
      </c>
      <c r="L539" s="377">
        <v>35814579</v>
      </c>
      <c r="M539" t="s">
        <v>1255</v>
      </c>
    </row>
    <row r="540" spans="1:13" ht="15" customHeight="1" x14ac:dyDescent="0.25">
      <c r="A540" s="235" t="s">
        <v>956</v>
      </c>
      <c r="B540" t="s">
        <v>2369</v>
      </c>
      <c r="C540" s="203" t="s">
        <v>368</v>
      </c>
      <c r="D540" t="s">
        <v>989</v>
      </c>
      <c r="E540" s="377">
        <v>35814579</v>
      </c>
      <c r="F540" t="s">
        <v>1255</v>
      </c>
      <c r="H540" s="235" t="s">
        <v>956</v>
      </c>
      <c r="I540" t="s">
        <v>1406</v>
      </c>
      <c r="J540" s="203" t="s">
        <v>368</v>
      </c>
      <c r="K540" t="s">
        <v>989</v>
      </c>
      <c r="L540" s="377">
        <v>35814579</v>
      </c>
      <c r="M540" t="s">
        <v>1255</v>
      </c>
    </row>
    <row r="541" spans="1:13" ht="15" customHeight="1" x14ac:dyDescent="0.25">
      <c r="A541" s="235" t="s">
        <v>956</v>
      </c>
      <c r="B541" t="s">
        <v>2370</v>
      </c>
      <c r="C541" s="203" t="s">
        <v>368</v>
      </c>
      <c r="D541" t="s">
        <v>989</v>
      </c>
      <c r="E541" s="377">
        <v>35814579</v>
      </c>
      <c r="F541" t="s">
        <v>1255</v>
      </c>
      <c r="H541" s="235" t="s">
        <v>956</v>
      </c>
      <c r="I541" t="s">
        <v>1407</v>
      </c>
      <c r="J541" s="203" t="s">
        <v>368</v>
      </c>
      <c r="K541" t="s">
        <v>989</v>
      </c>
      <c r="L541" s="377">
        <v>35814579</v>
      </c>
      <c r="M541" t="s">
        <v>1255</v>
      </c>
    </row>
    <row r="542" spans="1:13" ht="15" customHeight="1" x14ac:dyDescent="0.25">
      <c r="A542" s="235" t="s">
        <v>956</v>
      </c>
      <c r="B542" t="s">
        <v>2371</v>
      </c>
      <c r="C542" s="203" t="s">
        <v>368</v>
      </c>
      <c r="D542" t="s">
        <v>989</v>
      </c>
      <c r="E542" s="377">
        <v>35814579</v>
      </c>
      <c r="F542" t="s">
        <v>1255</v>
      </c>
      <c r="H542" s="235" t="s">
        <v>956</v>
      </c>
      <c r="I542" t="s">
        <v>1408</v>
      </c>
      <c r="J542" s="203" t="s">
        <v>368</v>
      </c>
      <c r="K542" t="s">
        <v>989</v>
      </c>
      <c r="L542" s="377">
        <v>35814579</v>
      </c>
      <c r="M542" t="s">
        <v>1255</v>
      </c>
    </row>
    <row r="543" spans="1:13" ht="15" customHeight="1" x14ac:dyDescent="0.25">
      <c r="A543" s="235" t="s">
        <v>956</v>
      </c>
      <c r="B543" t="s">
        <v>2372</v>
      </c>
      <c r="C543" s="203" t="s">
        <v>368</v>
      </c>
      <c r="D543" t="s">
        <v>989</v>
      </c>
      <c r="E543" s="377">
        <v>35814579</v>
      </c>
      <c r="F543" t="s">
        <v>1255</v>
      </c>
      <c r="H543" s="235" t="s">
        <v>956</v>
      </c>
      <c r="I543" t="s">
        <v>1409</v>
      </c>
      <c r="J543" s="203" t="s">
        <v>368</v>
      </c>
      <c r="K543" t="s">
        <v>989</v>
      </c>
      <c r="L543" s="377">
        <v>35814579</v>
      </c>
      <c r="M543" t="s">
        <v>1255</v>
      </c>
    </row>
    <row r="544" spans="1:13" ht="15" customHeight="1" x14ac:dyDescent="0.25">
      <c r="A544" s="235" t="s">
        <v>956</v>
      </c>
      <c r="B544" t="s">
        <v>2373</v>
      </c>
      <c r="C544" s="203" t="s">
        <v>368</v>
      </c>
      <c r="D544" t="s">
        <v>989</v>
      </c>
      <c r="E544" s="377">
        <v>35814579</v>
      </c>
      <c r="F544" t="s">
        <v>1255</v>
      </c>
      <c r="H544" s="235" t="s">
        <v>956</v>
      </c>
      <c r="I544" t="s">
        <v>1410</v>
      </c>
      <c r="J544" s="203" t="s">
        <v>368</v>
      </c>
      <c r="K544" t="s">
        <v>989</v>
      </c>
      <c r="L544" s="377">
        <v>35814579</v>
      </c>
      <c r="M544" t="s">
        <v>1255</v>
      </c>
    </row>
    <row r="545" spans="1:13" ht="15" customHeight="1" x14ac:dyDescent="0.25">
      <c r="A545" s="235" t="s">
        <v>956</v>
      </c>
      <c r="B545" t="s">
        <v>2374</v>
      </c>
      <c r="C545" s="203" t="s">
        <v>368</v>
      </c>
      <c r="D545" t="s">
        <v>989</v>
      </c>
      <c r="E545" s="377">
        <v>35814579</v>
      </c>
      <c r="F545" t="s">
        <v>1255</v>
      </c>
      <c r="H545" s="235" t="s">
        <v>956</v>
      </c>
      <c r="I545" t="s">
        <v>1411</v>
      </c>
      <c r="J545" s="203" t="s">
        <v>368</v>
      </c>
      <c r="K545" t="s">
        <v>989</v>
      </c>
      <c r="L545" s="377">
        <v>35814579</v>
      </c>
      <c r="M545" t="s">
        <v>1255</v>
      </c>
    </row>
    <row r="546" spans="1:13" ht="15" customHeight="1" x14ac:dyDescent="0.25">
      <c r="A546" s="235" t="s">
        <v>956</v>
      </c>
      <c r="B546" t="s">
        <v>2375</v>
      </c>
      <c r="C546" s="203" t="s">
        <v>368</v>
      </c>
      <c r="D546" t="s">
        <v>989</v>
      </c>
      <c r="E546" s="377">
        <v>35814579</v>
      </c>
      <c r="F546" t="s">
        <v>1255</v>
      </c>
      <c r="H546" s="235" t="s">
        <v>956</v>
      </c>
      <c r="I546" t="s">
        <v>1412</v>
      </c>
      <c r="J546" s="203" t="s">
        <v>368</v>
      </c>
      <c r="K546" t="s">
        <v>989</v>
      </c>
      <c r="L546" s="377">
        <v>35814579</v>
      </c>
      <c r="M546" t="s">
        <v>1255</v>
      </c>
    </row>
    <row r="547" spans="1:13" ht="15" customHeight="1" x14ac:dyDescent="0.25">
      <c r="A547" s="235" t="s">
        <v>956</v>
      </c>
      <c r="B547" t="s">
        <v>2376</v>
      </c>
      <c r="C547" s="203" t="s">
        <v>368</v>
      </c>
      <c r="D547" t="s">
        <v>989</v>
      </c>
      <c r="E547" s="377">
        <v>35814579</v>
      </c>
      <c r="F547" t="s">
        <v>1255</v>
      </c>
      <c r="H547" s="235" t="s">
        <v>956</v>
      </c>
      <c r="I547" t="s">
        <v>1413</v>
      </c>
      <c r="J547" s="203" t="s">
        <v>368</v>
      </c>
      <c r="K547" t="s">
        <v>989</v>
      </c>
      <c r="L547" s="377">
        <v>35814579</v>
      </c>
      <c r="M547" t="s">
        <v>1255</v>
      </c>
    </row>
    <row r="548" spans="1:13" ht="15" customHeight="1" x14ac:dyDescent="0.25">
      <c r="A548" s="235" t="s">
        <v>956</v>
      </c>
      <c r="B548" t="s">
        <v>2377</v>
      </c>
      <c r="C548" s="203" t="s">
        <v>368</v>
      </c>
      <c r="D548" t="s">
        <v>989</v>
      </c>
      <c r="E548" s="377">
        <v>35814579</v>
      </c>
      <c r="F548" t="s">
        <v>1255</v>
      </c>
      <c r="H548" s="235" t="s">
        <v>956</v>
      </c>
      <c r="I548" t="s">
        <v>1414</v>
      </c>
      <c r="J548" s="203" t="s">
        <v>368</v>
      </c>
      <c r="K548" t="s">
        <v>989</v>
      </c>
      <c r="L548" s="377">
        <v>35814579</v>
      </c>
      <c r="M548" t="s">
        <v>1255</v>
      </c>
    </row>
    <row r="549" spans="1:13" ht="15" customHeight="1" x14ac:dyDescent="0.25">
      <c r="A549" s="235" t="s">
        <v>956</v>
      </c>
      <c r="B549" t="s">
        <v>2378</v>
      </c>
      <c r="C549" s="203" t="s">
        <v>368</v>
      </c>
      <c r="D549" t="s">
        <v>989</v>
      </c>
      <c r="E549" s="377">
        <v>35814579</v>
      </c>
      <c r="F549" t="s">
        <v>1255</v>
      </c>
      <c r="H549" s="235" t="s">
        <v>956</v>
      </c>
      <c r="I549" t="s">
        <v>1415</v>
      </c>
      <c r="J549" s="203" t="s">
        <v>368</v>
      </c>
      <c r="K549" t="s">
        <v>989</v>
      </c>
      <c r="L549" s="377">
        <v>35814579</v>
      </c>
      <c r="M549" t="s">
        <v>1255</v>
      </c>
    </row>
    <row r="550" spans="1:13" ht="15" customHeight="1" x14ac:dyDescent="0.25">
      <c r="A550" s="235" t="s">
        <v>956</v>
      </c>
      <c r="B550" t="s">
        <v>2379</v>
      </c>
      <c r="C550" s="203" t="s">
        <v>368</v>
      </c>
      <c r="D550" t="s">
        <v>989</v>
      </c>
      <c r="E550" s="377">
        <v>35814579</v>
      </c>
      <c r="F550" t="s">
        <v>1255</v>
      </c>
      <c r="H550" s="235" t="s">
        <v>956</v>
      </c>
      <c r="I550" t="s">
        <v>1416</v>
      </c>
      <c r="J550" s="203" t="s">
        <v>368</v>
      </c>
      <c r="K550" t="s">
        <v>989</v>
      </c>
      <c r="L550" s="377">
        <v>35814579</v>
      </c>
      <c r="M550" t="s">
        <v>1255</v>
      </c>
    </row>
    <row r="551" spans="1:13" ht="15" customHeight="1" x14ac:dyDescent="0.25">
      <c r="A551" s="235" t="s">
        <v>956</v>
      </c>
      <c r="B551" t="s">
        <v>2380</v>
      </c>
      <c r="C551" s="203" t="s">
        <v>368</v>
      </c>
      <c r="D551" t="s">
        <v>989</v>
      </c>
      <c r="E551" s="377">
        <v>35814579</v>
      </c>
      <c r="F551" t="s">
        <v>1255</v>
      </c>
      <c r="H551" s="235" t="s">
        <v>956</v>
      </c>
      <c r="I551" t="s">
        <v>1417</v>
      </c>
      <c r="J551" s="203" t="s">
        <v>368</v>
      </c>
      <c r="K551" t="s">
        <v>989</v>
      </c>
      <c r="L551" s="377">
        <v>35814579</v>
      </c>
      <c r="M551" t="s">
        <v>1255</v>
      </c>
    </row>
    <row r="552" spans="1:13" ht="15" customHeight="1" x14ac:dyDescent="0.25">
      <c r="A552" s="235" t="s">
        <v>956</v>
      </c>
      <c r="B552" t="s">
        <v>2381</v>
      </c>
      <c r="C552" s="203" t="s">
        <v>368</v>
      </c>
      <c r="D552" t="s">
        <v>989</v>
      </c>
      <c r="E552" s="377">
        <v>35814579</v>
      </c>
      <c r="F552" t="s">
        <v>1255</v>
      </c>
      <c r="H552" s="235" t="s">
        <v>956</v>
      </c>
      <c r="I552" t="s">
        <v>1418</v>
      </c>
      <c r="J552" s="203" t="s">
        <v>368</v>
      </c>
      <c r="K552" t="s">
        <v>989</v>
      </c>
      <c r="L552" s="377">
        <v>35814579</v>
      </c>
      <c r="M552" t="s">
        <v>1255</v>
      </c>
    </row>
    <row r="553" spans="1:13" ht="15" customHeight="1" x14ac:dyDescent="0.25">
      <c r="A553" s="235" t="s">
        <v>956</v>
      </c>
      <c r="B553" t="s">
        <v>2382</v>
      </c>
      <c r="C553" s="203" t="s">
        <v>368</v>
      </c>
      <c r="D553" t="s">
        <v>989</v>
      </c>
      <c r="E553" s="377">
        <v>35814579</v>
      </c>
      <c r="F553" t="s">
        <v>1255</v>
      </c>
      <c r="H553" s="235" t="s">
        <v>956</v>
      </c>
      <c r="I553" t="s">
        <v>1419</v>
      </c>
      <c r="J553" s="203" t="s">
        <v>368</v>
      </c>
      <c r="K553" t="s">
        <v>989</v>
      </c>
      <c r="L553" s="377">
        <v>35814579</v>
      </c>
      <c r="M553" t="s">
        <v>1255</v>
      </c>
    </row>
    <row r="554" spans="1:13" ht="15" customHeight="1" x14ac:dyDescent="0.25">
      <c r="A554" s="235" t="s">
        <v>956</v>
      </c>
      <c r="B554" t="s">
        <v>2383</v>
      </c>
      <c r="C554" s="203" t="s">
        <v>368</v>
      </c>
      <c r="D554" t="s">
        <v>989</v>
      </c>
      <c r="E554" s="377">
        <v>35814579</v>
      </c>
      <c r="F554" t="s">
        <v>1255</v>
      </c>
      <c r="H554" s="235" t="s">
        <v>956</v>
      </c>
      <c r="I554" t="s">
        <v>1420</v>
      </c>
      <c r="J554" s="203" t="s">
        <v>368</v>
      </c>
      <c r="K554" t="s">
        <v>989</v>
      </c>
      <c r="L554" s="377">
        <v>35814579</v>
      </c>
      <c r="M554" t="s">
        <v>1255</v>
      </c>
    </row>
    <row r="555" spans="1:13" ht="15" customHeight="1" x14ac:dyDescent="0.25">
      <c r="A555" s="235" t="s">
        <v>956</v>
      </c>
      <c r="B555" t="s">
        <v>2384</v>
      </c>
      <c r="C555" s="203" t="s">
        <v>368</v>
      </c>
      <c r="D555" t="s">
        <v>989</v>
      </c>
      <c r="E555" s="377">
        <v>35814579</v>
      </c>
      <c r="F555" t="s">
        <v>1255</v>
      </c>
      <c r="H555" s="235" t="s">
        <v>956</v>
      </c>
      <c r="I555" t="s">
        <v>1421</v>
      </c>
      <c r="J555" s="203" t="s">
        <v>368</v>
      </c>
      <c r="K555" t="s">
        <v>989</v>
      </c>
      <c r="L555" s="377">
        <v>35814579</v>
      </c>
      <c r="M555" t="s">
        <v>1255</v>
      </c>
    </row>
    <row r="556" spans="1:13" ht="15" customHeight="1" x14ac:dyDescent="0.25">
      <c r="A556" s="235" t="s">
        <v>956</v>
      </c>
      <c r="B556" t="s">
        <v>2385</v>
      </c>
      <c r="C556" s="203" t="s">
        <v>368</v>
      </c>
      <c r="D556" t="s">
        <v>989</v>
      </c>
      <c r="E556" s="377">
        <v>35814579</v>
      </c>
      <c r="F556" t="s">
        <v>1255</v>
      </c>
      <c r="H556" s="235" t="s">
        <v>956</v>
      </c>
      <c r="I556" t="s">
        <v>1422</v>
      </c>
      <c r="J556" s="203" t="s">
        <v>368</v>
      </c>
      <c r="K556" t="s">
        <v>989</v>
      </c>
      <c r="L556" s="377">
        <v>35814579</v>
      </c>
      <c r="M556" t="s">
        <v>1255</v>
      </c>
    </row>
    <row r="557" spans="1:13" ht="15" customHeight="1" x14ac:dyDescent="0.25">
      <c r="A557" s="235" t="s">
        <v>956</v>
      </c>
      <c r="B557" t="s">
        <v>2386</v>
      </c>
      <c r="C557" s="203" t="s">
        <v>368</v>
      </c>
      <c r="D557" t="s">
        <v>989</v>
      </c>
      <c r="E557" s="377">
        <v>35814579</v>
      </c>
      <c r="F557" t="s">
        <v>1255</v>
      </c>
      <c r="H557" s="235" t="s">
        <v>956</v>
      </c>
      <c r="I557" t="s">
        <v>1423</v>
      </c>
      <c r="J557" s="203" t="s">
        <v>368</v>
      </c>
      <c r="K557" t="s">
        <v>989</v>
      </c>
      <c r="L557" s="377">
        <v>35814579</v>
      </c>
      <c r="M557" t="s">
        <v>1255</v>
      </c>
    </row>
    <row r="558" spans="1:13" ht="15" customHeight="1" x14ac:dyDescent="0.25">
      <c r="A558" s="235" t="s">
        <v>956</v>
      </c>
      <c r="B558" t="s">
        <v>1468</v>
      </c>
      <c r="C558" s="203" t="s">
        <v>368</v>
      </c>
      <c r="D558" t="s">
        <v>989</v>
      </c>
      <c r="E558" s="377">
        <v>35814579</v>
      </c>
      <c r="F558" t="s">
        <v>1255</v>
      </c>
      <c r="H558" s="235" t="s">
        <v>956</v>
      </c>
      <c r="I558" t="s">
        <v>1424</v>
      </c>
      <c r="J558" s="203" t="s">
        <v>368</v>
      </c>
      <c r="K558" t="s">
        <v>989</v>
      </c>
      <c r="L558" s="377">
        <v>35814579</v>
      </c>
      <c r="M558" t="s">
        <v>1255</v>
      </c>
    </row>
    <row r="559" spans="1:13" ht="15" customHeight="1" x14ac:dyDescent="0.25">
      <c r="A559" s="235" t="s">
        <v>956</v>
      </c>
      <c r="B559" t="s">
        <v>1469</v>
      </c>
      <c r="C559" s="203" t="s">
        <v>368</v>
      </c>
      <c r="D559" t="s">
        <v>989</v>
      </c>
      <c r="E559" s="377">
        <v>35814579</v>
      </c>
      <c r="F559" t="s">
        <v>1255</v>
      </c>
      <c r="H559" s="235" t="s">
        <v>956</v>
      </c>
      <c r="I559" t="s">
        <v>1425</v>
      </c>
      <c r="J559" s="203" t="s">
        <v>368</v>
      </c>
      <c r="K559" t="s">
        <v>989</v>
      </c>
      <c r="L559" s="377">
        <v>35814579</v>
      </c>
      <c r="M559" t="s">
        <v>1255</v>
      </c>
    </row>
    <row r="560" spans="1:13" ht="15" customHeight="1" x14ac:dyDescent="0.25">
      <c r="A560" s="235" t="s">
        <v>956</v>
      </c>
      <c r="B560" t="s">
        <v>1363</v>
      </c>
      <c r="C560" s="203" t="s">
        <v>368</v>
      </c>
      <c r="D560" t="s">
        <v>989</v>
      </c>
      <c r="E560" s="377">
        <v>35814579</v>
      </c>
      <c r="F560" t="s">
        <v>1255</v>
      </c>
      <c r="H560" s="235" t="s">
        <v>956</v>
      </c>
      <c r="I560" t="s">
        <v>1426</v>
      </c>
      <c r="J560" s="203" t="s">
        <v>368</v>
      </c>
      <c r="K560" t="s">
        <v>989</v>
      </c>
      <c r="L560" s="377">
        <v>35814579</v>
      </c>
      <c r="M560" t="s">
        <v>1255</v>
      </c>
    </row>
    <row r="561" spans="1:13" ht="15" customHeight="1" x14ac:dyDescent="0.25">
      <c r="A561" s="235" t="s">
        <v>1256</v>
      </c>
      <c r="B561" t="s">
        <v>2387</v>
      </c>
      <c r="C561" s="203" t="s">
        <v>368</v>
      </c>
      <c r="D561" t="s">
        <v>989</v>
      </c>
      <c r="E561" s="377">
        <v>197502993</v>
      </c>
      <c r="F561" t="s">
        <v>954</v>
      </c>
      <c r="H561" s="235" t="s">
        <v>956</v>
      </c>
      <c r="I561" t="s">
        <v>1427</v>
      </c>
      <c r="J561" s="203" t="s">
        <v>368</v>
      </c>
      <c r="K561" t="s">
        <v>989</v>
      </c>
      <c r="L561" s="377">
        <v>35814579</v>
      </c>
      <c r="M561" t="s">
        <v>1255</v>
      </c>
    </row>
    <row r="562" spans="1:13" ht="15" customHeight="1" x14ac:dyDescent="0.25">
      <c r="A562" s="235" t="s">
        <v>1256</v>
      </c>
      <c r="B562" t="s">
        <v>2388</v>
      </c>
      <c r="C562" s="203" t="s">
        <v>368</v>
      </c>
      <c r="D562" t="s">
        <v>989</v>
      </c>
      <c r="E562" s="377">
        <v>212406252</v>
      </c>
      <c r="F562" t="s">
        <v>954</v>
      </c>
      <c r="H562" s="235" t="s">
        <v>956</v>
      </c>
      <c r="I562" t="s">
        <v>1428</v>
      </c>
      <c r="J562" s="203" t="s">
        <v>368</v>
      </c>
      <c r="K562" t="s">
        <v>989</v>
      </c>
      <c r="L562" s="377">
        <v>35814579</v>
      </c>
      <c r="M562" t="s">
        <v>1255</v>
      </c>
    </row>
    <row r="563" spans="1:13" ht="15" customHeight="1" x14ac:dyDescent="0.25">
      <c r="A563" s="235" t="s">
        <v>1256</v>
      </c>
      <c r="B563" t="s">
        <v>2389</v>
      </c>
      <c r="C563" s="203" t="s">
        <v>368</v>
      </c>
      <c r="D563" t="s">
        <v>989</v>
      </c>
      <c r="E563" s="377">
        <v>207352030</v>
      </c>
      <c r="F563" t="s">
        <v>954</v>
      </c>
      <c r="H563" s="235" t="s">
        <v>956</v>
      </c>
      <c r="I563" t="s">
        <v>1429</v>
      </c>
      <c r="J563" s="203" t="s">
        <v>368</v>
      </c>
      <c r="K563" t="s">
        <v>989</v>
      </c>
      <c r="L563" s="377">
        <v>35814579</v>
      </c>
      <c r="M563" t="s">
        <v>1255</v>
      </c>
    </row>
    <row r="564" spans="1:13" ht="15" customHeight="1" x14ac:dyDescent="0.25">
      <c r="A564" s="235" t="s">
        <v>1256</v>
      </c>
      <c r="B564" t="s">
        <v>2390</v>
      </c>
      <c r="C564" s="203" t="s">
        <v>368</v>
      </c>
      <c r="D564" t="s">
        <v>989</v>
      </c>
      <c r="E564" s="377">
        <v>210257799</v>
      </c>
      <c r="F564" t="s">
        <v>954</v>
      </c>
      <c r="H564" s="235" t="s">
        <v>956</v>
      </c>
      <c r="I564" t="s">
        <v>1430</v>
      </c>
      <c r="J564" s="203" t="s">
        <v>368</v>
      </c>
      <c r="K564" t="s">
        <v>989</v>
      </c>
      <c r="L564" s="377">
        <v>35814579</v>
      </c>
      <c r="M564" t="s">
        <v>1255</v>
      </c>
    </row>
    <row r="565" spans="1:13" ht="15" customHeight="1" x14ac:dyDescent="0.25">
      <c r="A565" s="235" t="s">
        <v>1256</v>
      </c>
      <c r="B565" t="s">
        <v>2391</v>
      </c>
      <c r="C565" s="203" t="s">
        <v>368</v>
      </c>
      <c r="D565" t="s">
        <v>989</v>
      </c>
      <c r="E565" s="377">
        <v>216934896</v>
      </c>
      <c r="F565" t="s">
        <v>954</v>
      </c>
      <c r="H565" s="235" t="s">
        <v>956</v>
      </c>
      <c r="I565" t="s">
        <v>1431</v>
      </c>
      <c r="J565" s="203" t="s">
        <v>368</v>
      </c>
      <c r="K565" t="s">
        <v>989</v>
      </c>
      <c r="L565" s="377">
        <v>35814579</v>
      </c>
      <c r="M565" t="s">
        <v>1255</v>
      </c>
    </row>
    <row r="566" spans="1:13" ht="15" customHeight="1" x14ac:dyDescent="0.25">
      <c r="A566" s="235" t="s">
        <v>1256</v>
      </c>
      <c r="B566" t="s">
        <v>2392</v>
      </c>
      <c r="C566" s="203" t="s">
        <v>368</v>
      </c>
      <c r="D566" t="s">
        <v>989</v>
      </c>
      <c r="E566" s="377">
        <v>208979266</v>
      </c>
      <c r="F566" t="s">
        <v>954</v>
      </c>
      <c r="H566" s="235" t="s">
        <v>956</v>
      </c>
      <c r="I566" t="s">
        <v>1432</v>
      </c>
      <c r="J566" s="203" t="s">
        <v>368</v>
      </c>
      <c r="K566" t="s">
        <v>989</v>
      </c>
      <c r="L566" s="377">
        <v>35814579</v>
      </c>
      <c r="M566" t="s">
        <v>1255</v>
      </c>
    </row>
    <row r="567" spans="1:13" ht="15" customHeight="1" x14ac:dyDescent="0.25">
      <c r="A567" s="235" t="s">
        <v>1256</v>
      </c>
      <c r="B567" t="s">
        <v>1724</v>
      </c>
      <c r="C567" s="203" t="s">
        <v>368</v>
      </c>
      <c r="D567" t="s">
        <v>989</v>
      </c>
      <c r="E567" s="377">
        <v>229787135</v>
      </c>
      <c r="F567" t="s">
        <v>954</v>
      </c>
      <c r="H567" s="235" t="s">
        <v>956</v>
      </c>
      <c r="I567" t="s">
        <v>1433</v>
      </c>
      <c r="J567" s="203" t="s">
        <v>368</v>
      </c>
      <c r="K567" t="s">
        <v>989</v>
      </c>
      <c r="L567" s="377">
        <v>35814579</v>
      </c>
      <c r="M567" t="s">
        <v>1255</v>
      </c>
    </row>
    <row r="568" spans="1:13" ht="15" customHeight="1" x14ac:dyDescent="0.25">
      <c r="A568" s="235" t="s">
        <v>1256</v>
      </c>
      <c r="B568" t="s">
        <v>1725</v>
      </c>
      <c r="C568" s="203" t="s">
        <v>368</v>
      </c>
      <c r="D568" t="s">
        <v>989</v>
      </c>
      <c r="E568" s="377">
        <v>222393088</v>
      </c>
      <c r="F568" t="s">
        <v>954</v>
      </c>
      <c r="H568" s="235" t="s">
        <v>956</v>
      </c>
      <c r="I568" t="s">
        <v>1434</v>
      </c>
      <c r="J568" s="203" t="s">
        <v>368</v>
      </c>
      <c r="K568" t="s">
        <v>989</v>
      </c>
      <c r="L568" s="377">
        <v>35814579</v>
      </c>
      <c r="M568" t="s">
        <v>1255</v>
      </c>
    </row>
    <row r="569" spans="1:13" ht="15" customHeight="1" x14ac:dyDescent="0.25">
      <c r="A569" s="235" t="s">
        <v>1256</v>
      </c>
      <c r="B569" t="s">
        <v>1726</v>
      </c>
      <c r="C569" s="203" t="s">
        <v>368</v>
      </c>
      <c r="D569" t="s">
        <v>989</v>
      </c>
      <c r="E569" s="377">
        <v>222175977</v>
      </c>
      <c r="F569" t="s">
        <v>954</v>
      </c>
      <c r="H569" s="235" t="s">
        <v>956</v>
      </c>
      <c r="I569" t="s">
        <v>1435</v>
      </c>
      <c r="J569" s="203" t="s">
        <v>368</v>
      </c>
      <c r="K569" t="s">
        <v>989</v>
      </c>
      <c r="L569" s="377">
        <v>35814579</v>
      </c>
      <c r="M569" t="s">
        <v>1255</v>
      </c>
    </row>
    <row r="570" spans="1:13" ht="15" customHeight="1" x14ac:dyDescent="0.25">
      <c r="A570" s="235" t="s">
        <v>1256</v>
      </c>
      <c r="B570" t="s">
        <v>2393</v>
      </c>
      <c r="C570" s="203" t="s">
        <v>368</v>
      </c>
      <c r="D570" t="s">
        <v>989</v>
      </c>
      <c r="E570" s="377">
        <v>235089596</v>
      </c>
      <c r="F570" t="s">
        <v>954</v>
      </c>
      <c r="H570" s="235" t="s">
        <v>956</v>
      </c>
      <c r="I570" t="s">
        <v>1436</v>
      </c>
      <c r="J570" s="203" t="s">
        <v>368</v>
      </c>
      <c r="K570" t="s">
        <v>989</v>
      </c>
      <c r="L570" s="377">
        <v>35814579</v>
      </c>
      <c r="M570" t="s">
        <v>1255</v>
      </c>
    </row>
    <row r="571" spans="1:13" ht="15" customHeight="1" x14ac:dyDescent="0.25">
      <c r="A571" s="235" t="s">
        <v>1256</v>
      </c>
      <c r="B571" t="s">
        <v>2394</v>
      </c>
      <c r="C571" s="203" t="s">
        <v>368</v>
      </c>
      <c r="D571" t="s">
        <v>989</v>
      </c>
      <c r="E571" s="377">
        <v>231917621</v>
      </c>
      <c r="F571" t="s">
        <v>954</v>
      </c>
      <c r="H571" s="235" t="s">
        <v>956</v>
      </c>
      <c r="I571" t="s">
        <v>1437</v>
      </c>
      <c r="J571" s="203" t="s">
        <v>368</v>
      </c>
      <c r="K571" t="s">
        <v>989</v>
      </c>
      <c r="L571" s="377">
        <v>35814579</v>
      </c>
      <c r="M571" t="s">
        <v>1255</v>
      </c>
    </row>
    <row r="572" spans="1:13" ht="15" customHeight="1" x14ac:dyDescent="0.25">
      <c r="A572" s="235" t="s">
        <v>1256</v>
      </c>
      <c r="B572" t="s">
        <v>2395</v>
      </c>
      <c r="C572" s="203" t="s">
        <v>368</v>
      </c>
      <c r="D572" t="s">
        <v>989</v>
      </c>
      <c r="E572" s="377">
        <v>244233982</v>
      </c>
      <c r="F572" t="s">
        <v>954</v>
      </c>
      <c r="H572" s="235" t="s">
        <v>956</v>
      </c>
      <c r="I572" t="s">
        <v>1438</v>
      </c>
      <c r="J572" s="203" t="s">
        <v>368</v>
      </c>
      <c r="K572" t="s">
        <v>989</v>
      </c>
      <c r="L572" s="377">
        <v>35814579</v>
      </c>
      <c r="M572" t="s">
        <v>1255</v>
      </c>
    </row>
    <row r="573" spans="1:13" ht="15" customHeight="1" x14ac:dyDescent="0.25">
      <c r="A573" s="235" t="s">
        <v>1256</v>
      </c>
      <c r="B573" t="s">
        <v>2396</v>
      </c>
      <c r="C573" s="203" t="s">
        <v>368</v>
      </c>
      <c r="D573" t="s">
        <v>989</v>
      </c>
      <c r="E573" s="377">
        <v>238590266</v>
      </c>
      <c r="F573" t="s">
        <v>954</v>
      </c>
      <c r="H573" s="235" t="s">
        <v>956</v>
      </c>
      <c r="I573" t="s">
        <v>1439</v>
      </c>
      <c r="J573" s="203" t="s">
        <v>368</v>
      </c>
      <c r="K573" t="s">
        <v>989</v>
      </c>
      <c r="L573" s="377">
        <v>35814579</v>
      </c>
      <c r="M573" t="s">
        <v>1255</v>
      </c>
    </row>
    <row r="574" spans="1:13" ht="15" customHeight="1" x14ac:dyDescent="0.25">
      <c r="A574" s="235" t="s">
        <v>1256</v>
      </c>
      <c r="B574" t="s">
        <v>2397</v>
      </c>
      <c r="C574" s="203" t="s">
        <v>368</v>
      </c>
      <c r="D574" t="s">
        <v>989</v>
      </c>
      <c r="E574" s="377">
        <v>244737647</v>
      </c>
      <c r="F574" t="s">
        <v>954</v>
      </c>
      <c r="H574" s="235" t="s">
        <v>956</v>
      </c>
      <c r="I574" t="s">
        <v>1440</v>
      </c>
      <c r="J574" s="203" t="s">
        <v>368</v>
      </c>
      <c r="K574" t="s">
        <v>989</v>
      </c>
      <c r="L574" s="377">
        <v>35814579</v>
      </c>
      <c r="M574" t="s">
        <v>1255</v>
      </c>
    </row>
    <row r="575" spans="1:13" ht="15" customHeight="1" x14ac:dyDescent="0.25">
      <c r="A575" s="235" t="s">
        <v>1256</v>
      </c>
      <c r="B575" t="s">
        <v>2398</v>
      </c>
      <c r="C575" s="203" t="s">
        <v>368</v>
      </c>
      <c r="D575" t="s">
        <v>989</v>
      </c>
      <c r="E575" s="377">
        <v>239977048</v>
      </c>
      <c r="F575" t="s">
        <v>954</v>
      </c>
      <c r="H575" s="235" t="s">
        <v>956</v>
      </c>
      <c r="I575" t="s">
        <v>1441</v>
      </c>
      <c r="J575" s="203" t="s">
        <v>368</v>
      </c>
      <c r="K575" t="s">
        <v>989</v>
      </c>
      <c r="L575" s="377">
        <v>35814579</v>
      </c>
      <c r="M575" t="s">
        <v>1255</v>
      </c>
    </row>
    <row r="576" spans="1:13" ht="15" customHeight="1" x14ac:dyDescent="0.25">
      <c r="A576" s="235" t="s">
        <v>1256</v>
      </c>
      <c r="B576" t="s">
        <v>2399</v>
      </c>
      <c r="C576" s="203" t="s">
        <v>368</v>
      </c>
      <c r="D576" t="s">
        <v>989</v>
      </c>
      <c r="E576" s="377">
        <v>256480638</v>
      </c>
      <c r="F576" t="s">
        <v>954</v>
      </c>
      <c r="H576" s="235" t="s">
        <v>956</v>
      </c>
      <c r="I576" t="s">
        <v>1442</v>
      </c>
      <c r="J576" s="203" t="s">
        <v>368</v>
      </c>
      <c r="K576" t="s">
        <v>989</v>
      </c>
      <c r="L576" s="377">
        <v>35814579</v>
      </c>
      <c r="M576" t="s">
        <v>1255</v>
      </c>
    </row>
    <row r="577" spans="1:13" ht="15" customHeight="1" x14ac:dyDescent="0.25">
      <c r="A577" s="235" t="s">
        <v>1256</v>
      </c>
      <c r="B577" t="s">
        <v>2400</v>
      </c>
      <c r="C577" s="203" t="s">
        <v>368</v>
      </c>
      <c r="D577" t="s">
        <v>989</v>
      </c>
      <c r="E577" s="377">
        <v>252320686</v>
      </c>
      <c r="F577" t="s">
        <v>954</v>
      </c>
      <c r="H577" s="235" t="s">
        <v>956</v>
      </c>
      <c r="I577" t="s">
        <v>1443</v>
      </c>
      <c r="J577" s="203" t="s">
        <v>368</v>
      </c>
      <c r="K577" t="s">
        <v>989</v>
      </c>
      <c r="L577" s="377">
        <v>35814579</v>
      </c>
      <c r="M577" t="s">
        <v>1255</v>
      </c>
    </row>
    <row r="578" spans="1:13" ht="15" customHeight="1" x14ac:dyDescent="0.25">
      <c r="A578" s="235" t="s">
        <v>1256</v>
      </c>
      <c r="B578" t="s">
        <v>2401</v>
      </c>
      <c r="C578" s="203" t="s">
        <v>368</v>
      </c>
      <c r="D578" t="s">
        <v>989</v>
      </c>
      <c r="E578" s="377">
        <v>253501905</v>
      </c>
      <c r="F578" t="s">
        <v>954</v>
      </c>
      <c r="H578" s="235" t="s">
        <v>956</v>
      </c>
      <c r="I578" t="s">
        <v>1444</v>
      </c>
      <c r="J578" s="203" t="s">
        <v>368</v>
      </c>
      <c r="K578" t="s">
        <v>989</v>
      </c>
      <c r="L578" s="377">
        <v>35814579</v>
      </c>
      <c r="M578" t="s">
        <v>1255</v>
      </c>
    </row>
    <row r="579" spans="1:13" ht="15" customHeight="1" x14ac:dyDescent="0.25">
      <c r="A579" s="235" t="s">
        <v>1256</v>
      </c>
      <c r="B579" t="s">
        <v>1736</v>
      </c>
      <c r="C579" s="203" t="s">
        <v>368</v>
      </c>
      <c r="D579" t="s">
        <v>989</v>
      </c>
      <c r="E579" s="377">
        <v>263889389</v>
      </c>
      <c r="F579" t="s">
        <v>954</v>
      </c>
      <c r="H579" s="235" t="s">
        <v>956</v>
      </c>
      <c r="I579" t="s">
        <v>1445</v>
      </c>
      <c r="J579" s="203" t="s">
        <v>368</v>
      </c>
      <c r="K579" t="s">
        <v>989</v>
      </c>
      <c r="L579" s="377">
        <v>35814579</v>
      </c>
      <c r="M579" t="s">
        <v>1255</v>
      </c>
    </row>
    <row r="580" spans="1:13" ht="15" customHeight="1" x14ac:dyDescent="0.25">
      <c r="A580" s="235" t="s">
        <v>1256</v>
      </c>
      <c r="B580" t="s">
        <v>1737</v>
      </c>
      <c r="C580" s="203" t="s">
        <v>368</v>
      </c>
      <c r="D580" t="s">
        <v>989</v>
      </c>
      <c r="E580" s="377">
        <v>263107197</v>
      </c>
      <c r="F580" t="s">
        <v>954</v>
      </c>
      <c r="H580" s="235" t="s">
        <v>956</v>
      </c>
      <c r="I580" t="s">
        <v>1446</v>
      </c>
      <c r="J580" s="203" t="s">
        <v>368</v>
      </c>
      <c r="K580" t="s">
        <v>989</v>
      </c>
      <c r="L580" s="377">
        <v>35814579</v>
      </c>
      <c r="M580" t="s">
        <v>1255</v>
      </c>
    </row>
    <row r="581" spans="1:13" ht="15" customHeight="1" x14ac:dyDescent="0.25">
      <c r="A581" s="235" t="s">
        <v>1256</v>
      </c>
      <c r="B581" t="s">
        <v>1738</v>
      </c>
      <c r="C581" s="203" t="s">
        <v>368</v>
      </c>
      <c r="D581" t="s">
        <v>989</v>
      </c>
      <c r="E581" s="377">
        <v>266794302</v>
      </c>
      <c r="F581" t="s">
        <v>954</v>
      </c>
      <c r="H581" s="235" t="s">
        <v>956</v>
      </c>
      <c r="I581" t="s">
        <v>1447</v>
      </c>
      <c r="J581" s="203" t="s">
        <v>368</v>
      </c>
      <c r="K581" t="s">
        <v>989</v>
      </c>
      <c r="L581" s="377">
        <v>35814579</v>
      </c>
      <c r="M581" t="s">
        <v>1255</v>
      </c>
    </row>
    <row r="582" spans="1:13" ht="15" customHeight="1" x14ac:dyDescent="0.25">
      <c r="A582" s="235" t="s">
        <v>1256</v>
      </c>
      <c r="B582" t="s">
        <v>2402</v>
      </c>
      <c r="C582" s="203" t="s">
        <v>368</v>
      </c>
      <c r="D582" t="s">
        <v>989</v>
      </c>
      <c r="E582" s="377">
        <v>272414369</v>
      </c>
      <c r="F582" t="s">
        <v>954</v>
      </c>
      <c r="H582" s="235" t="s">
        <v>956</v>
      </c>
      <c r="I582" t="s">
        <v>1448</v>
      </c>
      <c r="J582" s="203" t="s">
        <v>368</v>
      </c>
      <c r="K582" t="s">
        <v>989</v>
      </c>
      <c r="L582" s="377">
        <v>35814579</v>
      </c>
      <c r="M582" t="s">
        <v>1255</v>
      </c>
    </row>
    <row r="583" spans="1:13" ht="15" customHeight="1" x14ac:dyDescent="0.25">
      <c r="A583" s="235" t="s">
        <v>1256</v>
      </c>
      <c r="B583" t="s">
        <v>2403</v>
      </c>
      <c r="C583" s="203" t="s">
        <v>368</v>
      </c>
      <c r="D583" t="s">
        <v>989</v>
      </c>
      <c r="E583" s="377">
        <v>270834318</v>
      </c>
      <c r="F583" t="s">
        <v>954</v>
      </c>
      <c r="H583" s="235" t="s">
        <v>956</v>
      </c>
      <c r="I583" t="s">
        <v>1449</v>
      </c>
      <c r="J583" s="203" t="s">
        <v>368</v>
      </c>
      <c r="K583" t="s">
        <v>989</v>
      </c>
      <c r="L583" s="377">
        <v>35814579</v>
      </c>
      <c r="M583" t="s">
        <v>1255</v>
      </c>
    </row>
    <row r="584" spans="1:13" ht="15" customHeight="1" x14ac:dyDescent="0.25">
      <c r="A584" s="235" t="s">
        <v>1256</v>
      </c>
      <c r="B584" t="s">
        <v>2404</v>
      </c>
      <c r="C584" s="203" t="s">
        <v>368</v>
      </c>
      <c r="D584" t="s">
        <v>989</v>
      </c>
      <c r="E584" s="377">
        <v>283053143</v>
      </c>
      <c r="F584" t="s">
        <v>954</v>
      </c>
      <c r="H584" s="235" t="s">
        <v>956</v>
      </c>
      <c r="I584" t="s">
        <v>1450</v>
      </c>
      <c r="J584" s="203" t="s">
        <v>368</v>
      </c>
      <c r="K584" t="s">
        <v>989</v>
      </c>
      <c r="L584" s="377">
        <v>35814579</v>
      </c>
      <c r="M584" t="s">
        <v>1255</v>
      </c>
    </row>
    <row r="585" spans="1:13" ht="15" customHeight="1" x14ac:dyDescent="0.25">
      <c r="A585" s="235" t="s">
        <v>1256</v>
      </c>
      <c r="B585" t="s">
        <v>2405</v>
      </c>
      <c r="C585" s="203" t="s">
        <v>368</v>
      </c>
      <c r="D585" t="s">
        <v>989</v>
      </c>
      <c r="E585" s="377">
        <v>283620381</v>
      </c>
      <c r="F585" t="s">
        <v>954</v>
      </c>
      <c r="H585" s="235" t="s">
        <v>956</v>
      </c>
      <c r="I585" t="s">
        <v>1451</v>
      </c>
      <c r="J585" s="203" t="s">
        <v>368</v>
      </c>
      <c r="K585" t="s">
        <v>989</v>
      </c>
      <c r="L585" s="377">
        <v>35814579</v>
      </c>
      <c r="M585" t="s">
        <v>1255</v>
      </c>
    </row>
    <row r="586" spans="1:13" ht="15" customHeight="1" x14ac:dyDescent="0.25">
      <c r="A586" s="235" t="s">
        <v>1256</v>
      </c>
      <c r="B586" t="s">
        <v>2406</v>
      </c>
      <c r="C586" s="203" t="s">
        <v>368</v>
      </c>
      <c r="D586" t="s">
        <v>989</v>
      </c>
      <c r="E586" s="377">
        <v>287466739</v>
      </c>
      <c r="F586" t="s">
        <v>954</v>
      </c>
      <c r="H586" s="235" t="s">
        <v>956</v>
      </c>
      <c r="I586" t="s">
        <v>1452</v>
      </c>
      <c r="J586" s="203" t="s">
        <v>368</v>
      </c>
      <c r="K586" t="s">
        <v>989</v>
      </c>
      <c r="L586" s="377">
        <v>35814579</v>
      </c>
      <c r="M586" t="s">
        <v>1255</v>
      </c>
    </row>
    <row r="587" spans="1:13" ht="15" customHeight="1" x14ac:dyDescent="0.25">
      <c r="A587" s="235" t="s">
        <v>1256</v>
      </c>
      <c r="B587" t="s">
        <v>2407</v>
      </c>
      <c r="C587" s="203" t="s">
        <v>368</v>
      </c>
      <c r="D587" t="s">
        <v>989</v>
      </c>
      <c r="E587" s="377">
        <v>290115665</v>
      </c>
      <c r="F587" t="s">
        <v>954</v>
      </c>
      <c r="H587" s="235" t="s">
        <v>956</v>
      </c>
      <c r="I587" t="s">
        <v>1453</v>
      </c>
      <c r="J587" s="203" t="s">
        <v>368</v>
      </c>
      <c r="K587" t="s">
        <v>989</v>
      </c>
      <c r="L587" s="377">
        <v>35814579</v>
      </c>
      <c r="M587" t="s">
        <v>1255</v>
      </c>
    </row>
    <row r="588" spans="1:13" ht="15" customHeight="1" x14ac:dyDescent="0.25">
      <c r="A588" s="235" t="s">
        <v>1256</v>
      </c>
      <c r="B588" t="s">
        <v>2408</v>
      </c>
      <c r="C588" s="203" t="s">
        <v>368</v>
      </c>
      <c r="D588" t="s">
        <v>989</v>
      </c>
      <c r="E588" s="377">
        <v>295299705</v>
      </c>
      <c r="F588" t="s">
        <v>954</v>
      </c>
      <c r="H588" s="235" t="s">
        <v>956</v>
      </c>
      <c r="I588" t="s">
        <v>1454</v>
      </c>
      <c r="J588" s="203" t="s">
        <v>368</v>
      </c>
      <c r="K588" t="s">
        <v>989</v>
      </c>
      <c r="L588" s="377">
        <v>35814579</v>
      </c>
      <c r="M588" t="s">
        <v>1255</v>
      </c>
    </row>
    <row r="589" spans="1:13" ht="15" customHeight="1" x14ac:dyDescent="0.25">
      <c r="A589" s="235" t="s">
        <v>1256</v>
      </c>
      <c r="B589" t="s">
        <v>2409</v>
      </c>
      <c r="C589" s="203" t="s">
        <v>368</v>
      </c>
      <c r="D589" t="s">
        <v>989</v>
      </c>
      <c r="E589" s="377">
        <v>296349587</v>
      </c>
      <c r="F589" t="s">
        <v>954</v>
      </c>
      <c r="H589" s="235" t="s">
        <v>956</v>
      </c>
      <c r="I589" t="s">
        <v>1455</v>
      </c>
      <c r="J589" s="203" t="s">
        <v>368</v>
      </c>
      <c r="K589" t="s">
        <v>989</v>
      </c>
      <c r="L589" s="377">
        <v>35814579</v>
      </c>
      <c r="M589" t="s">
        <v>1255</v>
      </c>
    </row>
    <row r="590" spans="1:13" ht="15" customHeight="1" x14ac:dyDescent="0.25">
      <c r="A590" s="235" t="s">
        <v>1256</v>
      </c>
      <c r="B590" t="s">
        <v>2276</v>
      </c>
      <c r="C590" s="203" t="s">
        <v>368</v>
      </c>
      <c r="D590" t="s">
        <v>989</v>
      </c>
      <c r="E590" s="377">
        <v>304174433</v>
      </c>
      <c r="F590" t="s">
        <v>954</v>
      </c>
      <c r="H590" s="235" t="s">
        <v>956</v>
      </c>
      <c r="I590" t="s">
        <v>1456</v>
      </c>
      <c r="J590" s="203" t="s">
        <v>368</v>
      </c>
      <c r="K590" t="s">
        <v>989</v>
      </c>
      <c r="L590" s="377">
        <v>35814579</v>
      </c>
      <c r="M590" t="s">
        <v>1255</v>
      </c>
    </row>
    <row r="591" spans="1:13" ht="15" customHeight="1" x14ac:dyDescent="0.25">
      <c r="A591" s="235" t="s">
        <v>1256</v>
      </c>
      <c r="B591" t="s">
        <v>1312</v>
      </c>
      <c r="C591" s="203" t="s">
        <v>368</v>
      </c>
      <c r="D591" t="s">
        <v>989</v>
      </c>
      <c r="E591" s="377">
        <v>307448548</v>
      </c>
      <c r="F591" t="s">
        <v>954</v>
      </c>
      <c r="H591" s="235" t="s">
        <v>956</v>
      </c>
      <c r="I591" t="s">
        <v>1457</v>
      </c>
      <c r="J591" s="203" t="s">
        <v>368</v>
      </c>
      <c r="K591" t="s">
        <v>989</v>
      </c>
      <c r="L591" s="377">
        <v>35814579</v>
      </c>
      <c r="M591" t="s">
        <v>1255</v>
      </c>
    </row>
    <row r="592" spans="1:13" ht="15" customHeight="1" x14ac:dyDescent="0.25">
      <c r="A592" s="235" t="s">
        <v>1256</v>
      </c>
      <c r="B592" t="s">
        <v>1420</v>
      </c>
      <c r="C592" s="203" t="s">
        <v>368</v>
      </c>
      <c r="D592" t="s">
        <v>989</v>
      </c>
      <c r="E592" s="377">
        <v>310469051</v>
      </c>
      <c r="F592" t="s">
        <v>954</v>
      </c>
      <c r="H592" s="235" t="s">
        <v>956</v>
      </c>
      <c r="I592" t="s">
        <v>1458</v>
      </c>
      <c r="J592" s="203" t="s">
        <v>368</v>
      </c>
      <c r="K592" t="s">
        <v>989</v>
      </c>
      <c r="L592" s="377">
        <v>35814579</v>
      </c>
      <c r="M592" t="s">
        <v>1255</v>
      </c>
    </row>
    <row r="593" spans="1:13" ht="15" customHeight="1" x14ac:dyDescent="0.25">
      <c r="A593" s="235" t="s">
        <v>1256</v>
      </c>
      <c r="B593" t="s">
        <v>1747</v>
      </c>
      <c r="C593" s="203" t="s">
        <v>368</v>
      </c>
      <c r="D593" t="s">
        <v>989</v>
      </c>
      <c r="E593" s="377">
        <v>316262680</v>
      </c>
      <c r="F593" t="s">
        <v>954</v>
      </c>
      <c r="H593" s="235" t="s">
        <v>956</v>
      </c>
      <c r="I593" t="s">
        <v>1459</v>
      </c>
      <c r="J593" s="203" t="s">
        <v>368</v>
      </c>
      <c r="K593" t="s">
        <v>989</v>
      </c>
      <c r="L593" s="377">
        <v>35814579</v>
      </c>
      <c r="M593" t="s">
        <v>1255</v>
      </c>
    </row>
    <row r="594" spans="1:13" ht="15" customHeight="1" x14ac:dyDescent="0.25">
      <c r="A594" s="235" t="s">
        <v>1256</v>
      </c>
      <c r="B594" t="s">
        <v>2347</v>
      </c>
      <c r="C594" s="203" t="s">
        <v>368</v>
      </c>
      <c r="D594" t="s">
        <v>989</v>
      </c>
      <c r="E594" s="377">
        <v>319826382</v>
      </c>
      <c r="F594" t="s">
        <v>954</v>
      </c>
      <c r="H594" s="235" t="s">
        <v>956</v>
      </c>
      <c r="I594" t="s">
        <v>1460</v>
      </c>
      <c r="J594" s="203" t="s">
        <v>368</v>
      </c>
      <c r="K594" t="s">
        <v>989</v>
      </c>
      <c r="L594" s="377">
        <v>35814579</v>
      </c>
      <c r="M594" t="s">
        <v>1255</v>
      </c>
    </row>
    <row r="595" spans="1:13" ht="15" customHeight="1" x14ac:dyDescent="0.25">
      <c r="A595" s="235" t="s">
        <v>1256</v>
      </c>
      <c r="B595" t="s">
        <v>2410</v>
      </c>
      <c r="C595" s="203" t="s">
        <v>368</v>
      </c>
      <c r="D595" t="s">
        <v>989</v>
      </c>
      <c r="E595" s="377">
        <v>324311146</v>
      </c>
      <c r="F595" t="s">
        <v>954</v>
      </c>
      <c r="H595" s="235" t="s">
        <v>956</v>
      </c>
      <c r="I595" t="s">
        <v>1461</v>
      </c>
      <c r="J595" s="203" t="s">
        <v>368</v>
      </c>
      <c r="K595" t="s">
        <v>989</v>
      </c>
      <c r="L595" s="377">
        <v>35814579</v>
      </c>
      <c r="M595" t="s">
        <v>1255</v>
      </c>
    </row>
    <row r="596" spans="1:13" ht="15" customHeight="1" x14ac:dyDescent="0.25">
      <c r="A596" s="235" t="s">
        <v>1256</v>
      </c>
      <c r="B596" t="s">
        <v>2387</v>
      </c>
      <c r="C596" s="203" t="s">
        <v>368</v>
      </c>
      <c r="D596" t="s">
        <v>989</v>
      </c>
      <c r="E596" s="377">
        <v>168334442</v>
      </c>
      <c r="F596" t="s">
        <v>1255</v>
      </c>
      <c r="H596" s="235" t="s">
        <v>956</v>
      </c>
      <c r="I596" t="s">
        <v>1462</v>
      </c>
      <c r="J596" s="203" t="s">
        <v>368</v>
      </c>
      <c r="K596" t="s">
        <v>989</v>
      </c>
      <c r="L596" s="377">
        <v>35814579</v>
      </c>
      <c r="M596" t="s">
        <v>1255</v>
      </c>
    </row>
    <row r="597" spans="1:13" ht="15" customHeight="1" x14ac:dyDescent="0.25">
      <c r="A597" s="235" t="s">
        <v>1256</v>
      </c>
      <c r="B597" t="s">
        <v>2411</v>
      </c>
      <c r="C597" s="203" t="s">
        <v>368</v>
      </c>
      <c r="D597" t="s">
        <v>989</v>
      </c>
      <c r="E597" s="377">
        <v>173288545</v>
      </c>
      <c r="F597" t="s">
        <v>1255</v>
      </c>
      <c r="H597" s="235" t="s">
        <v>956</v>
      </c>
      <c r="I597" t="s">
        <v>1463</v>
      </c>
      <c r="J597" s="203" t="s">
        <v>368</v>
      </c>
      <c r="K597" t="s">
        <v>989</v>
      </c>
      <c r="L597" s="377">
        <v>35814579</v>
      </c>
      <c r="M597" t="s">
        <v>1255</v>
      </c>
    </row>
    <row r="598" spans="1:13" ht="15" customHeight="1" x14ac:dyDescent="0.25">
      <c r="A598" s="235" t="s">
        <v>1256</v>
      </c>
      <c r="B598" t="s">
        <v>2389</v>
      </c>
      <c r="C598" s="203" t="s">
        <v>368</v>
      </c>
      <c r="D598" t="s">
        <v>989</v>
      </c>
      <c r="E598" s="377">
        <v>175325278</v>
      </c>
      <c r="F598" t="s">
        <v>1255</v>
      </c>
      <c r="H598" s="235" t="s">
        <v>956</v>
      </c>
      <c r="I598" t="s">
        <v>1464</v>
      </c>
      <c r="J598" s="203" t="s">
        <v>368</v>
      </c>
      <c r="K598" t="s">
        <v>989</v>
      </c>
      <c r="L598" s="377">
        <v>35814579</v>
      </c>
      <c r="M598" t="s">
        <v>1255</v>
      </c>
    </row>
    <row r="599" spans="1:13" ht="15" customHeight="1" x14ac:dyDescent="0.25">
      <c r="A599" s="235" t="s">
        <v>1256</v>
      </c>
      <c r="B599" t="s">
        <v>2390</v>
      </c>
      <c r="C599" s="203" t="s">
        <v>368</v>
      </c>
      <c r="D599" t="s">
        <v>989</v>
      </c>
      <c r="E599" s="377">
        <v>174612884</v>
      </c>
      <c r="F599" t="s">
        <v>1255</v>
      </c>
      <c r="H599" s="235" t="s">
        <v>956</v>
      </c>
      <c r="I599" t="s">
        <v>1465</v>
      </c>
      <c r="J599" s="203" t="s">
        <v>368</v>
      </c>
      <c r="K599" t="s">
        <v>989</v>
      </c>
      <c r="L599" s="377">
        <v>35814579</v>
      </c>
      <c r="M599" t="s">
        <v>1255</v>
      </c>
    </row>
    <row r="600" spans="1:13" ht="15" customHeight="1" x14ac:dyDescent="0.25">
      <c r="A600" s="235" t="s">
        <v>1256</v>
      </c>
      <c r="B600" t="s">
        <v>2391</v>
      </c>
      <c r="C600" s="203" t="s">
        <v>368</v>
      </c>
      <c r="D600" t="s">
        <v>989</v>
      </c>
      <c r="E600" s="377">
        <v>179438250</v>
      </c>
      <c r="F600" t="s">
        <v>1255</v>
      </c>
      <c r="H600" s="235" t="s">
        <v>956</v>
      </c>
      <c r="I600" t="s">
        <v>1466</v>
      </c>
      <c r="J600" s="203" t="s">
        <v>368</v>
      </c>
      <c r="K600" t="s">
        <v>989</v>
      </c>
      <c r="L600" s="377">
        <v>35814579</v>
      </c>
      <c r="M600" t="s">
        <v>1255</v>
      </c>
    </row>
    <row r="601" spans="1:13" ht="15" customHeight="1" x14ac:dyDescent="0.25">
      <c r="A601" s="235" t="s">
        <v>1256</v>
      </c>
      <c r="B601" t="s">
        <v>2412</v>
      </c>
      <c r="C601" s="203" t="s">
        <v>368</v>
      </c>
      <c r="D601" t="s">
        <v>989</v>
      </c>
      <c r="E601" s="377">
        <v>181547264</v>
      </c>
      <c r="F601" t="s">
        <v>1255</v>
      </c>
      <c r="H601" s="235" t="s">
        <v>956</v>
      </c>
      <c r="I601" t="s">
        <v>1467</v>
      </c>
      <c r="J601" s="203" t="s">
        <v>368</v>
      </c>
      <c r="K601" t="s">
        <v>989</v>
      </c>
      <c r="L601" s="377">
        <v>35814579</v>
      </c>
      <c r="M601" t="s">
        <v>1255</v>
      </c>
    </row>
    <row r="602" spans="1:13" ht="15" customHeight="1" x14ac:dyDescent="0.25">
      <c r="A602" s="235" t="s">
        <v>1256</v>
      </c>
      <c r="B602" t="s">
        <v>1724</v>
      </c>
      <c r="C602" s="203" t="s">
        <v>368</v>
      </c>
      <c r="D602" t="s">
        <v>989</v>
      </c>
      <c r="E602" s="377">
        <v>181117836</v>
      </c>
      <c r="F602" t="s">
        <v>1255</v>
      </c>
      <c r="H602" s="235" t="s">
        <v>956</v>
      </c>
      <c r="I602" t="s">
        <v>1468</v>
      </c>
      <c r="J602" s="203" t="s">
        <v>368</v>
      </c>
      <c r="K602" t="s">
        <v>989</v>
      </c>
      <c r="L602" s="377">
        <v>35814579</v>
      </c>
      <c r="M602" t="s">
        <v>1255</v>
      </c>
    </row>
    <row r="603" spans="1:13" ht="15" customHeight="1" x14ac:dyDescent="0.25">
      <c r="A603" s="235" t="s">
        <v>1256</v>
      </c>
      <c r="B603" t="s">
        <v>975</v>
      </c>
      <c r="C603" s="203" t="s">
        <v>368</v>
      </c>
      <c r="D603" t="s">
        <v>989</v>
      </c>
      <c r="E603" s="377">
        <v>185809820</v>
      </c>
      <c r="F603" t="s">
        <v>1255</v>
      </c>
      <c r="H603" s="235" t="s">
        <v>956</v>
      </c>
      <c r="I603" t="s">
        <v>1469</v>
      </c>
      <c r="J603" s="203" t="s">
        <v>368</v>
      </c>
      <c r="K603" t="s">
        <v>989</v>
      </c>
      <c r="L603" s="377">
        <v>35814579</v>
      </c>
      <c r="M603" t="s">
        <v>1255</v>
      </c>
    </row>
    <row r="604" spans="1:13" ht="15" customHeight="1" x14ac:dyDescent="0.25">
      <c r="A604" s="235" t="s">
        <v>1256</v>
      </c>
      <c r="B604" t="s">
        <v>1753</v>
      </c>
      <c r="C604" s="203" t="s">
        <v>368</v>
      </c>
      <c r="D604" t="s">
        <v>989</v>
      </c>
      <c r="E604" s="377">
        <v>187993723</v>
      </c>
      <c r="F604" t="s">
        <v>1255</v>
      </c>
      <c r="H604" s="235" t="s">
        <v>956</v>
      </c>
      <c r="I604" t="s">
        <v>1363</v>
      </c>
      <c r="J604" s="203" t="s">
        <v>368</v>
      </c>
      <c r="K604" t="s">
        <v>989</v>
      </c>
      <c r="L604" s="377">
        <v>35814579</v>
      </c>
      <c r="M604" t="s">
        <v>1255</v>
      </c>
    </row>
    <row r="605" spans="1:13" ht="15" customHeight="1" x14ac:dyDescent="0.25">
      <c r="A605" s="235" t="s">
        <v>1256</v>
      </c>
      <c r="B605" t="s">
        <v>2413</v>
      </c>
      <c r="C605" s="203" t="s">
        <v>368</v>
      </c>
      <c r="D605" t="s">
        <v>989</v>
      </c>
      <c r="E605" s="377">
        <v>187857471</v>
      </c>
      <c r="F605" t="s">
        <v>1255</v>
      </c>
      <c r="H605" s="235" t="s">
        <v>1256</v>
      </c>
      <c r="I605" t="s">
        <v>1708</v>
      </c>
      <c r="J605" s="203" t="s">
        <v>368</v>
      </c>
      <c r="K605" t="s">
        <v>989</v>
      </c>
      <c r="L605" s="377">
        <v>159978664</v>
      </c>
      <c r="M605" t="s">
        <v>954</v>
      </c>
    </row>
    <row r="606" spans="1:13" ht="15" customHeight="1" x14ac:dyDescent="0.25">
      <c r="A606" s="235" t="s">
        <v>1256</v>
      </c>
      <c r="B606" t="s">
        <v>2414</v>
      </c>
      <c r="C606" s="203" t="s">
        <v>368</v>
      </c>
      <c r="D606" t="s">
        <v>989</v>
      </c>
      <c r="E606" s="377">
        <v>192411261</v>
      </c>
      <c r="F606" t="s">
        <v>1255</v>
      </c>
      <c r="H606" s="235" t="s">
        <v>1256</v>
      </c>
      <c r="I606" t="s">
        <v>1709</v>
      </c>
      <c r="J606" s="203" t="s">
        <v>368</v>
      </c>
      <c r="K606" t="s">
        <v>989</v>
      </c>
      <c r="L606" s="377">
        <v>187590640</v>
      </c>
      <c r="M606" t="s">
        <v>954</v>
      </c>
    </row>
    <row r="607" spans="1:13" ht="15" customHeight="1" x14ac:dyDescent="0.25">
      <c r="A607" s="235" t="s">
        <v>1256</v>
      </c>
      <c r="B607" t="s">
        <v>2395</v>
      </c>
      <c r="C607" s="203" t="s">
        <v>368</v>
      </c>
      <c r="D607" t="s">
        <v>989</v>
      </c>
      <c r="E607" s="377">
        <v>194672752</v>
      </c>
      <c r="F607" t="s">
        <v>1255</v>
      </c>
      <c r="H607" s="235" t="s">
        <v>1256</v>
      </c>
      <c r="I607" t="s">
        <v>1710</v>
      </c>
      <c r="J607" s="203" t="s">
        <v>368</v>
      </c>
      <c r="K607" t="s">
        <v>989</v>
      </c>
      <c r="L607" s="377">
        <v>175084212</v>
      </c>
      <c r="M607" t="s">
        <v>954</v>
      </c>
    </row>
    <row r="608" spans="1:13" ht="15" customHeight="1" x14ac:dyDescent="0.25">
      <c r="A608" s="235" t="s">
        <v>1256</v>
      </c>
      <c r="B608" t="s">
        <v>2396</v>
      </c>
      <c r="C608" s="203" t="s">
        <v>368</v>
      </c>
      <c r="D608" t="s">
        <v>989</v>
      </c>
      <c r="E608" s="377">
        <v>194840254</v>
      </c>
      <c r="F608" t="s">
        <v>1255</v>
      </c>
      <c r="H608" s="235" t="s">
        <v>1256</v>
      </c>
      <c r="I608" t="s">
        <v>1711</v>
      </c>
      <c r="J608" s="203" t="s">
        <v>368</v>
      </c>
      <c r="K608" t="s">
        <v>989</v>
      </c>
      <c r="L608" s="377">
        <v>172656649</v>
      </c>
      <c r="M608" t="s">
        <v>954</v>
      </c>
    </row>
    <row r="609" spans="1:13" ht="15" customHeight="1" x14ac:dyDescent="0.25">
      <c r="A609" s="235" t="s">
        <v>1256</v>
      </c>
      <c r="B609" t="s">
        <v>2397</v>
      </c>
      <c r="C609" s="203" t="s">
        <v>368</v>
      </c>
      <c r="D609" t="s">
        <v>989</v>
      </c>
      <c r="E609" s="377">
        <v>199250864</v>
      </c>
      <c r="F609" t="s">
        <v>1255</v>
      </c>
      <c r="H609" s="235" t="s">
        <v>1256</v>
      </c>
      <c r="I609" t="s">
        <v>1712</v>
      </c>
      <c r="J609" s="203" t="s">
        <v>368</v>
      </c>
      <c r="K609" t="s">
        <v>989</v>
      </c>
      <c r="L609" s="377">
        <v>189563527</v>
      </c>
      <c r="M609" t="s">
        <v>954</v>
      </c>
    </row>
    <row r="610" spans="1:13" ht="15" customHeight="1" x14ac:dyDescent="0.25">
      <c r="A610" s="235" t="s">
        <v>1256</v>
      </c>
      <c r="B610" t="s">
        <v>2415</v>
      </c>
      <c r="C610" s="203" t="s">
        <v>368</v>
      </c>
      <c r="D610" t="s">
        <v>989</v>
      </c>
      <c r="E610" s="377">
        <v>201592745</v>
      </c>
      <c r="F610" t="s">
        <v>1255</v>
      </c>
      <c r="H610" s="235" t="s">
        <v>1256</v>
      </c>
      <c r="I610" t="s">
        <v>1713</v>
      </c>
      <c r="J610" s="203" t="s">
        <v>368</v>
      </c>
      <c r="K610" t="s">
        <v>989</v>
      </c>
      <c r="L610" s="377">
        <v>182613833</v>
      </c>
      <c r="M610" t="s">
        <v>954</v>
      </c>
    </row>
    <row r="611" spans="1:13" ht="15" customHeight="1" x14ac:dyDescent="0.25">
      <c r="A611" s="235" t="s">
        <v>1256</v>
      </c>
      <c r="B611" t="s">
        <v>2399</v>
      </c>
      <c r="C611" s="203" t="s">
        <v>368</v>
      </c>
      <c r="D611" t="s">
        <v>989</v>
      </c>
      <c r="E611" s="377">
        <v>202074956</v>
      </c>
      <c r="F611" t="s">
        <v>1255</v>
      </c>
      <c r="H611" s="235" t="s">
        <v>1256</v>
      </c>
      <c r="I611" t="s">
        <v>1510</v>
      </c>
      <c r="J611" s="203" t="s">
        <v>368</v>
      </c>
      <c r="K611" t="s">
        <v>989</v>
      </c>
      <c r="L611" s="377">
        <v>185172928</v>
      </c>
      <c r="M611" t="s">
        <v>954</v>
      </c>
    </row>
    <row r="612" spans="1:13" ht="15" customHeight="1" x14ac:dyDescent="0.25">
      <c r="A612" s="235" t="s">
        <v>1256</v>
      </c>
      <c r="B612" t="s">
        <v>2416</v>
      </c>
      <c r="C612" s="203" t="s">
        <v>368</v>
      </c>
      <c r="D612" t="s">
        <v>989</v>
      </c>
      <c r="E612" s="377">
        <v>206337222</v>
      </c>
      <c r="F612" t="s">
        <v>1255</v>
      </c>
      <c r="H612" s="235" t="s">
        <v>1256</v>
      </c>
      <c r="I612" t="s">
        <v>1714</v>
      </c>
      <c r="J612" s="203" t="s">
        <v>368</v>
      </c>
      <c r="K612" t="s">
        <v>989</v>
      </c>
      <c r="L612" s="377">
        <v>192319023</v>
      </c>
      <c r="M612" t="s">
        <v>954</v>
      </c>
    </row>
    <row r="613" spans="1:13" ht="15" customHeight="1" x14ac:dyDescent="0.25">
      <c r="A613" s="235" t="s">
        <v>1256</v>
      </c>
      <c r="B613" t="s">
        <v>2417</v>
      </c>
      <c r="C613" s="203" t="s">
        <v>368</v>
      </c>
      <c r="D613" t="s">
        <v>989</v>
      </c>
      <c r="E613" s="377">
        <v>208762391</v>
      </c>
      <c r="F613" t="s">
        <v>1255</v>
      </c>
      <c r="H613" s="235" t="s">
        <v>1256</v>
      </c>
      <c r="I613" t="s">
        <v>1715</v>
      </c>
      <c r="J613" s="203" t="s">
        <v>368</v>
      </c>
      <c r="K613" t="s">
        <v>989</v>
      </c>
      <c r="L613" s="377">
        <v>194927185</v>
      </c>
      <c r="M613" t="s">
        <v>954</v>
      </c>
    </row>
    <row r="614" spans="1:13" ht="15" customHeight="1" x14ac:dyDescent="0.25">
      <c r="A614" s="235" t="s">
        <v>1256</v>
      </c>
      <c r="B614" t="s">
        <v>1759</v>
      </c>
      <c r="C614" s="203" t="s">
        <v>368</v>
      </c>
      <c r="D614" t="s">
        <v>989</v>
      </c>
      <c r="E614" s="377">
        <v>209570668</v>
      </c>
      <c r="F614" t="s">
        <v>1255</v>
      </c>
      <c r="H614" s="235" t="s">
        <v>1256</v>
      </c>
      <c r="I614" t="s">
        <v>1716</v>
      </c>
      <c r="J614" s="203" t="s">
        <v>368</v>
      </c>
      <c r="K614" t="s">
        <v>989</v>
      </c>
      <c r="L614" s="377">
        <v>193194638</v>
      </c>
      <c r="M614" t="s">
        <v>954</v>
      </c>
    </row>
    <row r="615" spans="1:13" ht="15" customHeight="1" x14ac:dyDescent="0.25">
      <c r="A615" s="235" t="s">
        <v>1256</v>
      </c>
      <c r="B615" t="s">
        <v>1760</v>
      </c>
      <c r="C615" s="203" t="s">
        <v>368</v>
      </c>
      <c r="D615" t="s">
        <v>989</v>
      </c>
      <c r="E615" s="377">
        <v>213679238</v>
      </c>
      <c r="F615" t="s">
        <v>1255</v>
      </c>
      <c r="H615" s="235" t="s">
        <v>1256</v>
      </c>
      <c r="I615" t="s">
        <v>1717</v>
      </c>
      <c r="J615" s="203" t="s">
        <v>368</v>
      </c>
      <c r="K615" t="s">
        <v>989</v>
      </c>
      <c r="L615" s="377">
        <v>195902009</v>
      </c>
      <c r="M615" t="s">
        <v>954</v>
      </c>
    </row>
    <row r="616" spans="1:13" ht="15" customHeight="1" x14ac:dyDescent="0.25">
      <c r="A616" s="235" t="s">
        <v>1256</v>
      </c>
      <c r="B616" t="s">
        <v>1761</v>
      </c>
      <c r="C616" s="203" t="s">
        <v>368</v>
      </c>
      <c r="D616" t="s">
        <v>989</v>
      </c>
      <c r="E616" s="377">
        <v>216190701</v>
      </c>
      <c r="F616" t="s">
        <v>1255</v>
      </c>
      <c r="H616" s="235" t="s">
        <v>1256</v>
      </c>
      <c r="I616" t="s">
        <v>1718</v>
      </c>
      <c r="J616" s="203" t="s">
        <v>368</v>
      </c>
      <c r="K616" t="s">
        <v>989</v>
      </c>
      <c r="L616" s="377">
        <v>211247884</v>
      </c>
      <c r="M616" t="s">
        <v>954</v>
      </c>
    </row>
    <row r="617" spans="1:13" ht="15" customHeight="1" x14ac:dyDescent="0.25">
      <c r="A617" s="235" t="s">
        <v>1256</v>
      </c>
      <c r="B617" t="s">
        <v>2418</v>
      </c>
      <c r="C617" s="203" t="s">
        <v>368</v>
      </c>
      <c r="D617" t="s">
        <v>989</v>
      </c>
      <c r="E617" s="377">
        <v>217336806</v>
      </c>
      <c r="F617" t="s">
        <v>1255</v>
      </c>
      <c r="H617" s="235" t="s">
        <v>1256</v>
      </c>
      <c r="I617" t="s">
        <v>1516</v>
      </c>
      <c r="J617" s="203" t="s">
        <v>368</v>
      </c>
      <c r="K617" t="s">
        <v>989</v>
      </c>
      <c r="L617" s="377">
        <v>197502993</v>
      </c>
      <c r="M617" t="s">
        <v>954</v>
      </c>
    </row>
    <row r="618" spans="1:13" ht="15" customHeight="1" x14ac:dyDescent="0.25">
      <c r="A618" s="235" t="s">
        <v>1256</v>
      </c>
      <c r="B618" t="s">
        <v>2419</v>
      </c>
      <c r="C618" s="203" t="s">
        <v>368</v>
      </c>
      <c r="D618" t="s">
        <v>989</v>
      </c>
      <c r="E618" s="377">
        <v>221286133</v>
      </c>
      <c r="F618" t="s">
        <v>1255</v>
      </c>
      <c r="H618" s="235" t="s">
        <v>1256</v>
      </c>
      <c r="I618" t="s">
        <v>1719</v>
      </c>
      <c r="J618" s="203" t="s">
        <v>368</v>
      </c>
      <c r="K618" t="s">
        <v>989</v>
      </c>
      <c r="L618" s="377">
        <v>212406252</v>
      </c>
      <c r="M618" t="s">
        <v>954</v>
      </c>
    </row>
    <row r="619" spans="1:13" ht="15" customHeight="1" x14ac:dyDescent="0.25">
      <c r="A619" s="235" t="s">
        <v>1256</v>
      </c>
      <c r="B619" t="s">
        <v>2420</v>
      </c>
      <c r="C619" s="203" t="s">
        <v>368</v>
      </c>
      <c r="D619" t="s">
        <v>989</v>
      </c>
      <c r="E619" s="377">
        <v>223887002</v>
      </c>
      <c r="F619" t="s">
        <v>1255</v>
      </c>
      <c r="H619" s="235" t="s">
        <v>1256</v>
      </c>
      <c r="I619" t="s">
        <v>1720</v>
      </c>
      <c r="J619" s="203" t="s">
        <v>368</v>
      </c>
      <c r="K619" t="s">
        <v>989</v>
      </c>
      <c r="L619" s="377">
        <v>207352030</v>
      </c>
      <c r="M619" t="s">
        <v>954</v>
      </c>
    </row>
    <row r="620" spans="1:13" ht="15" customHeight="1" x14ac:dyDescent="0.25">
      <c r="A620" s="235" t="s">
        <v>1256</v>
      </c>
      <c r="B620" t="s">
        <v>2421</v>
      </c>
      <c r="C620" s="203" t="s">
        <v>368</v>
      </c>
      <c r="D620" t="s">
        <v>989</v>
      </c>
      <c r="E620" s="377">
        <v>225383126</v>
      </c>
      <c r="F620" t="s">
        <v>1255</v>
      </c>
      <c r="H620" s="235" t="s">
        <v>1256</v>
      </c>
      <c r="I620" t="s">
        <v>1721</v>
      </c>
      <c r="J620" s="203" t="s">
        <v>368</v>
      </c>
      <c r="K620" t="s">
        <v>989</v>
      </c>
      <c r="L620" s="377">
        <v>210257799</v>
      </c>
      <c r="M620" t="s">
        <v>954</v>
      </c>
    </row>
    <row r="621" spans="1:13" ht="15" customHeight="1" x14ac:dyDescent="0.25">
      <c r="A621" s="235" t="s">
        <v>1256</v>
      </c>
      <c r="B621" t="s">
        <v>2422</v>
      </c>
      <c r="C621" s="203" t="s">
        <v>368</v>
      </c>
      <c r="D621" t="s">
        <v>989</v>
      </c>
      <c r="E621" s="377">
        <v>229167465</v>
      </c>
      <c r="F621" t="s">
        <v>1255</v>
      </c>
      <c r="H621" s="235" t="s">
        <v>1256</v>
      </c>
      <c r="I621" t="s">
        <v>1722</v>
      </c>
      <c r="J621" s="203" t="s">
        <v>368</v>
      </c>
      <c r="K621" t="s">
        <v>989</v>
      </c>
      <c r="L621" s="377">
        <v>216934896</v>
      </c>
      <c r="M621" t="s">
        <v>954</v>
      </c>
    </row>
    <row r="622" spans="1:13" ht="15" customHeight="1" x14ac:dyDescent="0.25">
      <c r="A622" s="235" t="s">
        <v>1256</v>
      </c>
      <c r="B622" t="s">
        <v>2423</v>
      </c>
      <c r="C622" s="203" t="s">
        <v>368</v>
      </c>
      <c r="D622" t="s">
        <v>989</v>
      </c>
      <c r="E622" s="377">
        <v>231860968</v>
      </c>
      <c r="F622" t="s">
        <v>1255</v>
      </c>
      <c r="H622" s="235" t="s">
        <v>1256</v>
      </c>
      <c r="I622" t="s">
        <v>1723</v>
      </c>
      <c r="J622" s="203" t="s">
        <v>368</v>
      </c>
      <c r="K622" t="s">
        <v>989</v>
      </c>
      <c r="L622" s="377">
        <v>208979266</v>
      </c>
      <c r="M622" t="s">
        <v>954</v>
      </c>
    </row>
    <row r="623" spans="1:13" ht="15" customHeight="1" x14ac:dyDescent="0.25">
      <c r="A623" s="235" t="s">
        <v>1256</v>
      </c>
      <c r="B623" t="s">
        <v>2424</v>
      </c>
      <c r="C623" s="203" t="s">
        <v>368</v>
      </c>
      <c r="D623" t="s">
        <v>989</v>
      </c>
      <c r="E623" s="377">
        <v>233719735</v>
      </c>
      <c r="F623" t="s">
        <v>1255</v>
      </c>
      <c r="H623" s="235" t="s">
        <v>1256</v>
      </c>
      <c r="I623" t="s">
        <v>1724</v>
      </c>
      <c r="J623" s="203" t="s">
        <v>368</v>
      </c>
      <c r="K623" t="s">
        <v>989</v>
      </c>
      <c r="L623" s="377">
        <v>229787135</v>
      </c>
      <c r="M623" t="s">
        <v>954</v>
      </c>
    </row>
    <row r="624" spans="1:13" ht="15" customHeight="1" x14ac:dyDescent="0.25">
      <c r="A624" s="235" t="s">
        <v>1256</v>
      </c>
      <c r="B624" t="s">
        <v>2425</v>
      </c>
      <c r="C624" s="203" t="s">
        <v>368</v>
      </c>
      <c r="D624" t="s">
        <v>989</v>
      </c>
      <c r="E624" s="377">
        <v>237333136</v>
      </c>
      <c r="F624" t="s">
        <v>1255</v>
      </c>
      <c r="H624" s="235" t="s">
        <v>1256</v>
      </c>
      <c r="I624" t="s">
        <v>1725</v>
      </c>
      <c r="J624" s="203" t="s">
        <v>368</v>
      </c>
      <c r="K624" t="s">
        <v>989</v>
      </c>
      <c r="L624" s="377">
        <v>222393088</v>
      </c>
      <c r="M624" t="s">
        <v>954</v>
      </c>
    </row>
    <row r="625" spans="1:13" ht="15" customHeight="1" x14ac:dyDescent="0.25">
      <c r="A625" s="235" t="s">
        <v>1256</v>
      </c>
      <c r="B625" t="s">
        <v>2426</v>
      </c>
      <c r="C625" s="203" t="s">
        <v>368</v>
      </c>
      <c r="D625" t="s">
        <v>989</v>
      </c>
      <c r="E625" s="377">
        <v>240122613</v>
      </c>
      <c r="F625" t="s">
        <v>1255</v>
      </c>
      <c r="H625" s="235" t="s">
        <v>1256</v>
      </c>
      <c r="I625" t="s">
        <v>1726</v>
      </c>
      <c r="J625" s="203" t="s">
        <v>368</v>
      </c>
      <c r="K625" t="s">
        <v>989</v>
      </c>
      <c r="L625" s="377">
        <v>222175977</v>
      </c>
      <c r="M625" t="s">
        <v>954</v>
      </c>
    </row>
    <row r="626" spans="1:13" ht="15" customHeight="1" x14ac:dyDescent="0.25">
      <c r="A626" s="235" t="s">
        <v>1256</v>
      </c>
      <c r="B626" t="s">
        <v>1771</v>
      </c>
      <c r="C626" s="203" t="s">
        <v>368</v>
      </c>
      <c r="D626" t="s">
        <v>989</v>
      </c>
      <c r="E626" s="377">
        <v>242357107</v>
      </c>
      <c r="F626" t="s">
        <v>1255</v>
      </c>
      <c r="H626" s="235" t="s">
        <v>1256</v>
      </c>
      <c r="I626" t="s">
        <v>1727</v>
      </c>
      <c r="J626" s="203" t="s">
        <v>368</v>
      </c>
      <c r="K626" t="s">
        <v>989</v>
      </c>
      <c r="L626" s="377">
        <v>235089596</v>
      </c>
      <c r="M626" t="s">
        <v>954</v>
      </c>
    </row>
    <row r="627" spans="1:13" ht="15" customHeight="1" x14ac:dyDescent="0.25">
      <c r="A627" s="235" t="s">
        <v>1256</v>
      </c>
      <c r="B627" t="s">
        <v>1772</v>
      </c>
      <c r="C627" s="203" t="s">
        <v>368</v>
      </c>
      <c r="D627" t="s">
        <v>989</v>
      </c>
      <c r="E627" s="377">
        <v>245793402</v>
      </c>
      <c r="F627" t="s">
        <v>1255</v>
      </c>
      <c r="H627" s="235" t="s">
        <v>1256</v>
      </c>
      <c r="I627" t="s">
        <v>1728</v>
      </c>
      <c r="J627" s="203" t="s">
        <v>368</v>
      </c>
      <c r="K627" t="s">
        <v>989</v>
      </c>
      <c r="L627" s="377">
        <v>231917621</v>
      </c>
      <c r="M627" t="s">
        <v>954</v>
      </c>
    </row>
    <row r="628" spans="1:13" ht="15" customHeight="1" x14ac:dyDescent="0.25">
      <c r="A628" s="235" t="s">
        <v>1256</v>
      </c>
      <c r="B628" t="s">
        <v>1773</v>
      </c>
      <c r="C628" s="203" t="s">
        <v>368</v>
      </c>
      <c r="D628" t="s">
        <v>989</v>
      </c>
      <c r="E628" s="377">
        <v>248682316</v>
      </c>
      <c r="F628" t="s">
        <v>1255</v>
      </c>
      <c r="H628" s="235" t="s">
        <v>1256</v>
      </c>
      <c r="I628" t="s">
        <v>1729</v>
      </c>
      <c r="J628" s="203" t="s">
        <v>368</v>
      </c>
      <c r="K628" t="s">
        <v>989</v>
      </c>
      <c r="L628" s="377">
        <v>244233982</v>
      </c>
      <c r="M628" t="s">
        <v>954</v>
      </c>
    </row>
    <row r="629" spans="1:13" ht="15" customHeight="1" x14ac:dyDescent="0.25">
      <c r="A629" s="235" t="s">
        <v>1256</v>
      </c>
      <c r="B629" t="s">
        <v>2427</v>
      </c>
      <c r="C629" s="203" t="s">
        <v>368</v>
      </c>
      <c r="D629" t="s">
        <v>989</v>
      </c>
      <c r="E629" s="377">
        <v>251306093</v>
      </c>
      <c r="F629" t="s">
        <v>1255</v>
      </c>
      <c r="H629" s="235" t="s">
        <v>1256</v>
      </c>
      <c r="I629" t="s">
        <v>1730</v>
      </c>
      <c r="J629" s="203" t="s">
        <v>368</v>
      </c>
      <c r="K629" t="s">
        <v>989</v>
      </c>
      <c r="L629" s="377">
        <v>238590266</v>
      </c>
      <c r="M629" t="s">
        <v>954</v>
      </c>
    </row>
    <row r="630" spans="1:13" ht="15" customHeight="1" x14ac:dyDescent="0.25">
      <c r="A630" s="235" t="s">
        <v>1256</v>
      </c>
      <c r="B630" t="s">
        <v>2428</v>
      </c>
      <c r="C630" s="203" t="s">
        <v>368</v>
      </c>
      <c r="D630" t="s">
        <v>989</v>
      </c>
      <c r="E630" s="377">
        <v>254558892</v>
      </c>
      <c r="F630" t="s">
        <v>1255</v>
      </c>
      <c r="H630" s="235" t="s">
        <v>1256</v>
      </c>
      <c r="I630" t="s">
        <v>1731</v>
      </c>
      <c r="J630" s="203" t="s">
        <v>368</v>
      </c>
      <c r="K630" t="s">
        <v>989</v>
      </c>
      <c r="L630" s="377">
        <v>244737647</v>
      </c>
      <c r="M630" t="s">
        <v>954</v>
      </c>
    </row>
    <row r="631" spans="1:13" ht="15" customHeight="1" x14ac:dyDescent="0.25">
      <c r="A631" s="235" t="s">
        <v>1256</v>
      </c>
      <c r="B631" t="s">
        <v>2429</v>
      </c>
      <c r="C631" s="203" t="s">
        <v>368</v>
      </c>
      <c r="D631" t="s">
        <v>989</v>
      </c>
      <c r="E631" s="377">
        <v>257551065</v>
      </c>
      <c r="F631" t="s">
        <v>1255</v>
      </c>
      <c r="H631" s="235" t="s">
        <v>1256</v>
      </c>
      <c r="I631" t="s">
        <v>1732</v>
      </c>
      <c r="J631" s="203" t="s">
        <v>368</v>
      </c>
      <c r="K631" t="s">
        <v>989</v>
      </c>
      <c r="L631" s="377">
        <v>239977048</v>
      </c>
      <c r="M631" t="s">
        <v>954</v>
      </c>
    </row>
    <row r="632" spans="1:13" ht="15" customHeight="1" x14ac:dyDescent="0.25">
      <c r="A632" s="235" t="s">
        <v>2132</v>
      </c>
      <c r="B632" t="s">
        <v>2430</v>
      </c>
      <c r="C632" s="203" t="s">
        <v>368</v>
      </c>
      <c r="D632" t="s">
        <v>989</v>
      </c>
      <c r="E632" s="377">
        <v>65909158</v>
      </c>
      <c r="F632" t="s">
        <v>1647</v>
      </c>
      <c r="H632" s="235" t="s">
        <v>1256</v>
      </c>
      <c r="I632" t="s">
        <v>1733</v>
      </c>
      <c r="J632" s="203" t="s">
        <v>368</v>
      </c>
      <c r="K632" t="s">
        <v>989</v>
      </c>
      <c r="L632" s="377">
        <v>256480638</v>
      </c>
      <c r="M632" t="s">
        <v>954</v>
      </c>
    </row>
    <row r="633" spans="1:13" ht="15.75" customHeight="1" x14ac:dyDescent="0.25">
      <c r="A633" s="235" t="s">
        <v>2132</v>
      </c>
      <c r="B633" t="s">
        <v>2431</v>
      </c>
      <c r="C633" s="203" t="s">
        <v>368</v>
      </c>
      <c r="D633" t="s">
        <v>989</v>
      </c>
      <c r="E633" s="377">
        <v>65909158</v>
      </c>
      <c r="F633" t="s">
        <v>1647</v>
      </c>
      <c r="H633" s="235" t="s">
        <v>1256</v>
      </c>
      <c r="I633" t="s">
        <v>1734</v>
      </c>
      <c r="J633" s="203" t="s">
        <v>368</v>
      </c>
      <c r="K633" t="s">
        <v>989</v>
      </c>
      <c r="L633" s="377">
        <v>252320686</v>
      </c>
      <c r="M633" t="s">
        <v>954</v>
      </c>
    </row>
    <row r="634" spans="1:13" ht="15" customHeight="1" x14ac:dyDescent="0.25">
      <c r="A634" s="235" t="s">
        <v>2132</v>
      </c>
      <c r="B634" t="s">
        <v>2432</v>
      </c>
      <c r="C634" s="203" t="s">
        <v>368</v>
      </c>
      <c r="D634" t="s">
        <v>989</v>
      </c>
      <c r="E634" s="377">
        <v>65909158</v>
      </c>
      <c r="F634" t="s">
        <v>1647</v>
      </c>
      <c r="H634" s="235" t="s">
        <v>1256</v>
      </c>
      <c r="I634" t="s">
        <v>1735</v>
      </c>
      <c r="J634" s="203" t="s">
        <v>368</v>
      </c>
      <c r="K634" t="s">
        <v>989</v>
      </c>
      <c r="L634" s="377">
        <v>253501905</v>
      </c>
      <c r="M634" t="s">
        <v>954</v>
      </c>
    </row>
    <row r="635" spans="1:13" ht="15" customHeight="1" x14ac:dyDescent="0.25">
      <c r="A635" s="235" t="s">
        <v>2132</v>
      </c>
      <c r="B635" t="s">
        <v>2433</v>
      </c>
      <c r="C635" s="203" t="s">
        <v>368</v>
      </c>
      <c r="D635" t="s">
        <v>989</v>
      </c>
      <c r="E635" s="377">
        <v>65909158</v>
      </c>
      <c r="F635" t="s">
        <v>1647</v>
      </c>
      <c r="H635" s="235" t="s">
        <v>1256</v>
      </c>
      <c r="I635" t="s">
        <v>1736</v>
      </c>
      <c r="J635" s="203" t="s">
        <v>368</v>
      </c>
      <c r="K635" t="s">
        <v>989</v>
      </c>
      <c r="L635" s="377">
        <v>263889389</v>
      </c>
      <c r="M635" t="s">
        <v>954</v>
      </c>
    </row>
    <row r="636" spans="1:13" ht="15" customHeight="1" x14ac:dyDescent="0.25">
      <c r="A636" s="235" t="s">
        <v>2132</v>
      </c>
      <c r="B636" t="s">
        <v>2434</v>
      </c>
      <c r="C636" s="203" t="s">
        <v>368</v>
      </c>
      <c r="D636" t="s">
        <v>989</v>
      </c>
      <c r="E636" s="377">
        <v>65909158</v>
      </c>
      <c r="F636" t="s">
        <v>1647</v>
      </c>
      <c r="H636" s="235" t="s">
        <v>1256</v>
      </c>
      <c r="I636" t="s">
        <v>1737</v>
      </c>
      <c r="J636" s="203" t="s">
        <v>368</v>
      </c>
      <c r="K636" t="s">
        <v>989</v>
      </c>
      <c r="L636" s="377">
        <v>263107197</v>
      </c>
      <c r="M636" t="s">
        <v>954</v>
      </c>
    </row>
    <row r="637" spans="1:13" ht="15" customHeight="1" x14ac:dyDescent="0.25">
      <c r="A637" s="235" t="s">
        <v>2132</v>
      </c>
      <c r="B637" t="s">
        <v>2435</v>
      </c>
      <c r="C637" s="203" t="s">
        <v>368</v>
      </c>
      <c r="D637" t="s">
        <v>989</v>
      </c>
      <c r="E637" s="377">
        <v>65909158</v>
      </c>
      <c r="F637" t="s">
        <v>1647</v>
      </c>
      <c r="H637" s="235" t="s">
        <v>1256</v>
      </c>
      <c r="I637" t="s">
        <v>1738</v>
      </c>
      <c r="J637" s="203" t="s">
        <v>368</v>
      </c>
      <c r="K637" t="s">
        <v>989</v>
      </c>
      <c r="L637" s="377">
        <v>266794302</v>
      </c>
      <c r="M637" t="s">
        <v>954</v>
      </c>
    </row>
    <row r="638" spans="1:13" ht="15" customHeight="1" x14ac:dyDescent="0.25">
      <c r="A638" s="235" t="s">
        <v>2132</v>
      </c>
      <c r="B638" t="s">
        <v>2436</v>
      </c>
      <c r="C638" s="203" t="s">
        <v>368</v>
      </c>
      <c r="D638" t="s">
        <v>989</v>
      </c>
      <c r="E638" s="377">
        <v>65909158</v>
      </c>
      <c r="F638" t="s">
        <v>1647</v>
      </c>
      <c r="H638" s="235" t="s">
        <v>1256</v>
      </c>
      <c r="I638" t="s">
        <v>1739</v>
      </c>
      <c r="J638" s="203" t="s">
        <v>368</v>
      </c>
      <c r="K638" t="s">
        <v>989</v>
      </c>
      <c r="L638" s="377">
        <v>272414369</v>
      </c>
      <c r="M638" t="s">
        <v>954</v>
      </c>
    </row>
    <row r="639" spans="1:13" ht="15" customHeight="1" x14ac:dyDescent="0.25">
      <c r="A639" s="235" t="s">
        <v>2132</v>
      </c>
      <c r="B639" t="s">
        <v>2437</v>
      </c>
      <c r="C639" s="203" t="s">
        <v>368</v>
      </c>
      <c r="D639" t="s">
        <v>989</v>
      </c>
      <c r="E639" s="377">
        <v>65909158</v>
      </c>
      <c r="F639" t="s">
        <v>1647</v>
      </c>
      <c r="H639" s="235" t="s">
        <v>1256</v>
      </c>
      <c r="I639" t="s">
        <v>1740</v>
      </c>
      <c r="J639" s="203" t="s">
        <v>368</v>
      </c>
      <c r="K639" t="s">
        <v>989</v>
      </c>
      <c r="L639" s="377">
        <v>270834318</v>
      </c>
      <c r="M639" t="s">
        <v>954</v>
      </c>
    </row>
    <row r="640" spans="1:13" ht="15" customHeight="1" x14ac:dyDescent="0.25">
      <c r="A640" s="235" t="s">
        <v>2132</v>
      </c>
      <c r="B640" t="s">
        <v>2438</v>
      </c>
      <c r="C640" s="203" t="s">
        <v>368</v>
      </c>
      <c r="D640" t="s">
        <v>989</v>
      </c>
      <c r="E640" s="377">
        <v>65909158</v>
      </c>
      <c r="F640" t="s">
        <v>1647</v>
      </c>
      <c r="H640" s="235" t="s">
        <v>1256</v>
      </c>
      <c r="I640" t="s">
        <v>1741</v>
      </c>
      <c r="J640" s="203" t="s">
        <v>368</v>
      </c>
      <c r="K640" t="s">
        <v>989</v>
      </c>
      <c r="L640" s="377">
        <v>283053143</v>
      </c>
      <c r="M640" t="s">
        <v>954</v>
      </c>
    </row>
    <row r="641" spans="1:13" ht="15" customHeight="1" x14ac:dyDescent="0.25">
      <c r="A641" s="235" t="s">
        <v>2132</v>
      </c>
      <c r="B641" t="s">
        <v>2439</v>
      </c>
      <c r="C641" s="203" t="s">
        <v>368</v>
      </c>
      <c r="D641" t="s">
        <v>989</v>
      </c>
      <c r="E641" s="377">
        <v>65909158</v>
      </c>
      <c r="F641" t="s">
        <v>1647</v>
      </c>
      <c r="H641" s="235" t="s">
        <v>1256</v>
      </c>
      <c r="I641" t="s">
        <v>1742</v>
      </c>
      <c r="J641" s="203" t="s">
        <v>368</v>
      </c>
      <c r="K641" t="s">
        <v>989</v>
      </c>
      <c r="L641" s="377">
        <v>283620381</v>
      </c>
      <c r="M641" t="s">
        <v>954</v>
      </c>
    </row>
    <row r="642" spans="1:13" ht="15" customHeight="1" x14ac:dyDescent="0.25">
      <c r="A642" s="235" t="s">
        <v>2132</v>
      </c>
      <c r="B642" t="s">
        <v>2440</v>
      </c>
      <c r="C642" s="203" t="s">
        <v>368</v>
      </c>
      <c r="D642" t="s">
        <v>989</v>
      </c>
      <c r="E642" s="377">
        <v>65909158</v>
      </c>
      <c r="F642" t="s">
        <v>1647</v>
      </c>
      <c r="H642" s="235" t="s">
        <v>1256</v>
      </c>
      <c r="I642" t="s">
        <v>1743</v>
      </c>
      <c r="J642" s="203" t="s">
        <v>368</v>
      </c>
      <c r="K642" t="s">
        <v>989</v>
      </c>
      <c r="L642" s="377">
        <v>287466739</v>
      </c>
      <c r="M642" t="s">
        <v>954</v>
      </c>
    </row>
    <row r="643" spans="1:13" ht="15" customHeight="1" x14ac:dyDescent="0.25">
      <c r="A643" s="235" t="s">
        <v>2132</v>
      </c>
      <c r="B643" t="s">
        <v>2441</v>
      </c>
      <c r="C643" s="203" t="s">
        <v>368</v>
      </c>
      <c r="D643" t="s">
        <v>989</v>
      </c>
      <c r="E643" s="377">
        <v>65909158</v>
      </c>
      <c r="F643" t="s">
        <v>1647</v>
      </c>
      <c r="H643" s="235" t="s">
        <v>1256</v>
      </c>
      <c r="I643" t="s">
        <v>1744</v>
      </c>
      <c r="J643" s="203" t="s">
        <v>368</v>
      </c>
      <c r="K643" t="s">
        <v>989</v>
      </c>
      <c r="L643" s="377">
        <v>290115665</v>
      </c>
      <c r="M643" t="s">
        <v>954</v>
      </c>
    </row>
    <row r="644" spans="1:13" ht="15" customHeight="1" x14ac:dyDescent="0.25">
      <c r="A644" t="s">
        <v>2132</v>
      </c>
      <c r="B644" t="s">
        <v>2442</v>
      </c>
      <c r="C644" s="203" t="s">
        <v>368</v>
      </c>
      <c r="D644" t="s">
        <v>989</v>
      </c>
      <c r="E644" s="377">
        <v>65909158</v>
      </c>
      <c r="F644" t="s">
        <v>1647</v>
      </c>
      <c r="H644" t="s">
        <v>1256</v>
      </c>
      <c r="I644" t="s">
        <v>1745</v>
      </c>
      <c r="J644" s="203" t="s">
        <v>368</v>
      </c>
      <c r="K644" t="s">
        <v>989</v>
      </c>
      <c r="L644" s="377">
        <v>295299705</v>
      </c>
      <c r="M644" t="s">
        <v>954</v>
      </c>
    </row>
    <row r="645" spans="1:13" ht="15" customHeight="1" x14ac:dyDescent="0.25">
      <c r="A645" t="s">
        <v>2132</v>
      </c>
      <c r="B645" s="342" t="s">
        <v>2443</v>
      </c>
      <c r="C645" s="203" t="s">
        <v>368</v>
      </c>
      <c r="D645" s="203" t="s">
        <v>989</v>
      </c>
      <c r="E645" s="377">
        <v>65909158</v>
      </c>
      <c r="F645" t="s">
        <v>1647</v>
      </c>
      <c r="H645" t="s">
        <v>1256</v>
      </c>
      <c r="I645" s="342" t="s">
        <v>1746</v>
      </c>
      <c r="J645" s="203" t="s">
        <v>368</v>
      </c>
      <c r="K645" s="203" t="s">
        <v>989</v>
      </c>
      <c r="L645" s="377">
        <v>296349587</v>
      </c>
      <c r="M645" t="s">
        <v>954</v>
      </c>
    </row>
    <row r="646" spans="1:13" ht="15" customHeight="1" x14ac:dyDescent="0.25">
      <c r="A646" t="s">
        <v>2132</v>
      </c>
      <c r="B646" s="342" t="s">
        <v>2444</v>
      </c>
      <c r="C646" s="203" t="s">
        <v>368</v>
      </c>
      <c r="D646" s="203" t="s">
        <v>989</v>
      </c>
      <c r="E646" s="377">
        <v>65909158</v>
      </c>
      <c r="F646" t="s">
        <v>1647</v>
      </c>
      <c r="H646" t="s">
        <v>1256</v>
      </c>
      <c r="I646" s="342" t="s">
        <v>1311</v>
      </c>
      <c r="J646" s="203" t="s">
        <v>368</v>
      </c>
      <c r="K646" s="203" t="s">
        <v>989</v>
      </c>
      <c r="L646" s="377">
        <v>304174433</v>
      </c>
      <c r="M646" t="s">
        <v>954</v>
      </c>
    </row>
    <row r="647" spans="1:13" ht="15" customHeight="1" x14ac:dyDescent="0.25">
      <c r="A647" t="s">
        <v>2132</v>
      </c>
      <c r="B647" s="342" t="s">
        <v>2445</v>
      </c>
      <c r="C647" s="203" t="s">
        <v>368</v>
      </c>
      <c r="D647" s="203" t="s">
        <v>989</v>
      </c>
      <c r="E647" s="377">
        <v>65909158</v>
      </c>
      <c r="F647" t="s">
        <v>1647</v>
      </c>
      <c r="H647" t="s">
        <v>1256</v>
      </c>
      <c r="I647" s="342" t="s">
        <v>1312</v>
      </c>
      <c r="J647" s="203" t="s">
        <v>368</v>
      </c>
      <c r="K647" s="203" t="s">
        <v>989</v>
      </c>
      <c r="L647" s="377">
        <v>307448548</v>
      </c>
      <c r="M647" t="s">
        <v>954</v>
      </c>
    </row>
    <row r="648" spans="1:13" ht="15" customHeight="1" x14ac:dyDescent="0.25">
      <c r="A648" t="s">
        <v>2132</v>
      </c>
      <c r="B648" s="342" t="s">
        <v>2446</v>
      </c>
      <c r="C648" s="203" t="s">
        <v>368</v>
      </c>
      <c r="D648" s="203" t="s">
        <v>989</v>
      </c>
      <c r="E648" s="377">
        <v>65909158</v>
      </c>
      <c r="F648" t="s">
        <v>1647</v>
      </c>
      <c r="H648" t="s">
        <v>1256</v>
      </c>
      <c r="I648" s="342" t="s">
        <v>1420</v>
      </c>
      <c r="J648" s="203" t="s">
        <v>368</v>
      </c>
      <c r="K648" s="203" t="s">
        <v>989</v>
      </c>
      <c r="L648" s="377">
        <v>310469051</v>
      </c>
      <c r="M648" t="s">
        <v>954</v>
      </c>
    </row>
    <row r="649" spans="1:13" ht="15" customHeight="1" x14ac:dyDescent="0.25">
      <c r="A649" t="s">
        <v>2132</v>
      </c>
      <c r="B649" s="342" t="s">
        <v>2447</v>
      </c>
      <c r="C649" s="203" t="s">
        <v>368</v>
      </c>
      <c r="D649" s="203" t="s">
        <v>989</v>
      </c>
      <c r="E649" s="377">
        <v>65909158</v>
      </c>
      <c r="F649" t="s">
        <v>1647</v>
      </c>
      <c r="H649" t="s">
        <v>1256</v>
      </c>
      <c r="I649" s="342" t="s">
        <v>1747</v>
      </c>
      <c r="J649" s="203" t="s">
        <v>368</v>
      </c>
      <c r="K649" s="203" t="s">
        <v>989</v>
      </c>
      <c r="L649" s="377">
        <v>316262680</v>
      </c>
      <c r="M649" t="s">
        <v>954</v>
      </c>
    </row>
    <row r="650" spans="1:13" ht="15" customHeight="1" x14ac:dyDescent="0.25">
      <c r="A650" t="s">
        <v>2132</v>
      </c>
      <c r="B650" s="342" t="s">
        <v>2448</v>
      </c>
      <c r="C650" s="203" t="s">
        <v>368</v>
      </c>
      <c r="D650" s="203" t="s">
        <v>989</v>
      </c>
      <c r="E650" s="377">
        <v>65909158</v>
      </c>
      <c r="F650" t="s">
        <v>1647</v>
      </c>
      <c r="H650" t="s">
        <v>1256</v>
      </c>
      <c r="I650" s="342" t="s">
        <v>1422</v>
      </c>
      <c r="J650" s="203" t="s">
        <v>368</v>
      </c>
      <c r="K650" s="203" t="s">
        <v>989</v>
      </c>
      <c r="L650" s="377">
        <v>319826382</v>
      </c>
      <c r="M650" t="s">
        <v>954</v>
      </c>
    </row>
    <row r="651" spans="1:13" ht="15" customHeight="1" x14ac:dyDescent="0.25">
      <c r="A651" t="s">
        <v>2132</v>
      </c>
      <c r="B651" s="342" t="s">
        <v>2449</v>
      </c>
      <c r="C651" s="203" t="s">
        <v>368</v>
      </c>
      <c r="D651" s="203" t="s">
        <v>989</v>
      </c>
      <c r="E651" s="377">
        <v>65909158</v>
      </c>
      <c r="F651" t="s">
        <v>1647</v>
      </c>
      <c r="H651" t="s">
        <v>1256</v>
      </c>
      <c r="I651" s="342" t="s">
        <v>1748</v>
      </c>
      <c r="J651" s="203" t="s">
        <v>368</v>
      </c>
      <c r="K651" s="203" t="s">
        <v>989</v>
      </c>
      <c r="L651" s="377">
        <v>324311146</v>
      </c>
      <c r="M651" t="s">
        <v>954</v>
      </c>
    </row>
    <row r="652" spans="1:13" ht="15" customHeight="1" x14ac:dyDescent="0.25">
      <c r="A652" t="s">
        <v>2132</v>
      </c>
      <c r="B652" s="342" t="s">
        <v>2450</v>
      </c>
      <c r="C652" s="203" t="s">
        <v>368</v>
      </c>
      <c r="D652" s="203" t="s">
        <v>989</v>
      </c>
      <c r="E652" s="377">
        <v>65909158</v>
      </c>
      <c r="F652" t="s">
        <v>1647</v>
      </c>
      <c r="H652" t="s">
        <v>1256</v>
      </c>
      <c r="I652" s="342" t="s">
        <v>1708</v>
      </c>
      <c r="J652" s="203" t="s">
        <v>368</v>
      </c>
      <c r="K652" s="203" t="s">
        <v>989</v>
      </c>
      <c r="L652" s="377">
        <v>189425258</v>
      </c>
      <c r="M652" t="s">
        <v>1255</v>
      </c>
    </row>
    <row r="653" spans="1:13" ht="15" customHeight="1" x14ac:dyDescent="0.25">
      <c r="A653" t="s">
        <v>2132</v>
      </c>
      <c r="B653" s="342" t="s">
        <v>2451</v>
      </c>
      <c r="C653" s="203" t="s">
        <v>368</v>
      </c>
      <c r="D653" s="203" t="s">
        <v>989</v>
      </c>
      <c r="E653" s="377">
        <v>65909158</v>
      </c>
      <c r="F653" t="s">
        <v>1647</v>
      </c>
      <c r="H653" t="s">
        <v>1256</v>
      </c>
      <c r="I653" s="342" t="s">
        <v>1709</v>
      </c>
      <c r="J653" s="203" t="s">
        <v>368</v>
      </c>
      <c r="K653" s="203" t="s">
        <v>989</v>
      </c>
      <c r="L653" s="377">
        <v>222119651</v>
      </c>
      <c r="M653" t="s">
        <v>1255</v>
      </c>
    </row>
    <row r="654" spans="1:13" ht="15" customHeight="1" x14ac:dyDescent="0.25">
      <c r="A654" t="s">
        <v>2132</v>
      </c>
      <c r="B654" s="342" t="s">
        <v>2452</v>
      </c>
      <c r="C654" s="203" t="s">
        <v>368</v>
      </c>
      <c r="D654" s="203" t="s">
        <v>989</v>
      </c>
      <c r="E654" s="377">
        <v>65909158</v>
      </c>
      <c r="F654" t="s">
        <v>1647</v>
      </c>
      <c r="H654" t="s">
        <v>1256</v>
      </c>
      <c r="I654" s="342" t="s">
        <v>1710</v>
      </c>
      <c r="J654" s="203" t="s">
        <v>368</v>
      </c>
      <c r="K654" s="203" t="s">
        <v>989</v>
      </c>
      <c r="L654" s="377">
        <v>207311219</v>
      </c>
      <c r="M654" t="s">
        <v>1255</v>
      </c>
    </row>
    <row r="655" spans="1:13" ht="15" customHeight="1" x14ac:dyDescent="0.25">
      <c r="A655" t="s">
        <v>2132</v>
      </c>
      <c r="B655" s="342" t="s">
        <v>2453</v>
      </c>
      <c r="C655" s="203" t="s">
        <v>368</v>
      </c>
      <c r="D655" s="203" t="s">
        <v>989</v>
      </c>
      <c r="E655" s="377">
        <v>65909158</v>
      </c>
      <c r="F655" t="s">
        <v>1647</v>
      </c>
      <c r="H655" t="s">
        <v>1256</v>
      </c>
      <c r="I655" s="342" t="s">
        <v>1711</v>
      </c>
      <c r="J655" s="203" t="s">
        <v>368</v>
      </c>
      <c r="K655" s="203" t="s">
        <v>989</v>
      </c>
      <c r="L655" s="377">
        <v>204436826</v>
      </c>
      <c r="M655" t="s">
        <v>1255</v>
      </c>
    </row>
    <row r="656" spans="1:13" ht="15" customHeight="1" x14ac:dyDescent="0.25">
      <c r="A656" t="s">
        <v>2132</v>
      </c>
      <c r="B656" s="342" t="s">
        <v>2454</v>
      </c>
      <c r="C656" s="203" t="s">
        <v>368</v>
      </c>
      <c r="D656" s="203" t="s">
        <v>989</v>
      </c>
      <c r="E656" s="377">
        <v>65909158</v>
      </c>
      <c r="F656" t="s">
        <v>1647</v>
      </c>
      <c r="H656" t="s">
        <v>1256</v>
      </c>
      <c r="I656" s="342" t="s">
        <v>1712</v>
      </c>
      <c r="J656" s="203" t="s">
        <v>368</v>
      </c>
      <c r="K656" s="203" t="s">
        <v>989</v>
      </c>
      <c r="L656" s="377">
        <v>224455679</v>
      </c>
      <c r="M656" t="s">
        <v>1255</v>
      </c>
    </row>
    <row r="657" spans="1:13" ht="15" customHeight="1" x14ac:dyDescent="0.25">
      <c r="A657" t="s">
        <v>2132</v>
      </c>
      <c r="B657" s="342" t="s">
        <v>2455</v>
      </c>
      <c r="C657" s="203" t="s">
        <v>368</v>
      </c>
      <c r="D657" s="203" t="s">
        <v>989</v>
      </c>
      <c r="E657" s="377">
        <v>65909158</v>
      </c>
      <c r="F657" t="s">
        <v>1647</v>
      </c>
      <c r="H657" t="s">
        <v>1256</v>
      </c>
      <c r="I657" s="342" t="s">
        <v>1713</v>
      </c>
      <c r="J657" s="203" t="s">
        <v>368</v>
      </c>
      <c r="K657" s="203" t="s">
        <v>989</v>
      </c>
      <c r="L657" s="377">
        <v>216226786</v>
      </c>
      <c r="M657" t="s">
        <v>1255</v>
      </c>
    </row>
    <row r="658" spans="1:13" ht="15" customHeight="1" x14ac:dyDescent="0.25">
      <c r="A658" t="s">
        <v>2132</v>
      </c>
      <c r="B658" s="342" t="s">
        <v>2456</v>
      </c>
      <c r="C658" s="203" t="s">
        <v>368</v>
      </c>
      <c r="D658" s="203" t="s">
        <v>989</v>
      </c>
      <c r="E658" s="377">
        <v>65909158</v>
      </c>
      <c r="F658" t="s">
        <v>1647</v>
      </c>
      <c r="H658" t="s">
        <v>1256</v>
      </c>
      <c r="I658" s="342" t="s">
        <v>1510</v>
      </c>
      <c r="J658" s="203" t="s">
        <v>368</v>
      </c>
      <c r="K658" s="203" t="s">
        <v>989</v>
      </c>
      <c r="L658" s="377">
        <v>219256923</v>
      </c>
      <c r="M658" t="s">
        <v>1255</v>
      </c>
    </row>
    <row r="659" spans="1:13" ht="15" customHeight="1" x14ac:dyDescent="0.25">
      <c r="A659" t="s">
        <v>2132</v>
      </c>
      <c r="B659" s="342" t="s">
        <v>2457</v>
      </c>
      <c r="C659" s="203" t="s">
        <v>368</v>
      </c>
      <c r="D659" s="203" t="s">
        <v>989</v>
      </c>
      <c r="E659" s="377">
        <v>65909158</v>
      </c>
      <c r="F659" t="s">
        <v>1647</v>
      </c>
      <c r="H659" t="s">
        <v>1256</v>
      </c>
      <c r="I659" s="342" t="s">
        <v>1714</v>
      </c>
      <c r="J659" s="203" t="s">
        <v>368</v>
      </c>
      <c r="K659" s="203" t="s">
        <v>989</v>
      </c>
      <c r="L659" s="377">
        <v>227718369</v>
      </c>
      <c r="M659" t="s">
        <v>1255</v>
      </c>
    </row>
    <row r="660" spans="1:13" ht="15" customHeight="1" x14ac:dyDescent="0.25">
      <c r="A660" t="s">
        <v>2132</v>
      </c>
      <c r="B660" s="342" t="s">
        <v>2458</v>
      </c>
      <c r="C660" s="203" t="s">
        <v>368</v>
      </c>
      <c r="D660" s="203" t="s">
        <v>989</v>
      </c>
      <c r="E660" s="377">
        <v>65909158</v>
      </c>
      <c r="F660" t="s">
        <v>1647</v>
      </c>
      <c r="H660" t="s">
        <v>1256</v>
      </c>
      <c r="I660" s="342" t="s">
        <v>1715</v>
      </c>
      <c r="J660" s="203" t="s">
        <v>368</v>
      </c>
      <c r="K660" s="203" t="s">
        <v>989</v>
      </c>
      <c r="L660" s="377">
        <v>230806604</v>
      </c>
      <c r="M660" t="s">
        <v>1255</v>
      </c>
    </row>
    <row r="661" spans="1:13" ht="15" customHeight="1" x14ac:dyDescent="0.25">
      <c r="A661" t="s">
        <v>2132</v>
      </c>
      <c r="B661" s="342" t="s">
        <v>2459</v>
      </c>
      <c r="C661" s="203" t="s">
        <v>368</v>
      </c>
      <c r="D661" s="203" t="s">
        <v>989</v>
      </c>
      <c r="E661" s="377">
        <v>65909158</v>
      </c>
      <c r="F661" t="s">
        <v>1647</v>
      </c>
      <c r="H661" t="s">
        <v>1256</v>
      </c>
      <c r="I661" s="342" t="s">
        <v>1716</v>
      </c>
      <c r="J661" s="203" t="s">
        <v>368</v>
      </c>
      <c r="K661" s="203" t="s">
        <v>989</v>
      </c>
      <c r="L661" s="377">
        <v>228755154</v>
      </c>
      <c r="M661" t="s">
        <v>1255</v>
      </c>
    </row>
    <row r="662" spans="1:13" ht="15" customHeight="1" x14ac:dyDescent="0.25">
      <c r="A662" t="s">
        <v>2132</v>
      </c>
      <c r="B662" s="342" t="s">
        <v>2460</v>
      </c>
      <c r="C662" s="203" t="s">
        <v>368</v>
      </c>
      <c r="D662" s="203" t="s">
        <v>989</v>
      </c>
      <c r="E662" s="377">
        <v>65909158</v>
      </c>
      <c r="F662" t="s">
        <v>1647</v>
      </c>
      <c r="H662" t="s">
        <v>1256</v>
      </c>
      <c r="I662" s="342" t="s">
        <v>1717</v>
      </c>
      <c r="J662" s="203" t="s">
        <v>368</v>
      </c>
      <c r="K662" s="203" t="s">
        <v>989</v>
      </c>
      <c r="L662" s="377">
        <v>231960860</v>
      </c>
      <c r="M662" t="s">
        <v>1255</v>
      </c>
    </row>
    <row r="663" spans="1:13" ht="15" customHeight="1" x14ac:dyDescent="0.25">
      <c r="A663" t="s">
        <v>2132</v>
      </c>
      <c r="B663" s="342" t="s">
        <v>2461</v>
      </c>
      <c r="C663" s="203" t="s">
        <v>368</v>
      </c>
      <c r="D663" s="203" t="s">
        <v>989</v>
      </c>
      <c r="E663" s="377">
        <v>65909158</v>
      </c>
      <c r="F663" t="s">
        <v>1647</v>
      </c>
      <c r="H663" t="s">
        <v>1256</v>
      </c>
      <c r="I663" s="342" t="s">
        <v>1718</v>
      </c>
      <c r="J663" s="203" t="s">
        <v>368</v>
      </c>
      <c r="K663" s="203" t="s">
        <v>989</v>
      </c>
      <c r="L663" s="377">
        <v>250131383</v>
      </c>
      <c r="M663" t="s">
        <v>1255</v>
      </c>
    </row>
    <row r="664" spans="1:13" ht="15" customHeight="1" x14ac:dyDescent="0.25">
      <c r="A664" t="s">
        <v>2132</v>
      </c>
      <c r="B664" s="342" t="s">
        <v>2462</v>
      </c>
      <c r="C664" s="203" t="s">
        <v>368</v>
      </c>
      <c r="D664" s="203" t="s">
        <v>989</v>
      </c>
      <c r="E664" s="377">
        <v>65909158</v>
      </c>
      <c r="F664" t="s">
        <v>1647</v>
      </c>
      <c r="H664" t="s">
        <v>1256</v>
      </c>
      <c r="I664" s="342" t="s">
        <v>1516</v>
      </c>
      <c r="J664" s="203" t="s">
        <v>368</v>
      </c>
      <c r="K664" s="203" t="s">
        <v>989</v>
      </c>
      <c r="L664" s="377">
        <v>233856530</v>
      </c>
      <c r="M664" t="s">
        <v>1255</v>
      </c>
    </row>
    <row r="665" spans="1:13" ht="15" customHeight="1" x14ac:dyDescent="0.25">
      <c r="A665" t="s">
        <v>2132</v>
      </c>
      <c r="B665" s="342" t="s">
        <v>2463</v>
      </c>
      <c r="C665" s="203" t="s">
        <v>368</v>
      </c>
      <c r="D665" s="203" t="s">
        <v>989</v>
      </c>
      <c r="E665" s="377">
        <v>65909158</v>
      </c>
      <c r="F665" t="s">
        <v>1647</v>
      </c>
      <c r="H665" t="s">
        <v>1256</v>
      </c>
      <c r="I665" s="342" t="s">
        <v>1719</v>
      </c>
      <c r="J665" s="203" t="s">
        <v>368</v>
      </c>
      <c r="K665" s="203" t="s">
        <v>989</v>
      </c>
      <c r="L665" s="377">
        <v>251502968</v>
      </c>
      <c r="M665" t="s">
        <v>1255</v>
      </c>
    </row>
    <row r="666" spans="1:13" ht="15" customHeight="1" x14ac:dyDescent="0.25">
      <c r="A666" t="s">
        <v>2132</v>
      </c>
      <c r="B666" s="342" t="s">
        <v>2464</v>
      </c>
      <c r="C666" s="203" t="s">
        <v>368</v>
      </c>
      <c r="D666" s="203" t="s">
        <v>989</v>
      </c>
      <c r="E666" s="377">
        <v>65909158</v>
      </c>
      <c r="F666" t="s">
        <v>1647</v>
      </c>
      <c r="H666" t="s">
        <v>1256</v>
      </c>
      <c r="I666" s="342" t="s">
        <v>1720</v>
      </c>
      <c r="J666" s="203" t="s">
        <v>368</v>
      </c>
      <c r="K666" s="203" t="s">
        <v>989</v>
      </c>
      <c r="L666" s="377">
        <v>245518438</v>
      </c>
      <c r="M666" t="s">
        <v>1255</v>
      </c>
    </row>
    <row r="667" spans="1:13" ht="15" customHeight="1" x14ac:dyDescent="0.25">
      <c r="A667" t="s">
        <v>2132</v>
      </c>
      <c r="B667" s="342" t="s">
        <v>2465</v>
      </c>
      <c r="C667" s="203" t="s">
        <v>368</v>
      </c>
      <c r="D667" s="203" t="s">
        <v>989</v>
      </c>
      <c r="E667" s="377">
        <v>65909158</v>
      </c>
      <c r="F667" t="s">
        <v>1647</v>
      </c>
      <c r="H667" t="s">
        <v>1256</v>
      </c>
      <c r="I667" s="342" t="s">
        <v>1721</v>
      </c>
      <c r="J667" s="203" t="s">
        <v>368</v>
      </c>
      <c r="K667" s="203" t="s">
        <v>989</v>
      </c>
      <c r="L667" s="377">
        <v>248959058</v>
      </c>
      <c r="M667" t="s">
        <v>1255</v>
      </c>
    </row>
    <row r="668" spans="1:13" ht="15" customHeight="1" x14ac:dyDescent="0.25">
      <c r="A668" t="s">
        <v>2132</v>
      </c>
      <c r="B668" s="342" t="s">
        <v>2466</v>
      </c>
      <c r="C668" s="203" t="s">
        <v>368</v>
      </c>
      <c r="D668" s="203" t="s">
        <v>989</v>
      </c>
      <c r="E668" s="377">
        <v>65909158</v>
      </c>
      <c r="F668" t="s">
        <v>1647</v>
      </c>
      <c r="H668" t="s">
        <v>1256</v>
      </c>
      <c r="I668" s="342" t="s">
        <v>1722</v>
      </c>
      <c r="J668" s="203" t="s">
        <v>368</v>
      </c>
      <c r="K668" s="203" t="s">
        <v>989</v>
      </c>
      <c r="L668" s="377">
        <v>256865181</v>
      </c>
      <c r="M668" t="s">
        <v>1255</v>
      </c>
    </row>
    <row r="669" spans="1:13" ht="15" customHeight="1" x14ac:dyDescent="0.25">
      <c r="A669" t="s">
        <v>2132</v>
      </c>
      <c r="B669" s="342" t="s">
        <v>2467</v>
      </c>
      <c r="C669" s="203" t="s">
        <v>368</v>
      </c>
      <c r="D669" s="203" t="s">
        <v>989</v>
      </c>
      <c r="E669" s="377">
        <v>65909158</v>
      </c>
      <c r="F669" t="s">
        <v>1647</v>
      </c>
      <c r="H669" t="s">
        <v>1256</v>
      </c>
      <c r="I669" s="342" t="s">
        <v>1723</v>
      </c>
      <c r="J669" s="203" t="s">
        <v>368</v>
      </c>
      <c r="K669" s="203" t="s">
        <v>989</v>
      </c>
      <c r="L669" s="377">
        <v>247445192</v>
      </c>
      <c r="M669" t="s">
        <v>1255</v>
      </c>
    </row>
    <row r="670" spans="1:13" ht="15" customHeight="1" x14ac:dyDescent="0.25">
      <c r="A670" t="s">
        <v>2132</v>
      </c>
      <c r="B670" s="342" t="s">
        <v>2468</v>
      </c>
      <c r="C670" s="203" t="s">
        <v>368</v>
      </c>
      <c r="D670" s="203" t="s">
        <v>989</v>
      </c>
      <c r="E670" s="377">
        <v>65909158</v>
      </c>
      <c r="F670" t="s">
        <v>1647</v>
      </c>
      <c r="H670" t="s">
        <v>1256</v>
      </c>
      <c r="I670" s="342" t="s">
        <v>1724</v>
      </c>
      <c r="J670" s="203" t="s">
        <v>368</v>
      </c>
      <c r="K670" s="203" t="s">
        <v>989</v>
      </c>
      <c r="L670" s="377">
        <v>272083076</v>
      </c>
      <c r="M670" t="s">
        <v>1255</v>
      </c>
    </row>
    <row r="671" spans="1:13" ht="15" customHeight="1" x14ac:dyDescent="0.25">
      <c r="A671" t="s">
        <v>2132</v>
      </c>
      <c r="B671" s="342" t="s">
        <v>2469</v>
      </c>
      <c r="C671" s="203" t="s">
        <v>368</v>
      </c>
      <c r="D671" s="203" t="s">
        <v>989</v>
      </c>
      <c r="E671" s="377">
        <v>65909158</v>
      </c>
      <c r="F671" t="s">
        <v>1647</v>
      </c>
      <c r="H671" t="s">
        <v>1256</v>
      </c>
      <c r="I671" s="342" t="s">
        <v>1725</v>
      </c>
      <c r="J671" s="203" t="s">
        <v>368</v>
      </c>
      <c r="K671" s="203" t="s">
        <v>989</v>
      </c>
      <c r="L671" s="377">
        <v>263328039</v>
      </c>
      <c r="M671" t="s">
        <v>1255</v>
      </c>
    </row>
    <row r="672" spans="1:13" ht="15" customHeight="1" x14ac:dyDescent="0.25">
      <c r="A672" t="s">
        <v>2132</v>
      </c>
      <c r="B672" s="342" t="s">
        <v>2470</v>
      </c>
      <c r="C672" s="203" t="s">
        <v>368</v>
      </c>
      <c r="D672" s="203" t="s">
        <v>989</v>
      </c>
      <c r="E672" s="377">
        <v>65909158</v>
      </c>
      <c r="F672" t="s">
        <v>1647</v>
      </c>
      <c r="H672" t="s">
        <v>1256</v>
      </c>
      <c r="I672" s="342" t="s">
        <v>1726</v>
      </c>
      <c r="J672" s="203" t="s">
        <v>368</v>
      </c>
      <c r="K672" s="203" t="s">
        <v>989</v>
      </c>
      <c r="L672" s="377">
        <v>263070966</v>
      </c>
      <c r="M672" t="s">
        <v>1255</v>
      </c>
    </row>
    <row r="673" spans="1:13" ht="15" customHeight="1" x14ac:dyDescent="0.25">
      <c r="A673" t="s">
        <v>2132</v>
      </c>
      <c r="B673" s="342" t="s">
        <v>2471</v>
      </c>
      <c r="C673" s="203" t="s">
        <v>368</v>
      </c>
      <c r="D673" s="203" t="s">
        <v>989</v>
      </c>
      <c r="E673" s="377">
        <v>65909158</v>
      </c>
      <c r="F673" t="s">
        <v>1647</v>
      </c>
      <c r="H673" t="s">
        <v>1256</v>
      </c>
      <c r="I673" s="342" t="s">
        <v>1727</v>
      </c>
      <c r="J673" s="203" t="s">
        <v>368</v>
      </c>
      <c r="K673" s="203" t="s">
        <v>989</v>
      </c>
      <c r="L673" s="377">
        <v>278361539</v>
      </c>
      <c r="M673" t="s">
        <v>1255</v>
      </c>
    </row>
    <row r="674" spans="1:13" ht="15" customHeight="1" x14ac:dyDescent="0.25">
      <c r="A674" t="s">
        <v>2132</v>
      </c>
      <c r="B674" s="342" t="s">
        <v>2472</v>
      </c>
      <c r="C674" s="203" t="s">
        <v>368</v>
      </c>
      <c r="D674" s="203" t="s">
        <v>989</v>
      </c>
      <c r="E674" s="377">
        <v>65909158</v>
      </c>
      <c r="F674" t="s">
        <v>1647</v>
      </c>
      <c r="H674" t="s">
        <v>1256</v>
      </c>
      <c r="I674" s="342" t="s">
        <v>1728</v>
      </c>
      <c r="J674" s="203" t="s">
        <v>368</v>
      </c>
      <c r="K674" s="203" t="s">
        <v>989</v>
      </c>
      <c r="L674" s="377">
        <v>274605711</v>
      </c>
      <c r="M674" t="s">
        <v>1255</v>
      </c>
    </row>
    <row r="675" spans="1:13" ht="15" customHeight="1" x14ac:dyDescent="0.25">
      <c r="A675" t="s">
        <v>2132</v>
      </c>
      <c r="B675" s="342" t="s">
        <v>2473</v>
      </c>
      <c r="C675" s="203" t="s">
        <v>368</v>
      </c>
      <c r="D675" s="203" t="s">
        <v>989</v>
      </c>
      <c r="E675" s="377">
        <v>65909158</v>
      </c>
      <c r="F675" t="s">
        <v>1647</v>
      </c>
      <c r="H675" t="s">
        <v>1256</v>
      </c>
      <c r="I675" s="342" t="s">
        <v>1729</v>
      </c>
      <c r="J675" s="203" t="s">
        <v>368</v>
      </c>
      <c r="K675" s="203" t="s">
        <v>989</v>
      </c>
      <c r="L675" s="377">
        <v>289189092</v>
      </c>
      <c r="M675" t="s">
        <v>1255</v>
      </c>
    </row>
    <row r="676" spans="1:13" ht="15" customHeight="1" x14ac:dyDescent="0.25">
      <c r="A676" t="s">
        <v>2132</v>
      </c>
      <c r="B676" s="342" t="s">
        <v>2474</v>
      </c>
      <c r="C676" s="203" t="s">
        <v>368</v>
      </c>
      <c r="D676" s="203" t="s">
        <v>989</v>
      </c>
      <c r="E676" s="377">
        <v>65909158</v>
      </c>
      <c r="F676" t="s">
        <v>1647</v>
      </c>
      <c r="H676" t="s">
        <v>1256</v>
      </c>
      <c r="I676" s="342" t="s">
        <v>1730</v>
      </c>
      <c r="J676" s="203" t="s">
        <v>368</v>
      </c>
      <c r="K676" s="203" t="s">
        <v>989</v>
      </c>
      <c r="L676" s="377">
        <v>282506561</v>
      </c>
      <c r="M676" t="s">
        <v>1255</v>
      </c>
    </row>
    <row r="677" spans="1:13" ht="15" customHeight="1" x14ac:dyDescent="0.25">
      <c r="A677" t="s">
        <v>2132</v>
      </c>
      <c r="B677" s="342" t="s">
        <v>2475</v>
      </c>
      <c r="C677" s="203" t="s">
        <v>368</v>
      </c>
      <c r="D677" s="203" t="s">
        <v>989</v>
      </c>
      <c r="E677" s="377">
        <v>65909158</v>
      </c>
      <c r="F677" t="s">
        <v>1647</v>
      </c>
      <c r="H677" t="s">
        <v>1256</v>
      </c>
      <c r="I677" s="342" t="s">
        <v>1731</v>
      </c>
      <c r="J677" s="203" t="s">
        <v>368</v>
      </c>
      <c r="K677" s="203" t="s">
        <v>989</v>
      </c>
      <c r="L677" s="377">
        <v>289785466</v>
      </c>
      <c r="M677" t="s">
        <v>1255</v>
      </c>
    </row>
    <row r="678" spans="1:13" ht="15" customHeight="1" x14ac:dyDescent="0.25">
      <c r="A678" t="s">
        <v>2132</v>
      </c>
      <c r="B678" s="342" t="s">
        <v>2476</v>
      </c>
      <c r="C678" s="203" t="s">
        <v>368</v>
      </c>
      <c r="D678" s="203" t="s">
        <v>989</v>
      </c>
      <c r="E678" s="377">
        <v>65909158</v>
      </c>
      <c r="F678" t="s">
        <v>1647</v>
      </c>
      <c r="H678" t="s">
        <v>1256</v>
      </c>
      <c r="I678" s="342" t="s">
        <v>1732</v>
      </c>
      <c r="J678" s="203" t="s">
        <v>368</v>
      </c>
      <c r="K678" s="203" t="s">
        <v>989</v>
      </c>
      <c r="L678" s="377">
        <v>284148604</v>
      </c>
      <c r="M678" t="s">
        <v>1255</v>
      </c>
    </row>
    <row r="679" spans="1:13" ht="15" customHeight="1" x14ac:dyDescent="0.25">
      <c r="A679" t="s">
        <v>2132</v>
      </c>
      <c r="B679" s="342" t="s">
        <v>2477</v>
      </c>
      <c r="C679" s="203" t="s">
        <v>368</v>
      </c>
      <c r="D679" s="203" t="s">
        <v>989</v>
      </c>
      <c r="E679" s="377">
        <v>65909158</v>
      </c>
      <c r="F679" t="s">
        <v>1647</v>
      </c>
      <c r="H679" t="s">
        <v>1256</v>
      </c>
      <c r="I679" s="342" t="s">
        <v>1733</v>
      </c>
      <c r="J679" s="203" t="s">
        <v>368</v>
      </c>
      <c r="K679" s="203" t="s">
        <v>989</v>
      </c>
      <c r="L679" s="377">
        <v>303689939</v>
      </c>
      <c r="M679" t="s">
        <v>1255</v>
      </c>
    </row>
    <row r="680" spans="1:13" ht="15" customHeight="1" x14ac:dyDescent="0.25">
      <c r="A680" t="s">
        <v>2132</v>
      </c>
      <c r="B680" s="342" t="s">
        <v>2478</v>
      </c>
      <c r="C680" s="203" t="s">
        <v>368</v>
      </c>
      <c r="D680" s="203" t="s">
        <v>989</v>
      </c>
      <c r="E680" s="377">
        <v>65909158</v>
      </c>
      <c r="F680" t="s">
        <v>1647</v>
      </c>
      <c r="H680" t="s">
        <v>1256</v>
      </c>
      <c r="I680" s="342" t="s">
        <v>1734</v>
      </c>
      <c r="J680" s="203" t="s">
        <v>368</v>
      </c>
      <c r="K680" s="203" t="s">
        <v>989</v>
      </c>
      <c r="L680" s="377">
        <v>298764282</v>
      </c>
      <c r="M680" t="s">
        <v>1255</v>
      </c>
    </row>
    <row r="681" spans="1:13" ht="15" customHeight="1" x14ac:dyDescent="0.25">
      <c r="A681" t="s">
        <v>2132</v>
      </c>
      <c r="B681" s="342" t="s">
        <v>2479</v>
      </c>
      <c r="C681" s="203" t="s">
        <v>368</v>
      </c>
      <c r="D681" s="203" t="s">
        <v>989</v>
      </c>
      <c r="E681" s="377">
        <v>65909216</v>
      </c>
      <c r="F681" t="s">
        <v>1647</v>
      </c>
      <c r="H681" t="s">
        <v>1256</v>
      </c>
      <c r="I681" s="342" t="s">
        <v>1735</v>
      </c>
      <c r="J681" s="203" t="s">
        <v>368</v>
      </c>
      <c r="K681" s="203" t="s">
        <v>989</v>
      </c>
      <c r="L681" s="377">
        <v>300162924</v>
      </c>
      <c r="M681" t="s">
        <v>1255</v>
      </c>
    </row>
    <row r="682" spans="1:13" ht="15" customHeight="1" x14ac:dyDescent="0.25">
      <c r="A682" t="s">
        <v>955</v>
      </c>
      <c r="B682" s="342" t="s">
        <v>2387</v>
      </c>
      <c r="C682" s="203" t="s">
        <v>367</v>
      </c>
      <c r="D682" s="203" t="s">
        <v>554</v>
      </c>
      <c r="E682" s="377">
        <v>866104.32000000007</v>
      </c>
      <c r="F682" t="s">
        <v>953</v>
      </c>
      <c r="H682" t="s">
        <v>1256</v>
      </c>
      <c r="I682" s="342" t="s">
        <v>1736</v>
      </c>
      <c r="J682" s="203" t="s">
        <v>368</v>
      </c>
      <c r="K682" s="203" t="s">
        <v>989</v>
      </c>
      <c r="L682" s="377">
        <v>312462387</v>
      </c>
      <c r="M682" t="s">
        <v>1255</v>
      </c>
    </row>
    <row r="683" spans="1:13" ht="15" customHeight="1" x14ac:dyDescent="0.25">
      <c r="A683" t="s">
        <v>955</v>
      </c>
      <c r="B683" s="342" t="s">
        <v>2480</v>
      </c>
      <c r="C683" s="203" t="s">
        <v>367</v>
      </c>
      <c r="D683" s="203" t="s">
        <v>554</v>
      </c>
      <c r="E683" s="377">
        <v>1966938.2400000002</v>
      </c>
      <c r="F683" t="s">
        <v>953</v>
      </c>
      <c r="H683" t="s">
        <v>1256</v>
      </c>
      <c r="I683" s="342" t="s">
        <v>1737</v>
      </c>
      <c r="J683" s="203" t="s">
        <v>368</v>
      </c>
      <c r="K683" s="203" t="s">
        <v>989</v>
      </c>
      <c r="L683" s="377">
        <v>311536221</v>
      </c>
      <c r="M683" t="s">
        <v>1255</v>
      </c>
    </row>
    <row r="684" spans="1:13" ht="15" customHeight="1" x14ac:dyDescent="0.25">
      <c r="A684" t="s">
        <v>955</v>
      </c>
      <c r="B684" s="342" t="s">
        <v>2320</v>
      </c>
      <c r="C684" s="203" t="s">
        <v>367</v>
      </c>
      <c r="D684" s="203" t="s">
        <v>554</v>
      </c>
      <c r="E684" s="377">
        <v>52954438.879999995</v>
      </c>
      <c r="F684" t="s">
        <v>953</v>
      </c>
      <c r="H684" t="s">
        <v>1256</v>
      </c>
      <c r="I684" s="342" t="s">
        <v>1738</v>
      </c>
      <c r="J684" s="203" t="s">
        <v>368</v>
      </c>
      <c r="K684" s="203" t="s">
        <v>989</v>
      </c>
      <c r="L684" s="377">
        <v>315901996</v>
      </c>
      <c r="M684" t="s">
        <v>1255</v>
      </c>
    </row>
    <row r="685" spans="1:13" ht="15" customHeight="1" x14ac:dyDescent="0.25">
      <c r="A685" t="s">
        <v>955</v>
      </c>
      <c r="B685" s="342" t="s">
        <v>2480</v>
      </c>
      <c r="C685" s="203" t="s">
        <v>367</v>
      </c>
      <c r="D685" s="203" t="s">
        <v>554</v>
      </c>
      <c r="E685" s="377">
        <v>1591610.4</v>
      </c>
      <c r="F685" t="s">
        <v>953</v>
      </c>
      <c r="H685" t="s">
        <v>1256</v>
      </c>
      <c r="I685" s="342" t="s">
        <v>1739</v>
      </c>
      <c r="J685" s="203" t="s">
        <v>368</v>
      </c>
      <c r="K685" s="203" t="s">
        <v>989</v>
      </c>
      <c r="L685" s="377">
        <v>322556524</v>
      </c>
      <c r="M685" t="s">
        <v>1255</v>
      </c>
    </row>
    <row r="686" spans="1:13" ht="15" customHeight="1" x14ac:dyDescent="0.25">
      <c r="A686" t="s">
        <v>955</v>
      </c>
      <c r="B686" s="342" t="s">
        <v>2481</v>
      </c>
      <c r="C686" s="203" t="s">
        <v>367</v>
      </c>
      <c r="D686" s="203" t="s">
        <v>554</v>
      </c>
      <c r="E686" s="377">
        <v>3411084.16</v>
      </c>
      <c r="F686" t="s">
        <v>953</v>
      </c>
      <c r="H686" t="s">
        <v>1256</v>
      </c>
      <c r="I686" s="342" t="s">
        <v>1740</v>
      </c>
      <c r="J686" s="203" t="s">
        <v>368</v>
      </c>
      <c r="K686" s="203" t="s">
        <v>989</v>
      </c>
      <c r="L686" s="377">
        <v>320685641</v>
      </c>
      <c r="M686" t="s">
        <v>1255</v>
      </c>
    </row>
    <row r="687" spans="1:13" ht="15" customHeight="1" x14ac:dyDescent="0.25">
      <c r="A687" t="s">
        <v>955</v>
      </c>
      <c r="B687" s="342" t="s">
        <v>2482</v>
      </c>
      <c r="C687" s="203" t="s">
        <v>367</v>
      </c>
      <c r="D687" s="203" t="s">
        <v>554</v>
      </c>
      <c r="E687" s="377">
        <v>1575722.2400000002</v>
      </c>
      <c r="F687" t="s">
        <v>953</v>
      </c>
      <c r="H687" t="s">
        <v>1256</v>
      </c>
      <c r="I687" s="342" t="s">
        <v>1741</v>
      </c>
      <c r="J687" s="203" t="s">
        <v>368</v>
      </c>
      <c r="K687" s="203" t="s">
        <v>989</v>
      </c>
      <c r="L687" s="377">
        <v>335153530</v>
      </c>
      <c r="M687" t="s">
        <v>1255</v>
      </c>
    </row>
    <row r="688" spans="1:13" ht="15" customHeight="1" x14ac:dyDescent="0.25">
      <c r="A688" t="s">
        <v>955</v>
      </c>
      <c r="B688" s="342" t="s">
        <v>2483</v>
      </c>
      <c r="C688" s="203" t="s">
        <v>367</v>
      </c>
      <c r="D688" s="203" t="s">
        <v>554</v>
      </c>
      <c r="E688" s="377">
        <v>3376912.6399999997</v>
      </c>
      <c r="F688" t="s">
        <v>953</v>
      </c>
      <c r="H688" t="s">
        <v>1256</v>
      </c>
      <c r="I688" s="342" t="s">
        <v>1742</v>
      </c>
      <c r="J688" s="203" t="s">
        <v>368</v>
      </c>
      <c r="K688" s="203" t="s">
        <v>989</v>
      </c>
      <c r="L688" s="377">
        <v>335825178</v>
      </c>
      <c r="M688" t="s">
        <v>1255</v>
      </c>
    </row>
    <row r="689" spans="1:13" ht="15" customHeight="1" x14ac:dyDescent="0.25">
      <c r="A689" t="s">
        <v>955</v>
      </c>
      <c r="B689" s="342" t="s">
        <v>2484</v>
      </c>
      <c r="C689" s="203" t="s">
        <v>367</v>
      </c>
      <c r="D689" s="203" t="s">
        <v>554</v>
      </c>
      <c r="E689" s="377">
        <v>1559355.04</v>
      </c>
      <c r="F689" t="s">
        <v>953</v>
      </c>
      <c r="H689" t="s">
        <v>1256</v>
      </c>
      <c r="I689" s="342" t="s">
        <v>1743</v>
      </c>
      <c r="J689" s="203" t="s">
        <v>368</v>
      </c>
      <c r="K689" s="203" t="s">
        <v>989</v>
      </c>
      <c r="L689" s="377">
        <v>340379519</v>
      </c>
      <c r="M689" t="s">
        <v>1255</v>
      </c>
    </row>
    <row r="690" spans="1:13" ht="15" customHeight="1" x14ac:dyDescent="0.25">
      <c r="A690" t="s">
        <v>955</v>
      </c>
      <c r="B690" s="342" t="s">
        <v>2485</v>
      </c>
      <c r="C690" s="203" t="s">
        <v>367</v>
      </c>
      <c r="D690" s="203" t="s">
        <v>554</v>
      </c>
      <c r="E690" s="377">
        <v>1543466.88</v>
      </c>
      <c r="F690" t="s">
        <v>953</v>
      </c>
      <c r="H690" t="s">
        <v>1256</v>
      </c>
      <c r="I690" s="342" t="s">
        <v>1744</v>
      </c>
      <c r="J690" s="203" t="s">
        <v>368</v>
      </c>
      <c r="K690" s="203" t="s">
        <v>989</v>
      </c>
      <c r="L690" s="377">
        <v>343516022</v>
      </c>
      <c r="M690" t="s">
        <v>1255</v>
      </c>
    </row>
    <row r="691" spans="1:13" ht="15" customHeight="1" x14ac:dyDescent="0.25">
      <c r="A691" t="s">
        <v>955</v>
      </c>
      <c r="B691" s="342" t="s">
        <v>2486</v>
      </c>
      <c r="C691" s="203" t="s">
        <v>367</v>
      </c>
      <c r="D691" s="203" t="s">
        <v>554</v>
      </c>
      <c r="E691" s="377">
        <v>3307372</v>
      </c>
      <c r="F691" t="s">
        <v>953</v>
      </c>
      <c r="H691" t="s">
        <v>1256</v>
      </c>
      <c r="I691" s="342" t="s">
        <v>1745</v>
      </c>
      <c r="J691" s="203" t="s">
        <v>368</v>
      </c>
      <c r="K691" s="203" t="s">
        <v>989</v>
      </c>
      <c r="L691" s="377">
        <v>349654267</v>
      </c>
      <c r="M691" t="s">
        <v>1255</v>
      </c>
    </row>
    <row r="692" spans="1:13" ht="15" customHeight="1" x14ac:dyDescent="0.25">
      <c r="A692" t="s">
        <v>955</v>
      </c>
      <c r="B692" s="342" t="s">
        <v>2487</v>
      </c>
      <c r="C692" s="203" t="s">
        <v>367</v>
      </c>
      <c r="D692" s="203" t="s">
        <v>554</v>
      </c>
      <c r="E692" s="377">
        <v>1527019.8399999999</v>
      </c>
      <c r="F692" t="s">
        <v>953</v>
      </c>
      <c r="H692" t="s">
        <v>1256</v>
      </c>
      <c r="I692" s="342" t="s">
        <v>1746</v>
      </c>
      <c r="J692" s="203" t="s">
        <v>368</v>
      </c>
      <c r="K692" s="203" t="s">
        <v>989</v>
      </c>
      <c r="L692" s="377">
        <v>350897397</v>
      </c>
      <c r="M692" t="s">
        <v>1255</v>
      </c>
    </row>
    <row r="693" spans="1:13" ht="15" customHeight="1" x14ac:dyDescent="0.25">
      <c r="A693" t="s">
        <v>955</v>
      </c>
      <c r="B693" s="342" t="s">
        <v>2488</v>
      </c>
      <c r="C693" s="203" t="s">
        <v>367</v>
      </c>
      <c r="D693" s="203" t="s">
        <v>554</v>
      </c>
      <c r="E693" s="377">
        <v>3272002.88</v>
      </c>
      <c r="F693" t="s">
        <v>953</v>
      </c>
      <c r="H693" t="s">
        <v>1256</v>
      </c>
      <c r="I693" s="342" t="s">
        <v>1311</v>
      </c>
      <c r="J693" s="203" t="s">
        <v>368</v>
      </c>
      <c r="K693" s="203" t="s">
        <v>989</v>
      </c>
      <c r="L693" s="377">
        <v>360162528</v>
      </c>
      <c r="M693" t="s">
        <v>1255</v>
      </c>
    </row>
    <row r="694" spans="1:13" ht="15" customHeight="1" x14ac:dyDescent="0.25">
      <c r="A694" t="s">
        <v>955</v>
      </c>
      <c r="B694" s="342" t="s">
        <v>2489</v>
      </c>
      <c r="C694" s="203" t="s">
        <v>367</v>
      </c>
      <c r="D694" s="203" t="s">
        <v>554</v>
      </c>
      <c r="E694" s="377">
        <v>1510652.6400000001</v>
      </c>
      <c r="F694" t="s">
        <v>953</v>
      </c>
      <c r="H694" t="s">
        <v>1256</v>
      </c>
      <c r="I694" s="342" t="s">
        <v>1312</v>
      </c>
      <c r="J694" s="203" t="s">
        <v>368</v>
      </c>
      <c r="K694" s="203" t="s">
        <v>989</v>
      </c>
      <c r="L694" s="377">
        <v>364039296</v>
      </c>
      <c r="M694" t="s">
        <v>1255</v>
      </c>
    </row>
    <row r="695" spans="1:13" ht="15" customHeight="1" x14ac:dyDescent="0.25">
      <c r="A695" t="s">
        <v>955</v>
      </c>
      <c r="B695" s="342" t="s">
        <v>2490</v>
      </c>
      <c r="C695" s="203" t="s">
        <v>367</v>
      </c>
      <c r="D695" s="203" t="s">
        <v>554</v>
      </c>
      <c r="E695" s="377">
        <v>3236713.5999999996</v>
      </c>
      <c r="F695" t="s">
        <v>953</v>
      </c>
      <c r="H695" t="s">
        <v>1256</v>
      </c>
      <c r="I695" s="342" t="s">
        <v>1420</v>
      </c>
      <c r="J695" s="203" t="s">
        <v>368</v>
      </c>
      <c r="K695" s="203" t="s">
        <v>989</v>
      </c>
      <c r="L695" s="377">
        <v>367615770</v>
      </c>
      <c r="M695" t="s">
        <v>1255</v>
      </c>
    </row>
    <row r="696" spans="1:13" ht="15" customHeight="1" x14ac:dyDescent="0.25">
      <c r="A696" t="s">
        <v>955</v>
      </c>
      <c r="B696" s="342" t="s">
        <v>1908</v>
      </c>
      <c r="C696" s="203" t="s">
        <v>367</v>
      </c>
      <c r="D696" s="203" t="s">
        <v>554</v>
      </c>
      <c r="E696" s="377">
        <v>1494764.48</v>
      </c>
      <c r="F696" t="s">
        <v>953</v>
      </c>
      <c r="H696" t="s">
        <v>1256</v>
      </c>
      <c r="I696" s="342" t="s">
        <v>1747</v>
      </c>
      <c r="J696" s="203" t="s">
        <v>368</v>
      </c>
      <c r="K696" s="203" t="s">
        <v>989</v>
      </c>
      <c r="L696" s="377">
        <v>374475807</v>
      </c>
      <c r="M696" t="s">
        <v>1255</v>
      </c>
    </row>
    <row r="697" spans="1:13" ht="15" customHeight="1" x14ac:dyDescent="0.25">
      <c r="A697" t="s">
        <v>955</v>
      </c>
      <c r="B697" s="342" t="s">
        <v>1909</v>
      </c>
      <c r="C697" s="203" t="s">
        <v>367</v>
      </c>
      <c r="D697" s="203" t="s">
        <v>554</v>
      </c>
      <c r="E697" s="377">
        <v>3202462.24</v>
      </c>
      <c r="F697" t="s">
        <v>953</v>
      </c>
      <c r="H697" t="s">
        <v>1256</v>
      </c>
      <c r="I697" s="342" t="s">
        <v>1422</v>
      </c>
      <c r="J697" s="203" t="s">
        <v>368</v>
      </c>
      <c r="K697" s="203" t="s">
        <v>989</v>
      </c>
      <c r="L697" s="377">
        <v>378695466</v>
      </c>
      <c r="M697" t="s">
        <v>1255</v>
      </c>
    </row>
    <row r="698" spans="1:13" ht="15" customHeight="1" x14ac:dyDescent="0.25">
      <c r="A698" t="s">
        <v>955</v>
      </c>
      <c r="B698" s="342" t="s">
        <v>1910</v>
      </c>
      <c r="C698" s="203" t="s">
        <v>367</v>
      </c>
      <c r="D698" s="203" t="s">
        <v>554</v>
      </c>
      <c r="E698" s="377">
        <v>1478317.44</v>
      </c>
      <c r="F698" t="s">
        <v>953</v>
      </c>
      <c r="H698" t="s">
        <v>1256</v>
      </c>
      <c r="I698" s="342" t="s">
        <v>1748</v>
      </c>
      <c r="J698" s="203" t="s">
        <v>368</v>
      </c>
      <c r="K698" s="203" t="s">
        <v>989</v>
      </c>
      <c r="L698" s="377">
        <v>384005170</v>
      </c>
      <c r="M698" t="s">
        <v>1255</v>
      </c>
    </row>
    <row r="699" spans="1:13" ht="15" customHeight="1" x14ac:dyDescent="0.25">
      <c r="A699" t="s">
        <v>955</v>
      </c>
      <c r="B699" s="342" t="s">
        <v>1911</v>
      </c>
      <c r="C699" s="203" t="s">
        <v>367</v>
      </c>
      <c r="D699" s="203" t="s">
        <v>554</v>
      </c>
      <c r="E699" s="377">
        <v>3167172.96</v>
      </c>
      <c r="F699" t="s">
        <v>953</v>
      </c>
      <c r="H699" t="s">
        <v>1256</v>
      </c>
      <c r="I699" s="342" t="s">
        <v>1708</v>
      </c>
      <c r="J699" s="203" t="s">
        <v>368</v>
      </c>
      <c r="K699" s="203" t="s">
        <v>989</v>
      </c>
      <c r="L699" s="377">
        <v>145332083</v>
      </c>
      <c r="M699" t="s">
        <v>1255</v>
      </c>
    </row>
    <row r="700" spans="1:13" ht="15" customHeight="1" x14ac:dyDescent="0.25">
      <c r="A700" t="s">
        <v>955</v>
      </c>
      <c r="B700" s="342" t="s">
        <v>1912</v>
      </c>
      <c r="C700" s="203" t="s">
        <v>367</v>
      </c>
      <c r="D700" s="203" t="s">
        <v>554</v>
      </c>
      <c r="E700" s="377">
        <v>1462429.2799999998</v>
      </c>
      <c r="F700" t="s">
        <v>953</v>
      </c>
      <c r="H700" t="s">
        <v>1256</v>
      </c>
      <c r="I700" s="342" t="s">
        <v>1749</v>
      </c>
      <c r="J700" s="203" t="s">
        <v>368</v>
      </c>
      <c r="K700" s="203" t="s">
        <v>989</v>
      </c>
      <c r="L700" s="377">
        <v>150757841</v>
      </c>
      <c r="M700" t="s">
        <v>1255</v>
      </c>
    </row>
    <row r="701" spans="1:13" ht="15" customHeight="1" x14ac:dyDescent="0.25">
      <c r="A701" t="s">
        <v>955</v>
      </c>
      <c r="B701" s="342" t="s">
        <v>1913</v>
      </c>
      <c r="C701" s="203" t="s">
        <v>367</v>
      </c>
      <c r="D701" s="203" t="s">
        <v>554</v>
      </c>
      <c r="E701" s="377">
        <v>3132921.5999999996</v>
      </c>
      <c r="F701" t="s">
        <v>953</v>
      </c>
      <c r="H701" t="s">
        <v>1256</v>
      </c>
      <c r="I701" s="342" t="s">
        <v>1506</v>
      </c>
      <c r="J701" s="203" t="s">
        <v>368</v>
      </c>
      <c r="K701" s="203" t="s">
        <v>989</v>
      </c>
      <c r="L701" s="377">
        <v>152529761</v>
      </c>
      <c r="M701" t="s">
        <v>1255</v>
      </c>
    </row>
    <row r="702" spans="1:13" ht="15" customHeight="1" x14ac:dyDescent="0.25">
      <c r="A702" t="s">
        <v>955</v>
      </c>
      <c r="B702" s="342" t="s">
        <v>2491</v>
      </c>
      <c r="C702" s="203" t="s">
        <v>367</v>
      </c>
      <c r="D702" s="203" t="s">
        <v>554</v>
      </c>
      <c r="E702" s="377">
        <v>1445982.2400000002</v>
      </c>
      <c r="F702" t="s">
        <v>953</v>
      </c>
      <c r="H702" t="s">
        <v>1256</v>
      </c>
      <c r="I702" s="342" t="s">
        <v>1711</v>
      </c>
      <c r="J702" s="203" t="s">
        <v>368</v>
      </c>
      <c r="K702" s="203" t="s">
        <v>989</v>
      </c>
      <c r="L702" s="377">
        <v>150780661</v>
      </c>
      <c r="M702" t="s">
        <v>1255</v>
      </c>
    </row>
    <row r="703" spans="1:13" ht="15" customHeight="1" x14ac:dyDescent="0.25">
      <c r="A703" t="s">
        <v>955</v>
      </c>
      <c r="B703" s="342" t="s">
        <v>2259</v>
      </c>
      <c r="C703" s="203" t="s">
        <v>367</v>
      </c>
      <c r="D703" s="203" t="s">
        <v>554</v>
      </c>
      <c r="E703" s="377">
        <v>3097632.3200000003</v>
      </c>
      <c r="F703" t="s">
        <v>953</v>
      </c>
      <c r="H703" t="s">
        <v>1256</v>
      </c>
      <c r="I703" s="342" t="s">
        <v>1508</v>
      </c>
      <c r="J703" s="203" t="s">
        <v>368</v>
      </c>
      <c r="K703" s="203" t="s">
        <v>989</v>
      </c>
      <c r="L703" s="377">
        <v>156094699</v>
      </c>
      <c r="M703" t="s">
        <v>1255</v>
      </c>
    </row>
    <row r="704" spans="1:13" ht="15" customHeight="1" x14ac:dyDescent="0.25">
      <c r="A704" t="s">
        <v>955</v>
      </c>
      <c r="B704" s="342" t="s">
        <v>2492</v>
      </c>
      <c r="C704" s="203" t="s">
        <v>367</v>
      </c>
      <c r="D704" s="203" t="s">
        <v>554</v>
      </c>
      <c r="E704" s="377">
        <v>1429615.04</v>
      </c>
      <c r="F704" t="s">
        <v>953</v>
      </c>
      <c r="H704" t="s">
        <v>1256</v>
      </c>
      <c r="I704" s="342" t="s">
        <v>1713</v>
      </c>
      <c r="J704" s="203" t="s">
        <v>368</v>
      </c>
      <c r="K704" s="203" t="s">
        <v>989</v>
      </c>
      <c r="L704" s="377">
        <v>157929346</v>
      </c>
      <c r="M704" t="s">
        <v>1255</v>
      </c>
    </row>
    <row r="705" spans="1:13" ht="15" customHeight="1" x14ac:dyDescent="0.25">
      <c r="A705" t="s">
        <v>955</v>
      </c>
      <c r="B705" s="342" t="s">
        <v>2493</v>
      </c>
      <c r="C705" s="203" t="s">
        <v>367</v>
      </c>
      <c r="D705" s="203" t="s">
        <v>554</v>
      </c>
      <c r="E705" s="377">
        <v>1414764.7999999998</v>
      </c>
      <c r="F705" t="s">
        <v>953</v>
      </c>
      <c r="H705" t="s">
        <v>1256</v>
      </c>
      <c r="I705" s="342" t="s">
        <v>1510</v>
      </c>
      <c r="J705" s="203" t="s">
        <v>368</v>
      </c>
      <c r="K705" s="203" t="s">
        <v>989</v>
      </c>
      <c r="L705" s="377">
        <v>156425810</v>
      </c>
      <c r="M705" t="s">
        <v>1255</v>
      </c>
    </row>
    <row r="706" spans="1:13" ht="15" customHeight="1" x14ac:dyDescent="0.25">
      <c r="A706" t="s">
        <v>955</v>
      </c>
      <c r="B706" s="342" t="s">
        <v>2494</v>
      </c>
      <c r="C706" s="203" t="s">
        <v>367</v>
      </c>
      <c r="D706" s="203" t="s">
        <v>554</v>
      </c>
      <c r="E706" s="377">
        <v>1398317.7599999998</v>
      </c>
      <c r="F706" t="s">
        <v>953</v>
      </c>
      <c r="H706" t="s">
        <v>1256</v>
      </c>
      <c r="I706" s="342" t="s">
        <v>1714</v>
      </c>
      <c r="J706" s="203" t="s">
        <v>368</v>
      </c>
      <c r="K706" s="203" t="s">
        <v>989</v>
      </c>
      <c r="L706" s="377">
        <v>161624095</v>
      </c>
      <c r="M706" t="s">
        <v>1255</v>
      </c>
    </row>
    <row r="707" spans="1:13" ht="15" customHeight="1" x14ac:dyDescent="0.25">
      <c r="A707" t="s">
        <v>955</v>
      </c>
      <c r="B707" s="342" t="s">
        <v>2495</v>
      </c>
      <c r="C707" s="203" t="s">
        <v>367</v>
      </c>
      <c r="D707" s="203" t="s">
        <v>554</v>
      </c>
      <c r="E707" s="377">
        <v>1382429.6</v>
      </c>
      <c r="F707" t="s">
        <v>953</v>
      </c>
      <c r="H707" t="s">
        <v>1256</v>
      </c>
      <c r="I707" s="342" t="s">
        <v>1715</v>
      </c>
      <c r="J707" s="203" t="s">
        <v>368</v>
      </c>
      <c r="K707" s="203" t="s">
        <v>989</v>
      </c>
      <c r="L707" s="377">
        <v>163523731</v>
      </c>
      <c r="M707" t="s">
        <v>1255</v>
      </c>
    </row>
    <row r="708" spans="1:13" ht="15" customHeight="1" x14ac:dyDescent="0.25">
      <c r="A708" t="s">
        <v>955</v>
      </c>
      <c r="B708" s="342" t="s">
        <v>2496</v>
      </c>
      <c r="C708" s="203" t="s">
        <v>367</v>
      </c>
      <c r="D708" s="203" t="s">
        <v>554</v>
      </c>
      <c r="E708" s="377">
        <v>1366062.4</v>
      </c>
      <c r="F708" t="s">
        <v>953</v>
      </c>
      <c r="H708" t="s">
        <v>1256</v>
      </c>
      <c r="I708" s="342" t="s">
        <v>1716</v>
      </c>
      <c r="J708" s="203" t="s">
        <v>368</v>
      </c>
      <c r="K708" s="203" t="s">
        <v>989</v>
      </c>
      <c r="L708" s="377">
        <v>162274621</v>
      </c>
      <c r="M708" t="s">
        <v>1255</v>
      </c>
    </row>
    <row r="709" spans="1:13" ht="15" customHeight="1" x14ac:dyDescent="0.25">
      <c r="A709" t="s">
        <v>955</v>
      </c>
      <c r="B709" s="342" t="s">
        <v>2497</v>
      </c>
      <c r="C709" s="203" t="s">
        <v>367</v>
      </c>
      <c r="D709" s="203" t="s">
        <v>554</v>
      </c>
      <c r="E709" s="377">
        <v>1350174.2400000002</v>
      </c>
      <c r="F709" t="s">
        <v>953</v>
      </c>
      <c r="H709" t="s">
        <v>1256</v>
      </c>
      <c r="I709" s="342" t="s">
        <v>1750</v>
      </c>
      <c r="J709" s="203" t="s">
        <v>368</v>
      </c>
      <c r="K709" s="203" t="s">
        <v>989</v>
      </c>
      <c r="L709" s="377">
        <v>167352979</v>
      </c>
      <c r="M709" t="s">
        <v>1255</v>
      </c>
    </row>
    <row r="710" spans="1:13" ht="15" customHeight="1" x14ac:dyDescent="0.25">
      <c r="A710" t="s">
        <v>955</v>
      </c>
      <c r="B710" s="342" t="s">
        <v>2498</v>
      </c>
      <c r="C710" s="203" t="s">
        <v>367</v>
      </c>
      <c r="D710" s="203" t="s">
        <v>554</v>
      </c>
      <c r="E710" s="377">
        <v>1333727.2000000002</v>
      </c>
      <c r="F710" t="s">
        <v>953</v>
      </c>
      <c r="H710" t="s">
        <v>1256</v>
      </c>
      <c r="I710" s="342" t="s">
        <v>1515</v>
      </c>
      <c r="J710" s="203" t="s">
        <v>368</v>
      </c>
      <c r="K710" s="203" t="s">
        <v>989</v>
      </c>
      <c r="L710" s="377">
        <v>169319949</v>
      </c>
      <c r="M710" t="s">
        <v>1255</v>
      </c>
    </row>
    <row r="711" spans="1:13" ht="15" customHeight="1" x14ac:dyDescent="0.25">
      <c r="A711" t="s">
        <v>955</v>
      </c>
      <c r="B711" s="342" t="s">
        <v>2499</v>
      </c>
      <c r="C711" s="203" t="s">
        <v>367</v>
      </c>
      <c r="D711" s="203" t="s">
        <v>554</v>
      </c>
      <c r="E711" s="377">
        <v>1493487.04</v>
      </c>
      <c r="F711" t="s">
        <v>953</v>
      </c>
      <c r="H711" t="s">
        <v>1256</v>
      </c>
      <c r="I711" s="342" t="s">
        <v>1516</v>
      </c>
      <c r="J711" s="203" t="s">
        <v>368</v>
      </c>
      <c r="K711" s="203" t="s">
        <v>989</v>
      </c>
      <c r="L711" s="377">
        <v>168334442</v>
      </c>
      <c r="M711" t="s">
        <v>1255</v>
      </c>
    </row>
    <row r="712" spans="1:13" ht="15" customHeight="1" x14ac:dyDescent="0.25">
      <c r="A712" t="s">
        <v>955</v>
      </c>
      <c r="B712" s="342" t="s">
        <v>2500</v>
      </c>
      <c r="C712" s="203" t="s">
        <v>367</v>
      </c>
      <c r="D712" s="203" t="s">
        <v>554</v>
      </c>
      <c r="E712" s="377">
        <v>1478556.96</v>
      </c>
      <c r="F712" t="s">
        <v>953</v>
      </c>
      <c r="H712" t="s">
        <v>1256</v>
      </c>
      <c r="I712" s="342" t="s">
        <v>1751</v>
      </c>
      <c r="J712" s="203" t="s">
        <v>368</v>
      </c>
      <c r="K712" s="203" t="s">
        <v>989</v>
      </c>
      <c r="L712" s="377">
        <v>173288545</v>
      </c>
      <c r="M712" t="s">
        <v>1255</v>
      </c>
    </row>
    <row r="713" spans="1:13" ht="15" customHeight="1" x14ac:dyDescent="0.25">
      <c r="A713" t="s">
        <v>955</v>
      </c>
      <c r="B713" s="342" t="s">
        <v>2501</v>
      </c>
      <c r="C713" s="203" t="s">
        <v>367</v>
      </c>
      <c r="D713" s="203" t="s">
        <v>554</v>
      </c>
      <c r="E713" s="377">
        <v>1463147.8399999999</v>
      </c>
      <c r="F713" t="s">
        <v>953</v>
      </c>
      <c r="H713" t="s">
        <v>1256</v>
      </c>
      <c r="I713" s="342" t="s">
        <v>1720</v>
      </c>
      <c r="J713" s="203" t="s">
        <v>368</v>
      </c>
      <c r="K713" s="203" t="s">
        <v>989</v>
      </c>
      <c r="L713" s="377">
        <v>175325278</v>
      </c>
      <c r="M713" t="s">
        <v>1255</v>
      </c>
    </row>
    <row r="714" spans="1:13" ht="15" customHeight="1" x14ac:dyDescent="0.25">
      <c r="A714" t="s">
        <v>955</v>
      </c>
      <c r="B714" s="342" t="s">
        <v>2502</v>
      </c>
      <c r="C714" s="203" t="s">
        <v>367</v>
      </c>
      <c r="D714" s="203" t="s">
        <v>554</v>
      </c>
      <c r="E714" s="377">
        <v>1448137.92</v>
      </c>
      <c r="F714" t="s">
        <v>953</v>
      </c>
      <c r="H714" t="s">
        <v>1256</v>
      </c>
      <c r="I714" s="342" t="s">
        <v>1721</v>
      </c>
      <c r="J714" s="203" t="s">
        <v>368</v>
      </c>
      <c r="K714" s="203" t="s">
        <v>989</v>
      </c>
      <c r="L714" s="377">
        <v>174612884</v>
      </c>
      <c r="M714" t="s">
        <v>1255</v>
      </c>
    </row>
    <row r="715" spans="1:13" ht="15" customHeight="1" x14ac:dyDescent="0.25">
      <c r="A715" t="s">
        <v>955</v>
      </c>
      <c r="B715" s="342" t="s">
        <v>2503</v>
      </c>
      <c r="C715" s="203" t="s">
        <v>367</v>
      </c>
      <c r="D715" s="203" t="s">
        <v>554</v>
      </c>
      <c r="E715" s="377">
        <v>1432728.7999999998</v>
      </c>
      <c r="F715" t="s">
        <v>953</v>
      </c>
      <c r="H715" t="s">
        <v>1256</v>
      </c>
      <c r="I715" s="342" t="s">
        <v>1722</v>
      </c>
      <c r="J715" s="203" t="s">
        <v>368</v>
      </c>
      <c r="K715" s="203" t="s">
        <v>989</v>
      </c>
      <c r="L715" s="377">
        <v>179438250</v>
      </c>
      <c r="M715" t="s">
        <v>1255</v>
      </c>
    </row>
    <row r="716" spans="1:13" ht="15" customHeight="1" x14ac:dyDescent="0.25">
      <c r="A716" t="s">
        <v>955</v>
      </c>
      <c r="B716" s="342" t="s">
        <v>2258</v>
      </c>
      <c r="C716" s="203" t="s">
        <v>367</v>
      </c>
      <c r="D716" s="203" t="s">
        <v>554</v>
      </c>
      <c r="E716" s="377">
        <v>1417319.6800000002</v>
      </c>
      <c r="F716" t="s">
        <v>953</v>
      </c>
      <c r="H716" t="s">
        <v>1256</v>
      </c>
      <c r="I716" s="342" t="s">
        <v>1752</v>
      </c>
      <c r="J716" s="203" t="s">
        <v>368</v>
      </c>
      <c r="K716" s="203" t="s">
        <v>989</v>
      </c>
      <c r="L716" s="377">
        <v>181547264</v>
      </c>
      <c r="M716" t="s">
        <v>1255</v>
      </c>
    </row>
    <row r="717" spans="1:13" ht="15" customHeight="1" x14ac:dyDescent="0.25">
      <c r="A717" t="s">
        <v>955</v>
      </c>
      <c r="B717" s="342" t="s">
        <v>1288</v>
      </c>
      <c r="C717" s="203" t="s">
        <v>367</v>
      </c>
      <c r="D717" s="203" t="s">
        <v>554</v>
      </c>
      <c r="E717" s="377">
        <v>1402309.7599999998</v>
      </c>
      <c r="F717" t="s">
        <v>953</v>
      </c>
      <c r="H717" t="s">
        <v>1256</v>
      </c>
      <c r="I717" s="342" t="s">
        <v>1724</v>
      </c>
      <c r="J717" s="203" t="s">
        <v>368</v>
      </c>
      <c r="K717" s="203" t="s">
        <v>989</v>
      </c>
      <c r="L717" s="377">
        <v>181117836</v>
      </c>
      <c r="M717" t="s">
        <v>1255</v>
      </c>
    </row>
    <row r="718" spans="1:13" ht="15" customHeight="1" x14ac:dyDescent="0.25">
      <c r="A718" t="s">
        <v>955</v>
      </c>
      <c r="B718" s="342" t="s">
        <v>1781</v>
      </c>
      <c r="C718" s="203" t="s">
        <v>367</v>
      </c>
      <c r="D718" s="203" t="s">
        <v>554</v>
      </c>
      <c r="E718" s="377">
        <v>1386900.6400000001</v>
      </c>
      <c r="F718" t="s">
        <v>953</v>
      </c>
      <c r="H718" t="s">
        <v>1256</v>
      </c>
      <c r="I718" s="342" t="s">
        <v>975</v>
      </c>
      <c r="J718" s="203" t="s">
        <v>368</v>
      </c>
      <c r="K718" s="203" t="s">
        <v>989</v>
      </c>
      <c r="L718" s="377">
        <v>185809820</v>
      </c>
      <c r="M718" t="s">
        <v>1255</v>
      </c>
    </row>
    <row r="719" spans="1:13" ht="15" customHeight="1" x14ac:dyDescent="0.25">
      <c r="A719" t="s">
        <v>955</v>
      </c>
      <c r="B719" s="342" t="s">
        <v>1934</v>
      </c>
      <c r="C719" s="203" t="s">
        <v>367</v>
      </c>
      <c r="D719" s="203" t="s">
        <v>554</v>
      </c>
      <c r="E719" s="377">
        <v>1371970.5600000001</v>
      </c>
      <c r="F719" t="s">
        <v>953</v>
      </c>
      <c r="H719" t="s">
        <v>1256</v>
      </c>
      <c r="I719" s="342" t="s">
        <v>1753</v>
      </c>
      <c r="J719" s="203" t="s">
        <v>368</v>
      </c>
      <c r="K719" s="203" t="s">
        <v>989</v>
      </c>
      <c r="L719" s="377">
        <v>187993723</v>
      </c>
      <c r="M719" t="s">
        <v>1255</v>
      </c>
    </row>
    <row r="720" spans="1:13" ht="15" customHeight="1" x14ac:dyDescent="0.25">
      <c r="A720" t="s">
        <v>955</v>
      </c>
      <c r="B720" s="342" t="s">
        <v>2329</v>
      </c>
      <c r="C720" s="203" t="s">
        <v>367</v>
      </c>
      <c r="D720" s="203" t="s">
        <v>554</v>
      </c>
      <c r="E720" s="377">
        <v>1356561.44</v>
      </c>
      <c r="F720" t="s">
        <v>953</v>
      </c>
      <c r="H720" t="s">
        <v>1256</v>
      </c>
      <c r="I720" s="342" t="s">
        <v>1754</v>
      </c>
      <c r="J720" s="203" t="s">
        <v>368</v>
      </c>
      <c r="K720" s="203" t="s">
        <v>989</v>
      </c>
      <c r="L720" s="377">
        <v>187857471</v>
      </c>
      <c r="M720" t="s">
        <v>1255</v>
      </c>
    </row>
    <row r="721" spans="1:13" ht="15" customHeight="1" x14ac:dyDescent="0.25">
      <c r="A721" t="s">
        <v>955</v>
      </c>
      <c r="B721" s="342" t="s">
        <v>2504</v>
      </c>
      <c r="C721" s="203" t="s">
        <v>367</v>
      </c>
      <c r="D721" s="203" t="s">
        <v>554</v>
      </c>
      <c r="E721" s="377">
        <v>1342110.3999999999</v>
      </c>
      <c r="F721" t="s">
        <v>953</v>
      </c>
      <c r="H721" t="s">
        <v>1256</v>
      </c>
      <c r="I721" s="342" t="s">
        <v>1755</v>
      </c>
      <c r="J721" s="203" t="s">
        <v>368</v>
      </c>
      <c r="K721" s="203" t="s">
        <v>989</v>
      </c>
      <c r="L721" s="377">
        <v>192411261</v>
      </c>
      <c r="M721" t="s">
        <v>1255</v>
      </c>
    </row>
    <row r="722" spans="1:13" ht="15" customHeight="1" x14ac:dyDescent="0.25">
      <c r="A722" t="s">
        <v>955</v>
      </c>
      <c r="B722" s="342" t="s">
        <v>2505</v>
      </c>
      <c r="C722" s="203" t="s">
        <v>367</v>
      </c>
      <c r="D722" s="203" t="s">
        <v>554</v>
      </c>
      <c r="E722" s="377">
        <v>1327100.48</v>
      </c>
      <c r="F722" t="s">
        <v>953</v>
      </c>
      <c r="H722" t="s">
        <v>1256</v>
      </c>
      <c r="I722" s="342" t="s">
        <v>1729</v>
      </c>
      <c r="J722" s="203" t="s">
        <v>368</v>
      </c>
      <c r="K722" s="203" t="s">
        <v>989</v>
      </c>
      <c r="L722" s="377">
        <v>194672752</v>
      </c>
      <c r="M722" t="s">
        <v>1255</v>
      </c>
    </row>
    <row r="723" spans="1:13" ht="15" customHeight="1" x14ac:dyDescent="0.25">
      <c r="A723" t="s">
        <v>955</v>
      </c>
      <c r="B723" s="342" t="s">
        <v>2332</v>
      </c>
      <c r="C723" s="203" t="s">
        <v>367</v>
      </c>
      <c r="D723" s="203" t="s">
        <v>554</v>
      </c>
      <c r="E723" s="377">
        <v>1311691.3599999999</v>
      </c>
      <c r="F723" t="s">
        <v>953</v>
      </c>
      <c r="H723" t="s">
        <v>1256</v>
      </c>
      <c r="I723" s="342" t="s">
        <v>1730</v>
      </c>
      <c r="J723" s="203" t="s">
        <v>368</v>
      </c>
      <c r="K723" s="203" t="s">
        <v>989</v>
      </c>
      <c r="L723" s="377">
        <v>194840254</v>
      </c>
      <c r="M723" t="s">
        <v>1255</v>
      </c>
    </row>
    <row r="724" spans="1:13" ht="15" customHeight="1" x14ac:dyDescent="0.25">
      <c r="A724" t="s">
        <v>955</v>
      </c>
      <c r="B724" s="342" t="s">
        <v>2333</v>
      </c>
      <c r="C724" s="203" t="s">
        <v>367</v>
      </c>
      <c r="D724" s="203" t="s">
        <v>554</v>
      </c>
      <c r="E724" s="377">
        <v>1296761.2799999998</v>
      </c>
      <c r="F724" t="s">
        <v>953</v>
      </c>
      <c r="H724" t="s">
        <v>1256</v>
      </c>
      <c r="I724" s="342" t="s">
        <v>1731</v>
      </c>
      <c r="J724" s="203" t="s">
        <v>368</v>
      </c>
      <c r="K724" s="203" t="s">
        <v>989</v>
      </c>
      <c r="L724" s="377">
        <v>199250864</v>
      </c>
      <c r="M724" t="s">
        <v>1255</v>
      </c>
    </row>
    <row r="725" spans="1:13" ht="15" customHeight="1" x14ac:dyDescent="0.25">
      <c r="A725" t="s">
        <v>955</v>
      </c>
      <c r="B725" s="342" t="s">
        <v>2506</v>
      </c>
      <c r="C725" s="203" t="s">
        <v>367</v>
      </c>
      <c r="D725" s="203" t="s">
        <v>554</v>
      </c>
      <c r="E725" s="377">
        <v>1281352.1600000001</v>
      </c>
      <c r="F725" t="s">
        <v>953</v>
      </c>
      <c r="H725" t="s">
        <v>1256</v>
      </c>
      <c r="I725" s="342" t="s">
        <v>1756</v>
      </c>
      <c r="J725" s="203" t="s">
        <v>368</v>
      </c>
      <c r="K725" s="203" t="s">
        <v>989</v>
      </c>
      <c r="L725" s="377">
        <v>201592745</v>
      </c>
      <c r="M725" t="s">
        <v>1255</v>
      </c>
    </row>
    <row r="726" spans="1:13" ht="15" customHeight="1" x14ac:dyDescent="0.25">
      <c r="A726" t="s">
        <v>955</v>
      </c>
      <c r="B726" s="342" t="s">
        <v>2507</v>
      </c>
      <c r="C726" s="203" t="s">
        <v>367</v>
      </c>
      <c r="D726" s="203" t="s">
        <v>554</v>
      </c>
      <c r="E726" s="377">
        <v>1266342.2400000002</v>
      </c>
      <c r="F726" t="s">
        <v>953</v>
      </c>
      <c r="H726" t="s">
        <v>1256</v>
      </c>
      <c r="I726" s="342" t="s">
        <v>1733</v>
      </c>
      <c r="J726" s="203" t="s">
        <v>368</v>
      </c>
      <c r="K726" s="203" t="s">
        <v>989</v>
      </c>
      <c r="L726" s="377">
        <v>202074956</v>
      </c>
      <c r="M726" t="s">
        <v>1255</v>
      </c>
    </row>
    <row r="727" spans="1:13" ht="15" customHeight="1" x14ac:dyDescent="0.25">
      <c r="A727" t="s">
        <v>955</v>
      </c>
      <c r="B727" s="342" t="s">
        <v>2499</v>
      </c>
      <c r="C727" s="203" t="s">
        <v>367</v>
      </c>
      <c r="D727" s="203" t="s">
        <v>554</v>
      </c>
      <c r="E727" s="377">
        <v>14423415.359999999</v>
      </c>
      <c r="F727" t="s">
        <v>953</v>
      </c>
      <c r="H727" t="s">
        <v>1256</v>
      </c>
      <c r="I727" s="342" t="s">
        <v>1757</v>
      </c>
      <c r="J727" s="203" t="s">
        <v>368</v>
      </c>
      <c r="K727" s="203" t="s">
        <v>989</v>
      </c>
      <c r="L727" s="377">
        <v>206337222</v>
      </c>
      <c r="M727" t="s">
        <v>1255</v>
      </c>
    </row>
    <row r="728" spans="1:13" ht="15" customHeight="1" x14ac:dyDescent="0.25">
      <c r="A728" t="s">
        <v>955</v>
      </c>
      <c r="B728" s="342" t="s">
        <v>2508</v>
      </c>
      <c r="C728" s="203" t="s">
        <v>367</v>
      </c>
      <c r="D728" s="203" t="s">
        <v>554</v>
      </c>
      <c r="E728" s="377">
        <v>46931948</v>
      </c>
      <c r="F728" t="s">
        <v>953</v>
      </c>
      <c r="H728" t="s">
        <v>1256</v>
      </c>
      <c r="I728" s="342" t="s">
        <v>1758</v>
      </c>
      <c r="J728" s="203" t="s">
        <v>368</v>
      </c>
      <c r="K728" s="203" t="s">
        <v>989</v>
      </c>
      <c r="L728" s="377">
        <v>208762391</v>
      </c>
      <c r="M728" t="s">
        <v>1255</v>
      </c>
    </row>
    <row r="729" spans="1:13" ht="15" customHeight="1" x14ac:dyDescent="0.25">
      <c r="A729" t="s">
        <v>955</v>
      </c>
      <c r="B729" s="342" t="s">
        <v>1288</v>
      </c>
      <c r="C729" s="203" t="s">
        <v>367</v>
      </c>
      <c r="D729" s="203" t="s">
        <v>554</v>
      </c>
      <c r="E729" s="377">
        <v>13536233.280000001</v>
      </c>
      <c r="F729" t="s">
        <v>953</v>
      </c>
      <c r="H729" t="s">
        <v>1256</v>
      </c>
      <c r="I729" s="342" t="s">
        <v>1759</v>
      </c>
      <c r="J729" s="203" t="s">
        <v>368</v>
      </c>
      <c r="K729" s="203" t="s">
        <v>989</v>
      </c>
      <c r="L729" s="377">
        <v>209570668</v>
      </c>
      <c r="M729" t="s">
        <v>1255</v>
      </c>
    </row>
    <row r="730" spans="1:13" ht="15" customHeight="1" x14ac:dyDescent="0.25">
      <c r="A730" t="s">
        <v>955</v>
      </c>
      <c r="B730" s="342" t="s">
        <v>2509</v>
      </c>
      <c r="C730" s="203" t="s">
        <v>367</v>
      </c>
      <c r="D730" s="203" t="s">
        <v>554</v>
      </c>
      <c r="E730" s="377">
        <v>1319675.3599999999</v>
      </c>
      <c r="F730" t="s">
        <v>953</v>
      </c>
      <c r="H730" t="s">
        <v>1256</v>
      </c>
      <c r="I730" s="342" t="s">
        <v>1760</v>
      </c>
      <c r="J730" s="203" t="s">
        <v>368</v>
      </c>
      <c r="K730" s="203" t="s">
        <v>989</v>
      </c>
      <c r="L730" s="377">
        <v>213679238</v>
      </c>
      <c r="M730" t="s">
        <v>1255</v>
      </c>
    </row>
    <row r="731" spans="1:13" ht="15" customHeight="1" x14ac:dyDescent="0.25">
      <c r="A731" t="s">
        <v>955</v>
      </c>
      <c r="B731" s="342" t="s">
        <v>2499</v>
      </c>
      <c r="C731" s="203" t="s">
        <v>367</v>
      </c>
      <c r="D731" s="203" t="s">
        <v>554</v>
      </c>
      <c r="E731" s="377">
        <v>2631925.5999999996</v>
      </c>
      <c r="F731" t="s">
        <v>953</v>
      </c>
      <c r="H731" t="s">
        <v>1256</v>
      </c>
      <c r="I731" s="342" t="s">
        <v>1761</v>
      </c>
      <c r="J731" s="203" t="s">
        <v>368</v>
      </c>
      <c r="K731" s="203" t="s">
        <v>989</v>
      </c>
      <c r="L731" s="377">
        <v>216190701</v>
      </c>
      <c r="M731" t="s">
        <v>1255</v>
      </c>
    </row>
    <row r="732" spans="1:13" ht="15" customHeight="1" x14ac:dyDescent="0.25">
      <c r="A732" t="s">
        <v>955</v>
      </c>
      <c r="B732" s="342" t="s">
        <v>2510</v>
      </c>
      <c r="C732" s="203" t="s">
        <v>367</v>
      </c>
      <c r="D732" s="203" t="s">
        <v>554</v>
      </c>
      <c r="E732" s="377">
        <v>1307938.8799999999</v>
      </c>
      <c r="F732" t="s">
        <v>953</v>
      </c>
      <c r="H732" t="s">
        <v>1256</v>
      </c>
      <c r="I732" s="342" t="s">
        <v>1762</v>
      </c>
      <c r="J732" s="203" t="s">
        <v>368</v>
      </c>
      <c r="K732" s="203" t="s">
        <v>989</v>
      </c>
      <c r="L732" s="377">
        <v>217336806</v>
      </c>
      <c r="M732" t="s">
        <v>1255</v>
      </c>
    </row>
    <row r="733" spans="1:13" ht="15" customHeight="1" x14ac:dyDescent="0.25">
      <c r="A733" t="s">
        <v>955</v>
      </c>
      <c r="B733" s="342" t="s">
        <v>2500</v>
      </c>
      <c r="C733" s="203" t="s">
        <v>367</v>
      </c>
      <c r="D733" s="203" t="s">
        <v>554</v>
      </c>
      <c r="E733" s="377">
        <v>2608532.4800000004</v>
      </c>
      <c r="F733" t="s">
        <v>953</v>
      </c>
      <c r="H733" t="s">
        <v>1256</v>
      </c>
      <c r="I733" s="342" t="s">
        <v>1763</v>
      </c>
      <c r="J733" s="203" t="s">
        <v>368</v>
      </c>
      <c r="K733" s="203" t="s">
        <v>989</v>
      </c>
      <c r="L733" s="377">
        <v>221286133</v>
      </c>
      <c r="M733" t="s">
        <v>1255</v>
      </c>
    </row>
    <row r="734" spans="1:13" ht="15" customHeight="1" x14ac:dyDescent="0.25">
      <c r="A734" t="s">
        <v>955</v>
      </c>
      <c r="B734" s="342" t="s">
        <v>2511</v>
      </c>
      <c r="C734" s="203" t="s">
        <v>367</v>
      </c>
      <c r="D734" s="203" t="s">
        <v>554</v>
      </c>
      <c r="E734" s="377">
        <v>1295883.04</v>
      </c>
      <c r="F734" t="s">
        <v>953</v>
      </c>
      <c r="H734" t="s">
        <v>1256</v>
      </c>
      <c r="I734" s="342" t="s">
        <v>1764</v>
      </c>
      <c r="J734" s="203" t="s">
        <v>368</v>
      </c>
      <c r="K734" s="203" t="s">
        <v>989</v>
      </c>
      <c r="L734" s="377">
        <v>223887002</v>
      </c>
      <c r="M734" t="s">
        <v>1255</v>
      </c>
    </row>
    <row r="735" spans="1:13" ht="15" customHeight="1" x14ac:dyDescent="0.25">
      <c r="A735" t="s">
        <v>955</v>
      </c>
      <c r="B735" s="342" t="s">
        <v>2501</v>
      </c>
      <c r="C735" s="203" t="s">
        <v>367</v>
      </c>
      <c r="D735" s="203" t="s">
        <v>554</v>
      </c>
      <c r="E735" s="377">
        <v>84371319.199999988</v>
      </c>
      <c r="F735" t="s">
        <v>953</v>
      </c>
      <c r="H735" t="s">
        <v>1256</v>
      </c>
      <c r="I735" s="342" t="s">
        <v>1765</v>
      </c>
      <c r="J735" s="203" t="s">
        <v>368</v>
      </c>
      <c r="K735" s="203" t="s">
        <v>989</v>
      </c>
      <c r="L735" s="377">
        <v>225383126</v>
      </c>
      <c r="M735" t="s">
        <v>1255</v>
      </c>
    </row>
    <row r="736" spans="1:13" ht="15" customHeight="1" x14ac:dyDescent="0.25">
      <c r="A736" t="s">
        <v>955</v>
      </c>
      <c r="B736" s="342" t="s">
        <v>2512</v>
      </c>
      <c r="C736" s="203" t="s">
        <v>367</v>
      </c>
      <c r="D736" s="203" t="s">
        <v>554</v>
      </c>
      <c r="E736" s="377">
        <v>1284226.3999999999</v>
      </c>
      <c r="F736" t="s">
        <v>953</v>
      </c>
      <c r="H736" t="s">
        <v>1256</v>
      </c>
      <c r="I736" s="342" t="s">
        <v>1766</v>
      </c>
      <c r="J736" s="203" t="s">
        <v>368</v>
      </c>
      <c r="K736" s="203" t="s">
        <v>989</v>
      </c>
      <c r="L736" s="377">
        <v>229167465</v>
      </c>
      <c r="M736" t="s">
        <v>1255</v>
      </c>
    </row>
    <row r="737" spans="1:13" ht="15" customHeight="1" x14ac:dyDescent="0.25">
      <c r="A737" t="s">
        <v>955</v>
      </c>
      <c r="B737" s="342" t="s">
        <v>2502</v>
      </c>
      <c r="C737" s="203" t="s">
        <v>367</v>
      </c>
      <c r="D737" s="203" t="s">
        <v>554</v>
      </c>
      <c r="E737" s="377">
        <v>2561107.5199999996</v>
      </c>
      <c r="F737" t="s">
        <v>953</v>
      </c>
      <c r="H737" t="s">
        <v>1256</v>
      </c>
      <c r="I737" s="342" t="s">
        <v>1767</v>
      </c>
      <c r="J737" s="203" t="s">
        <v>368</v>
      </c>
      <c r="K737" s="203" t="s">
        <v>989</v>
      </c>
      <c r="L737" s="377">
        <v>231860968</v>
      </c>
      <c r="M737" t="s">
        <v>1255</v>
      </c>
    </row>
    <row r="738" spans="1:13" ht="15" customHeight="1" x14ac:dyDescent="0.25">
      <c r="A738" t="s">
        <v>955</v>
      </c>
      <c r="B738" s="342" t="s">
        <v>2513</v>
      </c>
      <c r="C738" s="203" t="s">
        <v>367</v>
      </c>
      <c r="D738" s="203" t="s">
        <v>554</v>
      </c>
      <c r="E738" s="377">
        <v>1272090.7200000002</v>
      </c>
      <c r="F738" t="s">
        <v>953</v>
      </c>
      <c r="H738" t="s">
        <v>1256</v>
      </c>
      <c r="I738" s="342" t="s">
        <v>1768</v>
      </c>
      <c r="J738" s="203" t="s">
        <v>368</v>
      </c>
      <c r="K738" s="203" t="s">
        <v>989</v>
      </c>
      <c r="L738" s="377">
        <v>233719735</v>
      </c>
      <c r="M738" t="s">
        <v>1255</v>
      </c>
    </row>
    <row r="739" spans="1:13" ht="15" customHeight="1" x14ac:dyDescent="0.25">
      <c r="A739" t="s">
        <v>955</v>
      </c>
      <c r="B739" s="342" t="s">
        <v>2503</v>
      </c>
      <c r="C739" s="203" t="s">
        <v>367</v>
      </c>
      <c r="D739" s="203" t="s">
        <v>554</v>
      </c>
      <c r="E739" s="377">
        <v>2536995.8399999999</v>
      </c>
      <c r="F739" t="s">
        <v>953</v>
      </c>
      <c r="H739" t="s">
        <v>1256</v>
      </c>
      <c r="I739" s="342" t="s">
        <v>1769</v>
      </c>
      <c r="J739" s="203" t="s">
        <v>368</v>
      </c>
      <c r="K739" s="203" t="s">
        <v>989</v>
      </c>
      <c r="L739" s="377">
        <v>237333136</v>
      </c>
      <c r="M739" t="s">
        <v>1255</v>
      </c>
    </row>
    <row r="740" spans="1:13" ht="15" customHeight="1" x14ac:dyDescent="0.25">
      <c r="A740" t="s">
        <v>955</v>
      </c>
      <c r="B740" s="342" t="s">
        <v>2508</v>
      </c>
      <c r="C740" s="203" t="s">
        <v>367</v>
      </c>
      <c r="D740" s="203" t="s">
        <v>554</v>
      </c>
      <c r="E740" s="377">
        <v>1260034.8799999999</v>
      </c>
      <c r="F740" t="s">
        <v>953</v>
      </c>
      <c r="H740" t="s">
        <v>1256</v>
      </c>
      <c r="I740" s="342" t="s">
        <v>1770</v>
      </c>
      <c r="J740" s="203" t="s">
        <v>368</v>
      </c>
      <c r="K740" s="203" t="s">
        <v>989</v>
      </c>
      <c r="L740" s="377">
        <v>240122613</v>
      </c>
      <c r="M740" t="s">
        <v>1255</v>
      </c>
    </row>
    <row r="741" spans="1:13" ht="15" customHeight="1" x14ac:dyDescent="0.25">
      <c r="A741" t="s">
        <v>955</v>
      </c>
      <c r="B741" s="342" t="s">
        <v>2258</v>
      </c>
      <c r="C741" s="203" t="s">
        <v>367</v>
      </c>
      <c r="D741" s="203" t="s">
        <v>554</v>
      </c>
      <c r="E741" s="377">
        <v>2512884.16</v>
      </c>
      <c r="F741" t="s">
        <v>953</v>
      </c>
      <c r="H741" t="s">
        <v>1256</v>
      </c>
      <c r="I741" s="342" t="s">
        <v>1771</v>
      </c>
      <c r="J741" s="203" t="s">
        <v>368</v>
      </c>
      <c r="K741" s="203" t="s">
        <v>989</v>
      </c>
      <c r="L741" s="377">
        <v>242357107</v>
      </c>
      <c r="M741" t="s">
        <v>1255</v>
      </c>
    </row>
    <row r="742" spans="1:13" ht="15" customHeight="1" x14ac:dyDescent="0.25">
      <c r="A742" t="s">
        <v>955</v>
      </c>
      <c r="B742" s="342" t="s">
        <v>2514</v>
      </c>
      <c r="C742" s="203" t="s">
        <v>367</v>
      </c>
      <c r="D742" s="203" t="s">
        <v>554</v>
      </c>
      <c r="E742" s="377">
        <v>1248298.3999999999</v>
      </c>
      <c r="F742" t="s">
        <v>953</v>
      </c>
      <c r="H742" t="s">
        <v>1256</v>
      </c>
      <c r="I742" s="342" t="s">
        <v>1772</v>
      </c>
      <c r="J742" s="203" t="s">
        <v>368</v>
      </c>
      <c r="K742" s="203" t="s">
        <v>989</v>
      </c>
      <c r="L742" s="377">
        <v>245793402</v>
      </c>
      <c r="M742" t="s">
        <v>1255</v>
      </c>
    </row>
    <row r="743" spans="1:13" ht="15" customHeight="1" x14ac:dyDescent="0.25">
      <c r="A743" t="s">
        <v>955</v>
      </c>
      <c r="B743" s="342" t="s">
        <v>1288</v>
      </c>
      <c r="C743" s="203" t="s">
        <v>367</v>
      </c>
      <c r="D743" s="203" t="s">
        <v>554</v>
      </c>
      <c r="E743" s="377">
        <v>2489570.88</v>
      </c>
      <c r="F743" t="s">
        <v>953</v>
      </c>
      <c r="H743" t="s">
        <v>1256</v>
      </c>
      <c r="I743" s="342" t="s">
        <v>1773</v>
      </c>
      <c r="J743" s="203" t="s">
        <v>368</v>
      </c>
      <c r="K743" s="203" t="s">
        <v>989</v>
      </c>
      <c r="L743" s="377">
        <v>248682316</v>
      </c>
      <c r="M743" t="s">
        <v>1255</v>
      </c>
    </row>
    <row r="744" spans="1:13" ht="15" customHeight="1" x14ac:dyDescent="0.25">
      <c r="A744" t="s">
        <v>955</v>
      </c>
      <c r="B744" s="342" t="s">
        <v>1289</v>
      </c>
      <c r="C744" s="203" t="s">
        <v>367</v>
      </c>
      <c r="D744" s="203" t="s">
        <v>554</v>
      </c>
      <c r="E744" s="377">
        <v>1236242.56</v>
      </c>
      <c r="F744" t="s">
        <v>953</v>
      </c>
      <c r="H744" t="s">
        <v>1256</v>
      </c>
      <c r="I744" s="342" t="s">
        <v>1774</v>
      </c>
      <c r="J744" s="203" t="s">
        <v>368</v>
      </c>
      <c r="K744" s="203" t="s">
        <v>989</v>
      </c>
      <c r="L744" s="377">
        <v>251306093</v>
      </c>
      <c r="M744" t="s">
        <v>1255</v>
      </c>
    </row>
    <row r="745" spans="1:13" ht="15" customHeight="1" x14ac:dyDescent="0.25">
      <c r="A745" t="s">
        <v>955</v>
      </c>
      <c r="B745" s="342" t="s">
        <v>1781</v>
      </c>
      <c r="C745" s="203" t="s">
        <v>367</v>
      </c>
      <c r="D745" s="203" t="s">
        <v>554</v>
      </c>
      <c r="E745" s="377">
        <v>2465459.2000000002</v>
      </c>
      <c r="F745" t="s">
        <v>953</v>
      </c>
      <c r="H745" t="s">
        <v>1256</v>
      </c>
      <c r="I745" s="342" t="s">
        <v>1775</v>
      </c>
      <c r="J745" s="203" t="s">
        <v>368</v>
      </c>
      <c r="K745" s="203" t="s">
        <v>989</v>
      </c>
      <c r="L745" s="377">
        <v>254558892</v>
      </c>
      <c r="M745" t="s">
        <v>1255</v>
      </c>
    </row>
    <row r="746" spans="1:13" ht="15" customHeight="1" x14ac:dyDescent="0.25">
      <c r="A746" t="s">
        <v>955</v>
      </c>
      <c r="B746" s="342" t="s">
        <v>1290</v>
      </c>
      <c r="C746" s="203" t="s">
        <v>367</v>
      </c>
      <c r="D746" s="203" t="s">
        <v>554</v>
      </c>
      <c r="E746" s="377">
        <v>1224585.92</v>
      </c>
      <c r="F746" t="s">
        <v>953</v>
      </c>
      <c r="H746" t="s">
        <v>1256</v>
      </c>
      <c r="I746" s="342" t="s">
        <v>1776</v>
      </c>
      <c r="J746" s="203" t="s">
        <v>368</v>
      </c>
      <c r="K746" s="203" t="s">
        <v>989</v>
      </c>
      <c r="L746" s="377">
        <v>257551065</v>
      </c>
      <c r="M746" t="s">
        <v>1255</v>
      </c>
    </row>
    <row r="747" spans="1:13" ht="15" customHeight="1" x14ac:dyDescent="0.25">
      <c r="A747" t="s">
        <v>955</v>
      </c>
      <c r="B747" s="342" t="s">
        <v>1934</v>
      </c>
      <c r="C747" s="203" t="s">
        <v>367</v>
      </c>
      <c r="D747" s="203" t="s">
        <v>554</v>
      </c>
      <c r="E747" s="377">
        <v>2442145.92</v>
      </c>
      <c r="F747" t="s">
        <v>953</v>
      </c>
      <c r="H747" t="s">
        <v>1256</v>
      </c>
      <c r="I747" s="342" t="s">
        <v>1708</v>
      </c>
      <c r="J747" s="203" t="s">
        <v>367</v>
      </c>
      <c r="K747" s="203" t="s">
        <v>554</v>
      </c>
      <c r="L747" s="377">
        <v>99465408.120000005</v>
      </c>
      <c r="M747" t="s">
        <v>1255</v>
      </c>
    </row>
    <row r="748" spans="1:13" ht="15" customHeight="1" x14ac:dyDescent="0.25">
      <c r="A748" t="s">
        <v>955</v>
      </c>
      <c r="B748" s="342" t="s">
        <v>1397</v>
      </c>
      <c r="C748" s="203" t="s">
        <v>367</v>
      </c>
      <c r="D748" s="203" t="s">
        <v>554</v>
      </c>
      <c r="E748" s="377">
        <v>77258852.639999986</v>
      </c>
      <c r="F748" t="s">
        <v>953</v>
      </c>
      <c r="H748" t="s">
        <v>1256</v>
      </c>
      <c r="I748" s="342" t="s">
        <v>1709</v>
      </c>
      <c r="J748" s="203" t="s">
        <v>367</v>
      </c>
      <c r="K748" s="203" t="s">
        <v>554</v>
      </c>
      <c r="L748" s="377">
        <v>110094586.72</v>
      </c>
      <c r="M748" t="s">
        <v>1255</v>
      </c>
    </row>
    <row r="749" spans="1:13" ht="15" customHeight="1" x14ac:dyDescent="0.25">
      <c r="A749" t="s">
        <v>955</v>
      </c>
      <c r="B749" s="342" t="s">
        <v>2515</v>
      </c>
      <c r="C749" s="203" t="s">
        <v>367</v>
      </c>
      <c r="D749" s="203" t="s">
        <v>554</v>
      </c>
      <c r="E749" s="377">
        <v>1212450.2400000002</v>
      </c>
      <c r="F749" t="s">
        <v>953</v>
      </c>
      <c r="H749" t="s">
        <v>1256</v>
      </c>
      <c r="I749" s="342" t="s">
        <v>1710</v>
      </c>
      <c r="J749" s="203" t="s">
        <v>367</v>
      </c>
      <c r="K749" s="203" t="s">
        <v>554</v>
      </c>
      <c r="L749" s="377">
        <v>105418652.40000001</v>
      </c>
      <c r="M749" t="s">
        <v>1255</v>
      </c>
    </row>
    <row r="750" spans="1:13" ht="15" customHeight="1" x14ac:dyDescent="0.25">
      <c r="A750" t="s">
        <v>955</v>
      </c>
      <c r="B750" s="342" t="s">
        <v>2329</v>
      </c>
      <c r="C750" s="203" t="s">
        <v>367</v>
      </c>
      <c r="D750" s="203" t="s">
        <v>554</v>
      </c>
      <c r="E750" s="377">
        <v>2418034.2400000002</v>
      </c>
      <c r="F750" t="s">
        <v>953</v>
      </c>
      <c r="H750" t="s">
        <v>1256</v>
      </c>
      <c r="I750" s="342" t="s">
        <v>1711</v>
      </c>
      <c r="J750" s="203" t="s">
        <v>367</v>
      </c>
      <c r="K750" s="203" t="s">
        <v>554</v>
      </c>
      <c r="L750" s="377">
        <v>104601553.52</v>
      </c>
      <c r="M750" t="s">
        <v>1255</v>
      </c>
    </row>
    <row r="751" spans="1:13" ht="15" customHeight="1" x14ac:dyDescent="0.25">
      <c r="A751" t="s">
        <v>955</v>
      </c>
      <c r="B751" s="342" t="s">
        <v>2504</v>
      </c>
      <c r="C751" s="203" t="s">
        <v>367</v>
      </c>
      <c r="D751" s="203" t="s">
        <v>554</v>
      </c>
      <c r="E751" s="377">
        <v>3596312.9600000004</v>
      </c>
      <c r="F751" t="s">
        <v>953</v>
      </c>
      <c r="H751" t="s">
        <v>1256</v>
      </c>
      <c r="I751" s="342" t="s">
        <v>1712</v>
      </c>
      <c r="J751" s="203" t="s">
        <v>367</v>
      </c>
      <c r="K751" s="203" t="s">
        <v>554</v>
      </c>
      <c r="L751" s="377">
        <v>111111068.40000001</v>
      </c>
      <c r="M751" t="s">
        <v>1255</v>
      </c>
    </row>
    <row r="752" spans="1:13" ht="15" customHeight="1" x14ac:dyDescent="0.25">
      <c r="A752" t="s">
        <v>955</v>
      </c>
      <c r="B752" s="342" t="s">
        <v>2261</v>
      </c>
      <c r="C752" s="203" t="s">
        <v>367</v>
      </c>
      <c r="D752" s="203" t="s">
        <v>554</v>
      </c>
      <c r="E752" s="377">
        <v>1189456.3199999998</v>
      </c>
      <c r="F752" t="s">
        <v>953</v>
      </c>
      <c r="H752" t="s">
        <v>1256</v>
      </c>
      <c r="I752" s="342" t="s">
        <v>1713</v>
      </c>
      <c r="J752" s="203" t="s">
        <v>367</v>
      </c>
      <c r="K752" s="203" t="s">
        <v>554</v>
      </c>
      <c r="L752" s="377">
        <v>108565787.59999999</v>
      </c>
      <c r="M752" t="s">
        <v>1255</v>
      </c>
    </row>
    <row r="753" spans="1:13" ht="15" customHeight="1" x14ac:dyDescent="0.25">
      <c r="A753" t="s">
        <v>955</v>
      </c>
      <c r="B753" s="342" t="s">
        <v>2505</v>
      </c>
      <c r="C753" s="203" t="s">
        <v>367</v>
      </c>
      <c r="D753" s="203" t="s">
        <v>554</v>
      </c>
      <c r="E753" s="377">
        <v>2372206.08</v>
      </c>
      <c r="F753" t="s">
        <v>953</v>
      </c>
      <c r="H753" t="s">
        <v>1256</v>
      </c>
      <c r="I753" s="342" t="s">
        <v>1510</v>
      </c>
      <c r="J753" s="203" t="s">
        <v>367</v>
      </c>
      <c r="K753" s="203" t="s">
        <v>554</v>
      </c>
      <c r="L753" s="377">
        <v>109629780.2</v>
      </c>
      <c r="M753" t="s">
        <v>1255</v>
      </c>
    </row>
    <row r="754" spans="1:13" ht="15" customHeight="1" x14ac:dyDescent="0.25">
      <c r="A754" t="s">
        <v>955</v>
      </c>
      <c r="B754" s="342" t="s">
        <v>2516</v>
      </c>
      <c r="C754" s="203" t="s">
        <v>367</v>
      </c>
      <c r="D754" s="203" t="s">
        <v>554</v>
      </c>
      <c r="E754" s="377">
        <v>1177400.48</v>
      </c>
      <c r="F754" t="s">
        <v>953</v>
      </c>
      <c r="H754" t="s">
        <v>1256</v>
      </c>
      <c r="I754" s="342" t="s">
        <v>1714</v>
      </c>
      <c r="J754" s="203" t="s">
        <v>367</v>
      </c>
      <c r="K754" s="203" t="s">
        <v>554</v>
      </c>
      <c r="L754" s="377">
        <v>112417136.92</v>
      </c>
      <c r="M754" t="s">
        <v>1255</v>
      </c>
    </row>
    <row r="755" spans="1:13" ht="15" customHeight="1" x14ac:dyDescent="0.25">
      <c r="A755" t="s">
        <v>955</v>
      </c>
      <c r="B755" s="342" t="s">
        <v>2332</v>
      </c>
      <c r="C755" s="203" t="s">
        <v>367</v>
      </c>
      <c r="D755" s="203" t="s">
        <v>554</v>
      </c>
      <c r="E755" s="377">
        <v>2348094.4000000004</v>
      </c>
      <c r="F755" t="s">
        <v>953</v>
      </c>
      <c r="H755" t="s">
        <v>1256</v>
      </c>
      <c r="I755" s="342" t="s">
        <v>1715</v>
      </c>
      <c r="J755" s="203" t="s">
        <v>367</v>
      </c>
      <c r="K755" s="203" t="s">
        <v>554</v>
      </c>
      <c r="L755" s="377">
        <v>113483353.12</v>
      </c>
      <c r="M755" t="s">
        <v>1255</v>
      </c>
    </row>
    <row r="756" spans="1:13" ht="15" customHeight="1" x14ac:dyDescent="0.25">
      <c r="A756" t="s">
        <v>955</v>
      </c>
      <c r="B756" s="342" t="s">
        <v>2517</v>
      </c>
      <c r="C756" s="203" t="s">
        <v>367</v>
      </c>
      <c r="D756" s="203" t="s">
        <v>554</v>
      </c>
      <c r="E756" s="377">
        <v>1165664</v>
      </c>
      <c r="F756" t="s">
        <v>953</v>
      </c>
      <c r="H756" t="s">
        <v>1256</v>
      </c>
      <c r="I756" s="342" t="s">
        <v>1716</v>
      </c>
      <c r="J756" s="203" t="s">
        <v>367</v>
      </c>
      <c r="K756" s="203" t="s">
        <v>554</v>
      </c>
      <c r="L756" s="377">
        <v>112918039.88</v>
      </c>
      <c r="M756" t="s">
        <v>1255</v>
      </c>
    </row>
    <row r="757" spans="1:13" ht="15" customHeight="1" x14ac:dyDescent="0.25">
      <c r="A757" t="s">
        <v>955</v>
      </c>
      <c r="B757" s="342" t="s">
        <v>2333</v>
      </c>
      <c r="C757" s="203" t="s">
        <v>367</v>
      </c>
      <c r="D757" s="203" t="s">
        <v>554</v>
      </c>
      <c r="E757" s="377">
        <v>2324701.2800000003</v>
      </c>
      <c r="F757" t="s">
        <v>953</v>
      </c>
      <c r="H757" t="s">
        <v>1256</v>
      </c>
      <c r="I757" s="342" t="s">
        <v>1717</v>
      </c>
      <c r="J757" s="203" t="s">
        <v>367</v>
      </c>
      <c r="K757" s="203" t="s">
        <v>554</v>
      </c>
      <c r="L757" s="377">
        <v>114024651.48</v>
      </c>
      <c r="M757" t="s">
        <v>1255</v>
      </c>
    </row>
    <row r="758" spans="1:13" ht="15" customHeight="1" x14ac:dyDescent="0.25">
      <c r="A758" t="s">
        <v>955</v>
      </c>
      <c r="B758" s="342" t="s">
        <v>2334</v>
      </c>
      <c r="C758" s="203" t="s">
        <v>367</v>
      </c>
      <c r="D758" s="203" t="s">
        <v>554</v>
      </c>
      <c r="E758" s="377">
        <v>1153608.1600000001</v>
      </c>
      <c r="F758" t="s">
        <v>953</v>
      </c>
      <c r="H758" t="s">
        <v>1256</v>
      </c>
      <c r="I758" s="342" t="s">
        <v>1718</v>
      </c>
      <c r="J758" s="203" t="s">
        <v>367</v>
      </c>
      <c r="K758" s="203" t="s">
        <v>554</v>
      </c>
      <c r="L758" s="377">
        <v>119851669.40000001</v>
      </c>
      <c r="M758" t="s">
        <v>1255</v>
      </c>
    </row>
    <row r="759" spans="1:13" ht="15" customHeight="1" x14ac:dyDescent="0.25">
      <c r="A759" t="s">
        <v>955</v>
      </c>
      <c r="B759" s="342" t="s">
        <v>2506</v>
      </c>
      <c r="C759" s="203" t="s">
        <v>367</v>
      </c>
      <c r="D759" s="203" t="s">
        <v>554</v>
      </c>
      <c r="E759" s="377">
        <v>75105488</v>
      </c>
      <c r="F759" t="s">
        <v>953</v>
      </c>
      <c r="H759" t="s">
        <v>1256</v>
      </c>
      <c r="I759" s="342" t="s">
        <v>1516</v>
      </c>
      <c r="J759" s="203" t="s">
        <v>367</v>
      </c>
      <c r="K759" s="203" t="s">
        <v>554</v>
      </c>
      <c r="L759" s="377">
        <v>114784752.08</v>
      </c>
      <c r="M759" t="s">
        <v>1255</v>
      </c>
    </row>
    <row r="760" spans="1:13" ht="15" customHeight="1" x14ac:dyDescent="0.25">
      <c r="A760" t="s">
        <v>955</v>
      </c>
      <c r="B760" s="342" t="s">
        <v>2335</v>
      </c>
      <c r="C760" s="203" t="s">
        <v>367</v>
      </c>
      <c r="D760" s="203" t="s">
        <v>554</v>
      </c>
      <c r="E760" s="377">
        <v>1141951.52</v>
      </c>
      <c r="F760" t="s">
        <v>953</v>
      </c>
      <c r="H760" t="s">
        <v>1256</v>
      </c>
      <c r="I760" s="342" t="s">
        <v>1719</v>
      </c>
      <c r="J760" s="203" t="s">
        <v>367</v>
      </c>
      <c r="K760" s="203" t="s">
        <v>554</v>
      </c>
      <c r="L760" s="377">
        <v>120432992.55999999</v>
      </c>
      <c r="M760" t="s">
        <v>1255</v>
      </c>
    </row>
    <row r="761" spans="1:13" ht="15" customHeight="1" x14ac:dyDescent="0.25">
      <c r="A761" t="s">
        <v>955</v>
      </c>
      <c r="B761" s="342" t="s">
        <v>2518</v>
      </c>
      <c r="C761" s="203" t="s">
        <v>367</v>
      </c>
      <c r="D761" s="203" t="s">
        <v>554</v>
      </c>
      <c r="E761" s="377">
        <v>1129815.8399999999</v>
      </c>
      <c r="F761" t="s">
        <v>953</v>
      </c>
      <c r="H761" t="s">
        <v>1256</v>
      </c>
      <c r="I761" s="342" t="s">
        <v>1720</v>
      </c>
      <c r="J761" s="203" t="s">
        <v>367</v>
      </c>
      <c r="K761" s="203" t="s">
        <v>554</v>
      </c>
      <c r="L761" s="377">
        <v>118621944.48</v>
      </c>
      <c r="M761" t="s">
        <v>1255</v>
      </c>
    </row>
    <row r="762" spans="1:13" ht="15" customHeight="1" x14ac:dyDescent="0.25">
      <c r="A762" t="s">
        <v>955</v>
      </c>
      <c r="B762" s="342" t="s">
        <v>2519</v>
      </c>
      <c r="C762" s="203" t="s">
        <v>367</v>
      </c>
      <c r="D762" s="203" t="s">
        <v>554</v>
      </c>
      <c r="E762" s="377">
        <v>1117760</v>
      </c>
      <c r="F762" t="s">
        <v>953</v>
      </c>
      <c r="H762" t="s">
        <v>1256</v>
      </c>
      <c r="I762" s="342" t="s">
        <v>1721</v>
      </c>
      <c r="J762" s="203" t="s">
        <v>367</v>
      </c>
      <c r="K762" s="203" t="s">
        <v>554</v>
      </c>
      <c r="L762" s="377">
        <v>119784368.44000001</v>
      </c>
      <c r="M762" t="s">
        <v>1255</v>
      </c>
    </row>
    <row r="763" spans="1:13" ht="15" customHeight="1" x14ac:dyDescent="0.25">
      <c r="A763" t="s">
        <v>955</v>
      </c>
      <c r="B763" s="342" t="s">
        <v>2520</v>
      </c>
      <c r="C763" s="203" t="s">
        <v>367</v>
      </c>
      <c r="D763" s="203" t="s">
        <v>554</v>
      </c>
      <c r="E763" s="377">
        <v>1106023.52</v>
      </c>
      <c r="F763" t="s">
        <v>953</v>
      </c>
      <c r="H763" t="s">
        <v>1256</v>
      </c>
      <c r="I763" s="342" t="s">
        <v>1722</v>
      </c>
      <c r="J763" s="203" t="s">
        <v>367</v>
      </c>
      <c r="K763" s="203" t="s">
        <v>554</v>
      </c>
      <c r="L763" s="377">
        <v>122340619</v>
      </c>
      <c r="M763" t="s">
        <v>1255</v>
      </c>
    </row>
    <row r="764" spans="1:13" ht="15" customHeight="1" x14ac:dyDescent="0.25">
      <c r="A764" t="s">
        <v>955</v>
      </c>
      <c r="B764" s="342" t="s">
        <v>2521</v>
      </c>
      <c r="C764" s="203" t="s">
        <v>367</v>
      </c>
      <c r="D764" s="203" t="s">
        <v>554</v>
      </c>
      <c r="E764" s="377">
        <v>1093967.6800000002</v>
      </c>
      <c r="F764" t="s">
        <v>953</v>
      </c>
      <c r="H764" t="s">
        <v>1256</v>
      </c>
      <c r="I764" s="342" t="s">
        <v>1723</v>
      </c>
      <c r="J764" s="203" t="s">
        <v>367</v>
      </c>
      <c r="K764" s="203" t="s">
        <v>554</v>
      </c>
      <c r="L764" s="377">
        <v>119470173.75999999</v>
      </c>
      <c r="M764" t="s">
        <v>1255</v>
      </c>
    </row>
    <row r="765" spans="1:13" ht="15" customHeight="1" x14ac:dyDescent="0.25">
      <c r="A765" t="s">
        <v>955</v>
      </c>
      <c r="B765" s="342" t="s">
        <v>2522</v>
      </c>
      <c r="C765" s="203" t="s">
        <v>367</v>
      </c>
      <c r="D765" s="203" t="s">
        <v>554</v>
      </c>
      <c r="E765" s="377">
        <v>1082311.04</v>
      </c>
      <c r="F765" t="s">
        <v>953</v>
      </c>
      <c r="H765" t="s">
        <v>1256</v>
      </c>
      <c r="I765" s="342" t="s">
        <v>1724</v>
      </c>
      <c r="J765" s="203" t="s">
        <v>367</v>
      </c>
      <c r="K765" s="203" t="s">
        <v>554</v>
      </c>
      <c r="L765" s="377">
        <v>127245435.88000001</v>
      </c>
      <c r="M765" t="s">
        <v>1255</v>
      </c>
    </row>
    <row r="766" spans="1:13" ht="15" customHeight="1" x14ac:dyDescent="0.25">
      <c r="A766" t="s">
        <v>955</v>
      </c>
      <c r="B766" s="342" t="s">
        <v>2387</v>
      </c>
      <c r="C766" s="203" t="s">
        <v>367</v>
      </c>
      <c r="D766" s="203" t="s">
        <v>554</v>
      </c>
      <c r="E766" s="377">
        <v>1713925.2799999998</v>
      </c>
      <c r="F766" t="s">
        <v>953</v>
      </c>
      <c r="H766" t="s">
        <v>1256</v>
      </c>
      <c r="I766" s="342" t="s">
        <v>1725</v>
      </c>
      <c r="J766" s="203" t="s">
        <v>367</v>
      </c>
      <c r="K766" s="203" t="s">
        <v>554</v>
      </c>
      <c r="L766" s="377">
        <v>124575114.64000002</v>
      </c>
      <c r="M766" t="s">
        <v>1255</v>
      </c>
    </row>
    <row r="767" spans="1:13" ht="15" customHeight="1" x14ac:dyDescent="0.25">
      <c r="A767" t="s">
        <v>955</v>
      </c>
      <c r="B767" s="342" t="s">
        <v>2411</v>
      </c>
      <c r="C767" s="203" t="s">
        <v>367</v>
      </c>
      <c r="D767" s="203" t="s">
        <v>554</v>
      </c>
      <c r="E767" s="377">
        <v>1698915.3599999999</v>
      </c>
      <c r="F767" t="s">
        <v>953</v>
      </c>
      <c r="H767" t="s">
        <v>1256</v>
      </c>
      <c r="I767" s="342" t="s">
        <v>1726</v>
      </c>
      <c r="J767" s="203" t="s">
        <v>367</v>
      </c>
      <c r="K767" s="203" t="s">
        <v>554</v>
      </c>
      <c r="L767" s="377">
        <v>124569852.11999999</v>
      </c>
      <c r="M767" t="s">
        <v>1255</v>
      </c>
    </row>
    <row r="768" spans="1:13" ht="15" customHeight="1" x14ac:dyDescent="0.25">
      <c r="A768" t="s">
        <v>955</v>
      </c>
      <c r="B768" s="342" t="s">
        <v>2523</v>
      </c>
      <c r="C768" s="203" t="s">
        <v>367</v>
      </c>
      <c r="D768" s="203" t="s">
        <v>554</v>
      </c>
      <c r="E768" s="377">
        <v>1683426.4</v>
      </c>
      <c r="F768" t="s">
        <v>953</v>
      </c>
      <c r="H768" t="s">
        <v>1256</v>
      </c>
      <c r="I768" s="342" t="s">
        <v>1727</v>
      </c>
      <c r="J768" s="203" t="s">
        <v>367</v>
      </c>
      <c r="K768" s="203" t="s">
        <v>554</v>
      </c>
      <c r="L768" s="377">
        <v>129390394.56</v>
      </c>
      <c r="M768" t="s">
        <v>1255</v>
      </c>
    </row>
    <row r="769" spans="1:13" ht="15" customHeight="1" x14ac:dyDescent="0.25">
      <c r="A769" t="s">
        <v>955</v>
      </c>
      <c r="B769" s="342" t="s">
        <v>2501</v>
      </c>
      <c r="C769" s="203" t="s">
        <v>367</v>
      </c>
      <c r="D769" s="203" t="s">
        <v>554</v>
      </c>
      <c r="E769" s="377">
        <v>75990913.599999994</v>
      </c>
      <c r="F769" t="s">
        <v>953</v>
      </c>
      <c r="H769" t="s">
        <v>1256</v>
      </c>
      <c r="I769" s="342" t="s">
        <v>1728</v>
      </c>
      <c r="J769" s="203" t="s">
        <v>367</v>
      </c>
      <c r="K769" s="203" t="s">
        <v>554</v>
      </c>
      <c r="L769" s="377">
        <v>128284894.75999999</v>
      </c>
      <c r="M769" t="s">
        <v>1255</v>
      </c>
    </row>
    <row r="770" spans="1:13" ht="15" customHeight="1" x14ac:dyDescent="0.25">
      <c r="A770" t="s">
        <v>955</v>
      </c>
      <c r="B770" s="342" t="s">
        <v>2390</v>
      </c>
      <c r="C770" s="203" t="s">
        <v>367</v>
      </c>
      <c r="D770" s="203" t="s">
        <v>554</v>
      </c>
      <c r="E770" s="377">
        <v>1668416.48</v>
      </c>
      <c r="F770" t="s">
        <v>953</v>
      </c>
      <c r="H770" t="s">
        <v>1256</v>
      </c>
      <c r="I770" s="342" t="s">
        <v>1729</v>
      </c>
      <c r="J770" s="203" t="s">
        <v>367</v>
      </c>
      <c r="K770" s="203" t="s">
        <v>554</v>
      </c>
      <c r="L770" s="377">
        <v>132858098.75999999</v>
      </c>
      <c r="M770" t="s">
        <v>1255</v>
      </c>
    </row>
    <row r="771" spans="1:13" ht="15" customHeight="1" x14ac:dyDescent="0.25">
      <c r="A771" t="s">
        <v>955</v>
      </c>
      <c r="B771" s="342" t="s">
        <v>2524</v>
      </c>
      <c r="C771" s="203" t="s">
        <v>367</v>
      </c>
      <c r="D771" s="203" t="s">
        <v>554</v>
      </c>
      <c r="E771" s="377">
        <v>1652927.52</v>
      </c>
      <c r="F771" t="s">
        <v>953</v>
      </c>
      <c r="H771" t="s">
        <v>1256</v>
      </c>
      <c r="I771" s="342" t="s">
        <v>1730</v>
      </c>
      <c r="J771" s="203" t="s">
        <v>367</v>
      </c>
      <c r="K771" s="203" t="s">
        <v>554</v>
      </c>
      <c r="L771" s="377">
        <v>130844184.24000001</v>
      </c>
      <c r="M771" t="s">
        <v>1255</v>
      </c>
    </row>
    <row r="772" spans="1:13" ht="15" customHeight="1" x14ac:dyDescent="0.25">
      <c r="A772" t="s">
        <v>955</v>
      </c>
      <c r="B772" s="342" t="s">
        <v>2525</v>
      </c>
      <c r="C772" s="203" t="s">
        <v>367</v>
      </c>
      <c r="D772" s="203" t="s">
        <v>554</v>
      </c>
      <c r="E772" s="377">
        <v>1637438.56</v>
      </c>
      <c r="F772" t="s">
        <v>953</v>
      </c>
      <c r="H772" t="s">
        <v>1256</v>
      </c>
      <c r="I772" s="342" t="s">
        <v>1731</v>
      </c>
      <c r="J772" s="203" t="s">
        <v>367</v>
      </c>
      <c r="K772" s="203" t="s">
        <v>554</v>
      </c>
      <c r="L772" s="377">
        <v>133148500.92</v>
      </c>
      <c r="M772" t="s">
        <v>1255</v>
      </c>
    </row>
    <row r="773" spans="1:13" ht="15" customHeight="1" x14ac:dyDescent="0.25">
      <c r="A773" t="s">
        <v>955</v>
      </c>
      <c r="B773" s="342" t="s">
        <v>2526</v>
      </c>
      <c r="C773" s="203" t="s">
        <v>367</v>
      </c>
      <c r="D773" s="203" t="s">
        <v>554</v>
      </c>
      <c r="E773" s="377">
        <v>1622428.6400000001</v>
      </c>
      <c r="F773" t="s">
        <v>953</v>
      </c>
      <c r="H773" t="s">
        <v>1256</v>
      </c>
      <c r="I773" s="342" t="s">
        <v>1732</v>
      </c>
      <c r="J773" s="203" t="s">
        <v>367</v>
      </c>
      <c r="K773" s="203" t="s">
        <v>554</v>
      </c>
      <c r="L773" s="377">
        <v>131471610.03999999</v>
      </c>
      <c r="M773" t="s">
        <v>1255</v>
      </c>
    </row>
    <row r="774" spans="1:13" ht="15" customHeight="1" x14ac:dyDescent="0.25">
      <c r="A774" t="s">
        <v>955</v>
      </c>
      <c r="B774" s="342" t="s">
        <v>2527</v>
      </c>
      <c r="C774" s="203" t="s">
        <v>367</v>
      </c>
      <c r="D774" s="203" t="s">
        <v>554</v>
      </c>
      <c r="E774" s="377">
        <v>1606939.6800000002</v>
      </c>
      <c r="F774" t="s">
        <v>953</v>
      </c>
      <c r="H774" t="s">
        <v>1256</v>
      </c>
      <c r="I774" s="342" t="s">
        <v>1733</v>
      </c>
      <c r="J774" s="203" t="s">
        <v>367</v>
      </c>
      <c r="K774" s="203" t="s">
        <v>554</v>
      </c>
      <c r="L774" s="377">
        <v>137534700.16</v>
      </c>
      <c r="M774" t="s">
        <v>1255</v>
      </c>
    </row>
    <row r="775" spans="1:13" ht="15" customHeight="1" x14ac:dyDescent="0.25">
      <c r="A775" t="s">
        <v>955</v>
      </c>
      <c r="B775" s="342" t="s">
        <v>2528</v>
      </c>
      <c r="C775" s="203" t="s">
        <v>367</v>
      </c>
      <c r="D775" s="203" t="s">
        <v>554</v>
      </c>
      <c r="E775" s="377">
        <v>1591929.7599999998</v>
      </c>
      <c r="F775" t="s">
        <v>953</v>
      </c>
      <c r="H775" t="s">
        <v>1256</v>
      </c>
      <c r="I775" s="342" t="s">
        <v>1734</v>
      </c>
      <c r="J775" s="203" t="s">
        <v>367</v>
      </c>
      <c r="K775" s="203" t="s">
        <v>554</v>
      </c>
      <c r="L775" s="377">
        <v>136067717.11999997</v>
      </c>
      <c r="M775" t="s">
        <v>1255</v>
      </c>
    </row>
    <row r="776" spans="1:13" ht="15" customHeight="1" x14ac:dyDescent="0.25">
      <c r="A776" t="s">
        <v>955</v>
      </c>
      <c r="B776" s="342" t="s">
        <v>1397</v>
      </c>
      <c r="C776" s="203" t="s">
        <v>367</v>
      </c>
      <c r="D776" s="203" t="s">
        <v>554</v>
      </c>
      <c r="E776" s="377">
        <v>71825261.599999994</v>
      </c>
      <c r="F776" t="s">
        <v>953</v>
      </c>
      <c r="H776" t="s">
        <v>1256</v>
      </c>
      <c r="I776" s="342" t="s">
        <v>1735</v>
      </c>
      <c r="J776" s="203" t="s">
        <v>367</v>
      </c>
      <c r="K776" s="203" t="s">
        <v>554</v>
      </c>
      <c r="L776" s="377">
        <v>136549423</v>
      </c>
      <c r="M776" t="s">
        <v>1255</v>
      </c>
    </row>
    <row r="777" spans="1:13" ht="15" customHeight="1" x14ac:dyDescent="0.25">
      <c r="A777" t="s">
        <v>955</v>
      </c>
      <c r="B777" s="342" t="s">
        <v>2529</v>
      </c>
      <c r="C777" s="203" t="s">
        <v>367</v>
      </c>
      <c r="D777" s="203" t="s">
        <v>554</v>
      </c>
      <c r="E777" s="377">
        <v>1576360.96</v>
      </c>
      <c r="F777" t="s">
        <v>953</v>
      </c>
      <c r="H777" t="s">
        <v>1256</v>
      </c>
      <c r="I777" s="342" t="s">
        <v>1736</v>
      </c>
      <c r="J777" s="203" t="s">
        <v>367</v>
      </c>
      <c r="K777" s="203" t="s">
        <v>554</v>
      </c>
      <c r="L777" s="377">
        <v>140356745.03999999</v>
      </c>
      <c r="M777" t="s">
        <v>1255</v>
      </c>
    </row>
    <row r="778" spans="1:13" ht="15" customHeight="1" x14ac:dyDescent="0.25">
      <c r="A778" t="s">
        <v>955</v>
      </c>
      <c r="B778" s="342" t="s">
        <v>2530</v>
      </c>
      <c r="C778" s="203" t="s">
        <v>367</v>
      </c>
      <c r="D778" s="203" t="s">
        <v>554</v>
      </c>
      <c r="E778" s="377">
        <v>1560872</v>
      </c>
      <c r="F778" t="s">
        <v>953</v>
      </c>
      <c r="H778" t="s">
        <v>1256</v>
      </c>
      <c r="I778" s="342" t="s">
        <v>1737</v>
      </c>
      <c r="J778" s="203" t="s">
        <v>367</v>
      </c>
      <c r="K778" s="203" t="s">
        <v>554</v>
      </c>
      <c r="L778" s="377">
        <v>140114965.59999999</v>
      </c>
      <c r="M778" t="s">
        <v>1255</v>
      </c>
    </row>
    <row r="779" spans="1:13" ht="15" customHeight="1" x14ac:dyDescent="0.25">
      <c r="A779" t="s">
        <v>955</v>
      </c>
      <c r="B779" s="342" t="s">
        <v>2531</v>
      </c>
      <c r="C779" s="203" t="s">
        <v>367</v>
      </c>
      <c r="D779" s="203" t="s">
        <v>554</v>
      </c>
      <c r="E779" s="377">
        <v>1546900</v>
      </c>
      <c r="F779" t="s">
        <v>953</v>
      </c>
      <c r="H779" t="s">
        <v>1256</v>
      </c>
      <c r="I779" s="342" t="s">
        <v>1738</v>
      </c>
      <c r="J779" s="203" t="s">
        <v>367</v>
      </c>
      <c r="K779" s="203" t="s">
        <v>554</v>
      </c>
      <c r="L779" s="377">
        <v>141488112.72</v>
      </c>
      <c r="M779" t="s">
        <v>1255</v>
      </c>
    </row>
    <row r="780" spans="1:13" ht="15" customHeight="1" x14ac:dyDescent="0.25">
      <c r="A780" t="s">
        <v>955</v>
      </c>
      <c r="B780" s="342" t="s">
        <v>2532</v>
      </c>
      <c r="C780" s="203" t="s">
        <v>367</v>
      </c>
      <c r="D780" s="203" t="s">
        <v>554</v>
      </c>
      <c r="E780" s="377">
        <v>1531411.04</v>
      </c>
      <c r="F780" t="s">
        <v>953</v>
      </c>
      <c r="H780" t="s">
        <v>1256</v>
      </c>
      <c r="I780" s="342" t="s">
        <v>1739</v>
      </c>
      <c r="J780" s="203" t="s">
        <v>367</v>
      </c>
      <c r="K780" s="203" t="s">
        <v>554</v>
      </c>
      <c r="L780" s="377">
        <v>143549982.88000003</v>
      </c>
      <c r="M780" t="s">
        <v>1255</v>
      </c>
    </row>
    <row r="781" spans="1:13" ht="15" customHeight="1" x14ac:dyDescent="0.25">
      <c r="A781" t="s">
        <v>955</v>
      </c>
      <c r="B781" s="342" t="s">
        <v>2533</v>
      </c>
      <c r="C781" s="203" t="s">
        <v>367</v>
      </c>
      <c r="D781" s="203" t="s">
        <v>554</v>
      </c>
      <c r="E781" s="377">
        <v>1516401.12</v>
      </c>
      <c r="F781" t="s">
        <v>953</v>
      </c>
      <c r="H781" t="s">
        <v>1256</v>
      </c>
      <c r="I781" s="342" t="s">
        <v>1740</v>
      </c>
      <c r="J781" s="203" t="s">
        <v>367</v>
      </c>
      <c r="K781" s="203" t="s">
        <v>554</v>
      </c>
      <c r="L781" s="377">
        <v>143021803.75999999</v>
      </c>
      <c r="M781" t="s">
        <v>1255</v>
      </c>
    </row>
    <row r="782" spans="1:13" ht="15" customHeight="1" x14ac:dyDescent="0.25">
      <c r="A782" t="s">
        <v>955</v>
      </c>
      <c r="B782" s="342" t="s">
        <v>2534</v>
      </c>
      <c r="C782" s="203" t="s">
        <v>367</v>
      </c>
      <c r="D782" s="203" t="s">
        <v>554</v>
      </c>
      <c r="E782" s="377">
        <v>1500912.1600000001</v>
      </c>
      <c r="F782" t="s">
        <v>953</v>
      </c>
      <c r="H782" t="s">
        <v>1256</v>
      </c>
      <c r="I782" s="342" t="s">
        <v>1741</v>
      </c>
      <c r="J782" s="203" t="s">
        <v>367</v>
      </c>
      <c r="K782" s="203" t="s">
        <v>554</v>
      </c>
      <c r="L782" s="377">
        <v>147437132.16</v>
      </c>
      <c r="M782" t="s">
        <v>1255</v>
      </c>
    </row>
    <row r="783" spans="1:13" ht="15" customHeight="1" x14ac:dyDescent="0.25">
      <c r="A783" t="s">
        <v>955</v>
      </c>
      <c r="B783" s="342" t="s">
        <v>2506</v>
      </c>
      <c r="C783" s="203" t="s">
        <v>367</v>
      </c>
      <c r="D783" s="203" t="s">
        <v>554</v>
      </c>
      <c r="E783" s="377">
        <v>67727473.599999994</v>
      </c>
      <c r="F783" t="s">
        <v>953</v>
      </c>
      <c r="H783" t="s">
        <v>1256</v>
      </c>
      <c r="I783" s="342" t="s">
        <v>1742</v>
      </c>
      <c r="J783" s="203" t="s">
        <v>367</v>
      </c>
      <c r="K783" s="203" t="s">
        <v>554</v>
      </c>
      <c r="L783" s="377">
        <v>147666162.96000001</v>
      </c>
      <c r="M783" t="s">
        <v>1255</v>
      </c>
    </row>
    <row r="784" spans="1:13" ht="15" customHeight="1" x14ac:dyDescent="0.25">
      <c r="A784" t="s">
        <v>955</v>
      </c>
      <c r="B784" s="342" t="s">
        <v>2535</v>
      </c>
      <c r="C784" s="203" t="s">
        <v>367</v>
      </c>
      <c r="D784" s="203" t="s">
        <v>554</v>
      </c>
      <c r="E784" s="377">
        <v>1485902.2400000002</v>
      </c>
      <c r="F784" t="s">
        <v>953</v>
      </c>
      <c r="H784" t="s">
        <v>1256</v>
      </c>
      <c r="I784" s="342" t="s">
        <v>1743</v>
      </c>
      <c r="J784" s="203" t="s">
        <v>367</v>
      </c>
      <c r="K784" s="203" t="s">
        <v>554</v>
      </c>
      <c r="L784" s="377">
        <v>149066586.24000001</v>
      </c>
      <c r="M784" t="s">
        <v>1255</v>
      </c>
    </row>
    <row r="785" spans="1:13" ht="15" customHeight="1" x14ac:dyDescent="0.25">
      <c r="A785" t="s">
        <v>955</v>
      </c>
      <c r="B785" s="342" t="s">
        <v>2536</v>
      </c>
      <c r="C785" s="203" t="s">
        <v>367</v>
      </c>
      <c r="D785" s="203" t="s">
        <v>554</v>
      </c>
      <c r="E785" s="377">
        <v>1470413.2799999998</v>
      </c>
      <c r="F785" t="s">
        <v>953</v>
      </c>
      <c r="H785" t="s">
        <v>1256</v>
      </c>
      <c r="I785" s="342" t="s">
        <v>1744</v>
      </c>
      <c r="J785" s="203" t="s">
        <v>367</v>
      </c>
      <c r="K785" s="203" t="s">
        <v>554</v>
      </c>
      <c r="L785" s="377">
        <v>150036224.08000001</v>
      </c>
      <c r="M785" t="s">
        <v>1255</v>
      </c>
    </row>
    <row r="786" spans="1:13" ht="15" customHeight="1" x14ac:dyDescent="0.25">
      <c r="A786" t="s">
        <v>955</v>
      </c>
      <c r="B786" s="342" t="s">
        <v>2401</v>
      </c>
      <c r="C786" s="203" t="s">
        <v>367</v>
      </c>
      <c r="D786" s="203" t="s">
        <v>554</v>
      </c>
      <c r="E786" s="377">
        <v>1454924.3199999998</v>
      </c>
      <c r="F786" t="s">
        <v>953</v>
      </c>
      <c r="H786" t="s">
        <v>1256</v>
      </c>
      <c r="I786" s="342" t="s">
        <v>1745</v>
      </c>
      <c r="J786" s="203" t="s">
        <v>367</v>
      </c>
      <c r="K786" s="203" t="s">
        <v>554</v>
      </c>
      <c r="L786" s="377">
        <v>151903381</v>
      </c>
      <c r="M786" t="s">
        <v>1255</v>
      </c>
    </row>
    <row r="787" spans="1:13" ht="15" customHeight="1" x14ac:dyDescent="0.25">
      <c r="A787" t="s">
        <v>955</v>
      </c>
      <c r="B787" s="342" t="s">
        <v>2537</v>
      </c>
      <c r="C787" s="203" t="s">
        <v>367</v>
      </c>
      <c r="D787" s="203" t="s">
        <v>554</v>
      </c>
      <c r="E787" s="377">
        <v>1439914.4</v>
      </c>
      <c r="F787" t="s">
        <v>953</v>
      </c>
      <c r="H787" t="s">
        <v>1256</v>
      </c>
      <c r="I787" s="342" t="s">
        <v>1746</v>
      </c>
      <c r="J787" s="203" t="s">
        <v>367</v>
      </c>
      <c r="K787" s="203" t="s">
        <v>554</v>
      </c>
      <c r="L787" s="377">
        <v>152297699.40000001</v>
      </c>
      <c r="M787" t="s">
        <v>1255</v>
      </c>
    </row>
    <row r="788" spans="1:13" ht="15" customHeight="1" x14ac:dyDescent="0.25">
      <c r="A788" t="s">
        <v>955</v>
      </c>
      <c r="B788" s="342" t="s">
        <v>2538</v>
      </c>
      <c r="C788" s="203" t="s">
        <v>367</v>
      </c>
      <c r="D788" s="203" t="s">
        <v>554</v>
      </c>
      <c r="E788" s="377">
        <v>1424425.44</v>
      </c>
      <c r="F788" t="s">
        <v>953</v>
      </c>
      <c r="H788" t="s">
        <v>1256</v>
      </c>
      <c r="I788" s="342" t="s">
        <v>1311</v>
      </c>
      <c r="J788" s="203" t="s">
        <v>367</v>
      </c>
      <c r="K788" s="203" t="s">
        <v>554</v>
      </c>
      <c r="L788" s="377">
        <v>155089058.59999999</v>
      </c>
      <c r="M788" t="s">
        <v>1255</v>
      </c>
    </row>
    <row r="789" spans="1:13" ht="15" customHeight="1" x14ac:dyDescent="0.25">
      <c r="A789" t="s">
        <v>955</v>
      </c>
      <c r="B789" s="342" t="s">
        <v>1738</v>
      </c>
      <c r="C789" s="203" t="s">
        <v>367</v>
      </c>
      <c r="D789" s="203" t="s">
        <v>554</v>
      </c>
      <c r="E789" s="377">
        <v>1409415.52</v>
      </c>
      <c r="F789" t="s">
        <v>953</v>
      </c>
      <c r="H789" t="s">
        <v>1256</v>
      </c>
      <c r="I789" s="342" t="s">
        <v>1312</v>
      </c>
      <c r="J789" s="203" t="s">
        <v>367</v>
      </c>
      <c r="K789" s="203" t="s">
        <v>554</v>
      </c>
      <c r="L789" s="377">
        <v>156259265.16</v>
      </c>
      <c r="M789" t="s">
        <v>1255</v>
      </c>
    </row>
    <row r="790" spans="1:13" ht="15" customHeight="1" x14ac:dyDescent="0.25">
      <c r="A790" t="s">
        <v>955</v>
      </c>
      <c r="B790" s="342" t="s">
        <v>2539</v>
      </c>
      <c r="C790" s="203" t="s">
        <v>367</v>
      </c>
      <c r="D790" s="203" t="s">
        <v>554</v>
      </c>
      <c r="E790" s="377">
        <v>1393846.7200000002</v>
      </c>
      <c r="F790" t="s">
        <v>953</v>
      </c>
      <c r="H790" t="s">
        <v>1256</v>
      </c>
      <c r="I790" s="342" t="s">
        <v>1420</v>
      </c>
      <c r="J790" s="203" t="s">
        <v>367</v>
      </c>
      <c r="K790" s="203" t="s">
        <v>554</v>
      </c>
      <c r="L790" s="377">
        <v>157336895.84</v>
      </c>
      <c r="M790" t="s">
        <v>1255</v>
      </c>
    </row>
    <row r="791" spans="1:13" ht="15" customHeight="1" x14ac:dyDescent="0.25">
      <c r="A791" t="s">
        <v>955</v>
      </c>
      <c r="B791" s="342" t="s">
        <v>2540</v>
      </c>
      <c r="C791" s="203" t="s">
        <v>367</v>
      </c>
      <c r="D791" s="203" t="s">
        <v>554</v>
      </c>
      <c r="E791" s="377">
        <v>1378357.7599999998</v>
      </c>
      <c r="F791" t="s">
        <v>953</v>
      </c>
      <c r="H791" t="s">
        <v>1256</v>
      </c>
      <c r="I791" s="342" t="s">
        <v>1747</v>
      </c>
      <c r="J791" s="203" t="s">
        <v>367</v>
      </c>
      <c r="K791" s="203" t="s">
        <v>554</v>
      </c>
      <c r="L791" s="377">
        <v>159385943.24000001</v>
      </c>
      <c r="M791" t="s">
        <v>1255</v>
      </c>
    </row>
    <row r="792" spans="1:13" ht="15" customHeight="1" x14ac:dyDescent="0.25">
      <c r="A792" t="s">
        <v>955</v>
      </c>
      <c r="B792" s="342" t="s">
        <v>2404</v>
      </c>
      <c r="C792" s="203" t="s">
        <v>367</v>
      </c>
      <c r="D792" s="203" t="s">
        <v>554</v>
      </c>
      <c r="E792" s="377">
        <v>1363906.7200000002</v>
      </c>
      <c r="F792" t="s">
        <v>953</v>
      </c>
      <c r="H792" t="s">
        <v>1256</v>
      </c>
      <c r="I792" s="342" t="s">
        <v>1422</v>
      </c>
      <c r="J792" s="203" t="s">
        <v>367</v>
      </c>
      <c r="K792" s="203" t="s">
        <v>554</v>
      </c>
      <c r="L792" s="377">
        <v>160643092.56</v>
      </c>
      <c r="M792" t="s">
        <v>1255</v>
      </c>
    </row>
    <row r="793" spans="1:13" ht="15" customHeight="1" x14ac:dyDescent="0.25">
      <c r="A793" t="s">
        <v>955</v>
      </c>
      <c r="B793" s="342" t="s">
        <v>2541</v>
      </c>
      <c r="C793" s="203" t="s">
        <v>367</v>
      </c>
      <c r="D793" s="203" t="s">
        <v>554</v>
      </c>
      <c r="E793" s="377">
        <v>1348417.7599999998</v>
      </c>
      <c r="F793" t="s">
        <v>953</v>
      </c>
      <c r="H793" t="s">
        <v>1256</v>
      </c>
      <c r="I793" s="342" t="s">
        <v>1748</v>
      </c>
      <c r="J793" s="203" t="s">
        <v>367</v>
      </c>
      <c r="K793" s="203" t="s">
        <v>554</v>
      </c>
      <c r="L793" s="377">
        <v>162227036.96000001</v>
      </c>
      <c r="M793" t="s">
        <v>1255</v>
      </c>
    </row>
    <row r="794" spans="1:13" ht="15" customHeight="1" x14ac:dyDescent="0.25">
      <c r="A794" t="s">
        <v>955</v>
      </c>
      <c r="B794" s="342" t="s">
        <v>2542</v>
      </c>
      <c r="C794" s="203" t="s">
        <v>367</v>
      </c>
      <c r="D794" s="203" t="s">
        <v>554</v>
      </c>
      <c r="E794" s="377">
        <v>1333407.8399999999</v>
      </c>
      <c r="F794" t="s">
        <v>953</v>
      </c>
      <c r="H794" t="s">
        <v>1623</v>
      </c>
      <c r="I794" s="342" t="s">
        <v>1504</v>
      </c>
      <c r="J794" s="203" t="s">
        <v>367</v>
      </c>
      <c r="K794" s="203" t="s">
        <v>554</v>
      </c>
      <c r="L794" s="377">
        <v>130344763.67999999</v>
      </c>
      <c r="M794" t="s">
        <v>953</v>
      </c>
    </row>
    <row r="795" spans="1:13" ht="15" customHeight="1" x14ac:dyDescent="0.25">
      <c r="A795" t="s">
        <v>955</v>
      </c>
      <c r="B795" s="342" t="s">
        <v>2543</v>
      </c>
      <c r="C795" s="203" t="s">
        <v>367</v>
      </c>
      <c r="D795" s="203" t="s">
        <v>554</v>
      </c>
      <c r="E795" s="377">
        <v>1317918.8799999999</v>
      </c>
      <c r="F795" t="s">
        <v>953</v>
      </c>
      <c r="H795" t="s">
        <v>1623</v>
      </c>
      <c r="I795" s="342" t="s">
        <v>1474</v>
      </c>
      <c r="J795" s="203" t="s">
        <v>367</v>
      </c>
      <c r="K795" s="203" t="s">
        <v>554</v>
      </c>
      <c r="L795" s="377">
        <v>205876082.59999999</v>
      </c>
      <c r="M795" t="s">
        <v>953</v>
      </c>
    </row>
    <row r="796" spans="1:13" ht="15" customHeight="1" x14ac:dyDescent="0.25">
      <c r="A796" t="s">
        <v>955</v>
      </c>
      <c r="B796" s="342" t="s">
        <v>2544</v>
      </c>
      <c r="C796" s="203" t="s">
        <v>367</v>
      </c>
      <c r="D796" s="203" t="s">
        <v>554</v>
      </c>
      <c r="E796" s="377">
        <v>1302908.96</v>
      </c>
      <c r="F796" t="s">
        <v>953</v>
      </c>
      <c r="H796" t="s">
        <v>1623</v>
      </c>
      <c r="I796" s="342" t="s">
        <v>1777</v>
      </c>
      <c r="J796" s="203" t="s">
        <v>367</v>
      </c>
      <c r="K796" s="203" t="s">
        <v>554</v>
      </c>
      <c r="L796" s="377">
        <v>185515244.48000002</v>
      </c>
      <c r="M796" t="s">
        <v>953</v>
      </c>
    </row>
    <row r="797" spans="1:13" ht="15" customHeight="1" x14ac:dyDescent="0.25">
      <c r="A797" t="s">
        <v>955</v>
      </c>
      <c r="B797" s="342" t="s">
        <v>2545</v>
      </c>
      <c r="C797" s="203" t="s">
        <v>367</v>
      </c>
      <c r="D797" s="203" t="s">
        <v>554</v>
      </c>
      <c r="E797" s="377">
        <v>47860407.359999999</v>
      </c>
      <c r="F797" t="s">
        <v>953</v>
      </c>
      <c r="H797" t="s">
        <v>1623</v>
      </c>
      <c r="I797" s="342" t="s">
        <v>1778</v>
      </c>
      <c r="J797" s="203" t="s">
        <v>367</v>
      </c>
      <c r="K797" s="203" t="s">
        <v>554</v>
      </c>
      <c r="L797" s="377">
        <v>194839169.88000003</v>
      </c>
      <c r="M797" t="s">
        <v>953</v>
      </c>
    </row>
    <row r="798" spans="1:13" ht="15" customHeight="1" x14ac:dyDescent="0.25">
      <c r="A798" t="s">
        <v>955</v>
      </c>
      <c r="B798" s="342" t="s">
        <v>2546</v>
      </c>
      <c r="C798" s="203" t="s">
        <v>367</v>
      </c>
      <c r="D798" s="203" t="s">
        <v>554</v>
      </c>
      <c r="E798" s="377">
        <v>45252353.920000002</v>
      </c>
      <c r="F798" t="s">
        <v>953</v>
      </c>
      <c r="H798" t="s">
        <v>1623</v>
      </c>
      <c r="I798" s="342" t="s">
        <v>1779</v>
      </c>
      <c r="J798" s="203" t="s">
        <v>367</v>
      </c>
      <c r="K798" s="203" t="s">
        <v>554</v>
      </c>
      <c r="L798" s="377">
        <v>96484746.440000013</v>
      </c>
      <c r="M798" t="s">
        <v>953</v>
      </c>
    </row>
    <row r="799" spans="1:13" ht="15" customHeight="1" x14ac:dyDescent="0.25">
      <c r="A799" t="s">
        <v>955</v>
      </c>
      <c r="B799" s="342" t="s">
        <v>2547</v>
      </c>
      <c r="C799" s="203" t="s">
        <v>367</v>
      </c>
      <c r="D799" s="203" t="s">
        <v>554</v>
      </c>
      <c r="E799" s="377">
        <v>42686775.359999999</v>
      </c>
      <c r="F799" t="s">
        <v>953</v>
      </c>
      <c r="H799" t="s">
        <v>1623</v>
      </c>
      <c r="I799" s="342" t="s">
        <v>1780</v>
      </c>
      <c r="J799" s="203" t="s">
        <v>367</v>
      </c>
      <c r="K799" s="203" t="s">
        <v>554</v>
      </c>
      <c r="L799" s="377">
        <v>165502844.48000002</v>
      </c>
      <c r="M799" t="s">
        <v>953</v>
      </c>
    </row>
    <row r="800" spans="1:13" ht="15" customHeight="1" x14ac:dyDescent="0.25">
      <c r="A800" t="s">
        <v>2548</v>
      </c>
      <c r="B800" s="342" t="s">
        <v>2549</v>
      </c>
      <c r="C800" s="203" t="s">
        <v>367</v>
      </c>
      <c r="D800" s="203" t="s">
        <v>554</v>
      </c>
      <c r="E800" s="377">
        <v>1020177715.6800001</v>
      </c>
      <c r="F800" t="s">
        <v>1647</v>
      </c>
      <c r="H800" t="s">
        <v>1623</v>
      </c>
      <c r="I800" s="342" t="s">
        <v>1781</v>
      </c>
      <c r="J800" s="203" t="s">
        <v>367</v>
      </c>
      <c r="K800" s="203" t="s">
        <v>554</v>
      </c>
      <c r="L800" s="377">
        <v>85477926.440000013</v>
      </c>
      <c r="M800" t="s">
        <v>953</v>
      </c>
    </row>
    <row r="801" spans="1:13" ht="15" customHeight="1" x14ac:dyDescent="0.25">
      <c r="A801" t="s">
        <v>2548</v>
      </c>
      <c r="B801" s="342" t="s">
        <v>2550</v>
      </c>
      <c r="C801" s="203" t="s">
        <v>367</v>
      </c>
      <c r="D801" s="203" t="s">
        <v>554</v>
      </c>
      <c r="E801" s="377">
        <v>1020177715.6800001</v>
      </c>
      <c r="F801" t="s">
        <v>1647</v>
      </c>
      <c r="H801" t="s">
        <v>1623</v>
      </c>
      <c r="I801" s="342" t="s">
        <v>1402</v>
      </c>
      <c r="J801" s="203" t="s">
        <v>367</v>
      </c>
      <c r="K801" s="203" t="s">
        <v>554</v>
      </c>
      <c r="L801" s="377">
        <v>145490444.48000002</v>
      </c>
      <c r="M801" t="s">
        <v>953</v>
      </c>
    </row>
    <row r="802" spans="1:13" ht="15" customHeight="1" x14ac:dyDescent="0.25">
      <c r="A802" t="s">
        <v>2548</v>
      </c>
      <c r="B802" s="342" t="s">
        <v>2551</v>
      </c>
      <c r="C802" s="203" t="s">
        <v>367</v>
      </c>
      <c r="D802" s="203" t="s">
        <v>554</v>
      </c>
      <c r="E802" s="377">
        <v>1020177715.6800001</v>
      </c>
      <c r="F802" t="s">
        <v>1647</v>
      </c>
      <c r="H802" t="s">
        <v>1623</v>
      </c>
      <c r="I802" s="342" t="s">
        <v>1782</v>
      </c>
      <c r="J802" s="203" t="s">
        <v>367</v>
      </c>
      <c r="K802" s="203" t="s">
        <v>554</v>
      </c>
      <c r="L802" s="377">
        <v>74471106.440000013</v>
      </c>
      <c r="M802" t="s">
        <v>953</v>
      </c>
    </row>
    <row r="803" spans="1:13" ht="15" customHeight="1" x14ac:dyDescent="0.25">
      <c r="A803" t="s">
        <v>2548</v>
      </c>
      <c r="B803" s="342" t="s">
        <v>2552</v>
      </c>
      <c r="C803" s="203" t="s">
        <v>367</v>
      </c>
      <c r="D803" s="203" t="s">
        <v>554</v>
      </c>
      <c r="E803" s="377">
        <v>1020177715.6800001</v>
      </c>
      <c r="F803" t="s">
        <v>1647</v>
      </c>
      <c r="H803" t="s">
        <v>1623</v>
      </c>
      <c r="I803" s="342" t="s">
        <v>1503</v>
      </c>
      <c r="J803" s="203" t="s">
        <v>367</v>
      </c>
      <c r="K803" s="203" t="s">
        <v>554</v>
      </c>
      <c r="L803" s="377">
        <v>7990061.8799999999</v>
      </c>
      <c r="M803" t="s">
        <v>953</v>
      </c>
    </row>
    <row r="804" spans="1:13" ht="15" customHeight="1" x14ac:dyDescent="0.25">
      <c r="A804" t="s">
        <v>2548</v>
      </c>
      <c r="B804" s="342" t="s">
        <v>2553</v>
      </c>
      <c r="C804" s="203" t="s">
        <v>367</v>
      </c>
      <c r="D804" s="203" t="s">
        <v>554</v>
      </c>
      <c r="E804" s="377">
        <v>1020177715.6800001</v>
      </c>
      <c r="F804" t="s">
        <v>1647</v>
      </c>
      <c r="H804" t="s">
        <v>1623</v>
      </c>
      <c r="I804" s="342" t="s">
        <v>1269</v>
      </c>
      <c r="J804" s="203" t="s">
        <v>367</v>
      </c>
      <c r="K804" s="203" t="s">
        <v>554</v>
      </c>
      <c r="L804" s="377">
        <v>33258978.160000004</v>
      </c>
      <c r="M804" t="s">
        <v>953</v>
      </c>
    </row>
    <row r="805" spans="1:13" ht="15" customHeight="1" x14ac:dyDescent="0.25">
      <c r="A805" t="s">
        <v>2548</v>
      </c>
      <c r="B805" s="342" t="s">
        <v>2488</v>
      </c>
      <c r="C805" s="203" t="s">
        <v>367</v>
      </c>
      <c r="D805" s="203" t="s">
        <v>554</v>
      </c>
      <c r="E805" s="377">
        <v>1020178833.4400001</v>
      </c>
      <c r="F805" t="s">
        <v>1647</v>
      </c>
      <c r="H805" t="s">
        <v>1623</v>
      </c>
      <c r="I805" s="342" t="s">
        <v>1783</v>
      </c>
      <c r="J805" s="203" t="s">
        <v>367</v>
      </c>
      <c r="K805" s="203" t="s">
        <v>554</v>
      </c>
      <c r="L805" s="377">
        <v>7920611.4399999995</v>
      </c>
      <c r="M805" t="s">
        <v>953</v>
      </c>
    </row>
    <row r="806" spans="1:13" ht="15" customHeight="1" x14ac:dyDescent="0.25">
      <c r="A806" t="s">
        <v>2141</v>
      </c>
      <c r="B806" s="342" t="s">
        <v>2500</v>
      </c>
      <c r="C806" s="203" t="s">
        <v>367</v>
      </c>
      <c r="D806" s="203" t="s">
        <v>554</v>
      </c>
      <c r="E806" s="377">
        <v>178275055.36000001</v>
      </c>
      <c r="F806" t="s">
        <v>953</v>
      </c>
      <c r="H806" t="s">
        <v>1623</v>
      </c>
      <c r="I806" s="342" t="s">
        <v>1270</v>
      </c>
      <c r="J806" s="203" t="s">
        <v>367</v>
      </c>
      <c r="K806" s="203" t="s">
        <v>554</v>
      </c>
      <c r="L806" s="377">
        <v>32969687.799999997</v>
      </c>
      <c r="M806" t="s">
        <v>953</v>
      </c>
    </row>
    <row r="807" spans="1:13" ht="15" customHeight="1" x14ac:dyDescent="0.25">
      <c r="A807" t="s">
        <v>2141</v>
      </c>
      <c r="B807" s="342" t="s">
        <v>1781</v>
      </c>
      <c r="C807" s="203" t="s">
        <v>367</v>
      </c>
      <c r="D807" s="203" t="s">
        <v>554</v>
      </c>
      <c r="E807" s="377">
        <v>92074442.080000013</v>
      </c>
      <c r="F807" t="s">
        <v>953</v>
      </c>
      <c r="H807" t="s">
        <v>1623</v>
      </c>
      <c r="I807" s="342" t="s">
        <v>1784</v>
      </c>
      <c r="J807" s="203" t="s">
        <v>367</v>
      </c>
      <c r="K807" s="203" t="s">
        <v>554</v>
      </c>
      <c r="L807" s="377">
        <v>7848789.1600000001</v>
      </c>
      <c r="M807" t="s">
        <v>953</v>
      </c>
    </row>
    <row r="808" spans="1:13" ht="15" customHeight="1" x14ac:dyDescent="0.25">
      <c r="A808" t="s">
        <v>2141</v>
      </c>
      <c r="B808" s="342" t="s">
        <v>2333</v>
      </c>
      <c r="C808" s="203" t="s">
        <v>367</v>
      </c>
      <c r="D808" s="203" t="s">
        <v>554</v>
      </c>
      <c r="E808" s="377">
        <v>156718255.36000001</v>
      </c>
      <c r="F808" t="s">
        <v>953</v>
      </c>
      <c r="H808" t="s">
        <v>1623</v>
      </c>
      <c r="I808" s="342" t="s">
        <v>1785</v>
      </c>
      <c r="J808" s="203" t="s">
        <v>367</v>
      </c>
      <c r="K808" s="203" t="s">
        <v>554</v>
      </c>
      <c r="L808" s="377">
        <v>32670687.720000003</v>
      </c>
      <c r="M808" t="s">
        <v>953</v>
      </c>
    </row>
    <row r="809" spans="1:13" ht="15" customHeight="1" x14ac:dyDescent="0.25">
      <c r="A809" t="s">
        <v>2141</v>
      </c>
      <c r="B809" s="342" t="s">
        <v>1782</v>
      </c>
      <c r="C809" s="203" t="s">
        <v>367</v>
      </c>
      <c r="D809" s="203" t="s">
        <v>554</v>
      </c>
      <c r="E809" s="377">
        <v>80218202.080000013</v>
      </c>
      <c r="F809" t="s">
        <v>953</v>
      </c>
      <c r="H809" t="s">
        <v>1623</v>
      </c>
      <c r="I809" s="342" t="s">
        <v>1786</v>
      </c>
      <c r="J809" s="203" t="s">
        <v>367</v>
      </c>
      <c r="K809" s="203" t="s">
        <v>554</v>
      </c>
      <c r="L809" s="377">
        <v>7779338.7199999997</v>
      </c>
      <c r="M809" t="s">
        <v>953</v>
      </c>
    </row>
    <row r="810" spans="1:13" ht="15" customHeight="1" x14ac:dyDescent="0.25">
      <c r="A810" t="s">
        <v>2141</v>
      </c>
      <c r="B810" s="342" t="s">
        <v>2549</v>
      </c>
      <c r="C810" s="203" t="s">
        <v>367</v>
      </c>
      <c r="D810" s="203" t="s">
        <v>554</v>
      </c>
      <c r="E810" s="377">
        <v>7696256.6400000006</v>
      </c>
      <c r="F810" t="s">
        <v>953</v>
      </c>
      <c r="H810" t="s">
        <v>1623</v>
      </c>
      <c r="I810" s="342" t="s">
        <v>1787</v>
      </c>
      <c r="J810" s="203" t="s">
        <v>367</v>
      </c>
      <c r="K810" s="203" t="s">
        <v>554</v>
      </c>
      <c r="L810" s="377">
        <v>32381397.359999999</v>
      </c>
      <c r="M810" t="s">
        <v>953</v>
      </c>
    </row>
    <row r="811" spans="1:13" ht="15" customHeight="1" x14ac:dyDescent="0.25">
      <c r="A811" t="s">
        <v>2141</v>
      </c>
      <c r="B811" s="342" t="s">
        <v>2554</v>
      </c>
      <c r="C811" s="203" t="s">
        <v>367</v>
      </c>
      <c r="D811" s="203" t="s">
        <v>554</v>
      </c>
      <c r="E811" s="377">
        <v>32033804</v>
      </c>
      <c r="F811" t="s">
        <v>953</v>
      </c>
      <c r="H811" t="s">
        <v>1623</v>
      </c>
      <c r="I811" s="342" t="s">
        <v>1273</v>
      </c>
      <c r="J811" s="203" t="s">
        <v>367</v>
      </c>
      <c r="K811" s="203" t="s">
        <v>554</v>
      </c>
      <c r="L811" s="377">
        <v>7707590.5600000005</v>
      </c>
      <c r="M811" t="s">
        <v>953</v>
      </c>
    </row>
    <row r="812" spans="1:13" ht="15" customHeight="1" x14ac:dyDescent="0.25">
      <c r="A812" t="s">
        <v>2141</v>
      </c>
      <c r="B812" s="342" t="s">
        <v>2555</v>
      </c>
      <c r="C812" s="203" t="s">
        <v>367</v>
      </c>
      <c r="D812" s="203" t="s">
        <v>554</v>
      </c>
      <c r="E812" s="377">
        <v>7615458.5600000005</v>
      </c>
      <c r="F812" t="s">
        <v>953</v>
      </c>
      <c r="H812" t="s">
        <v>1623</v>
      </c>
      <c r="I812" s="342" t="s">
        <v>1380</v>
      </c>
      <c r="J812" s="203" t="s">
        <v>367</v>
      </c>
      <c r="K812" s="203" t="s">
        <v>554</v>
      </c>
      <c r="L812" s="377">
        <v>32082397.279999997</v>
      </c>
      <c r="M812" t="s">
        <v>953</v>
      </c>
    </row>
    <row r="813" spans="1:13" ht="15" customHeight="1" x14ac:dyDescent="0.25">
      <c r="A813" t="s">
        <v>2141</v>
      </c>
      <c r="B813" s="342" t="s">
        <v>2556</v>
      </c>
      <c r="C813" s="203" t="s">
        <v>367</v>
      </c>
      <c r="D813" s="203" t="s">
        <v>554</v>
      </c>
      <c r="E813" s="377">
        <v>31722188.479999997</v>
      </c>
      <c r="F813" t="s">
        <v>953</v>
      </c>
      <c r="H813" t="s">
        <v>1623</v>
      </c>
      <c r="I813" s="342" t="s">
        <v>1788</v>
      </c>
      <c r="J813" s="203" t="s">
        <v>367</v>
      </c>
      <c r="K813" s="203" t="s">
        <v>554</v>
      </c>
      <c r="L813" s="377">
        <v>7635768.2800000003</v>
      </c>
      <c r="M813" t="s">
        <v>953</v>
      </c>
    </row>
    <row r="814" spans="1:13" ht="15" customHeight="1" x14ac:dyDescent="0.25">
      <c r="A814" t="s">
        <v>2141</v>
      </c>
      <c r="B814" s="342" t="s">
        <v>2557</v>
      </c>
      <c r="C814" s="203" t="s">
        <v>367</v>
      </c>
      <c r="D814" s="203" t="s">
        <v>554</v>
      </c>
      <c r="E814" s="377">
        <v>7538173.4399999995</v>
      </c>
      <c r="F814" t="s">
        <v>953</v>
      </c>
      <c r="H814" t="s">
        <v>1623</v>
      </c>
      <c r="I814" s="342" t="s">
        <v>1789</v>
      </c>
      <c r="J814" s="203" t="s">
        <v>367</v>
      </c>
      <c r="K814" s="203" t="s">
        <v>554</v>
      </c>
      <c r="L814" s="377">
        <v>31783397.200000003</v>
      </c>
      <c r="M814" t="s">
        <v>953</v>
      </c>
    </row>
    <row r="815" spans="1:13" ht="15" customHeight="1" x14ac:dyDescent="0.25">
      <c r="A815" t="s">
        <v>2141</v>
      </c>
      <c r="B815" s="342" t="s">
        <v>2558</v>
      </c>
      <c r="C815" s="203" t="s">
        <v>367</v>
      </c>
      <c r="D815" s="203" t="s">
        <v>554</v>
      </c>
      <c r="E815" s="377">
        <v>31400113.920000002</v>
      </c>
      <c r="F815" t="s">
        <v>953</v>
      </c>
      <c r="H815" t="s">
        <v>1623</v>
      </c>
      <c r="I815" s="342" t="s">
        <v>1790</v>
      </c>
      <c r="J815" s="203" t="s">
        <v>367</v>
      </c>
      <c r="K815" s="203" t="s">
        <v>554</v>
      </c>
      <c r="L815" s="377">
        <v>7566317.8400000008</v>
      </c>
      <c r="M815" t="s">
        <v>953</v>
      </c>
    </row>
    <row r="816" spans="1:13" ht="15" customHeight="1" x14ac:dyDescent="0.25">
      <c r="A816" t="s">
        <v>2141</v>
      </c>
      <c r="B816" s="342" t="s">
        <v>2559</v>
      </c>
      <c r="C816" s="203" t="s">
        <v>367</v>
      </c>
      <c r="D816" s="203" t="s">
        <v>554</v>
      </c>
      <c r="E816" s="377">
        <v>7463363.3599999994</v>
      </c>
      <c r="F816" t="s">
        <v>953</v>
      </c>
      <c r="H816" t="s">
        <v>1623</v>
      </c>
      <c r="I816" s="342" t="s">
        <v>1791</v>
      </c>
      <c r="J816" s="203" t="s">
        <v>367</v>
      </c>
      <c r="K816" s="203" t="s">
        <v>554</v>
      </c>
      <c r="L816" s="377">
        <v>31494106.839999996</v>
      </c>
      <c r="M816" t="s">
        <v>953</v>
      </c>
    </row>
    <row r="817" spans="1:13" ht="15" customHeight="1" x14ac:dyDescent="0.25">
      <c r="A817" t="s">
        <v>2141</v>
      </c>
      <c r="B817" s="342" t="s">
        <v>2560</v>
      </c>
      <c r="C817" s="203" t="s">
        <v>367</v>
      </c>
      <c r="D817" s="203" t="s">
        <v>554</v>
      </c>
      <c r="E817" s="377">
        <v>31088498.399999999</v>
      </c>
      <c r="F817" t="s">
        <v>953</v>
      </c>
      <c r="H817" t="s">
        <v>1623</v>
      </c>
      <c r="I817" s="342" t="s">
        <v>1383</v>
      </c>
      <c r="J817" s="203" t="s">
        <v>367</v>
      </c>
      <c r="K817" s="203" t="s">
        <v>554</v>
      </c>
      <c r="L817" s="377">
        <v>7494569.6799999997</v>
      </c>
      <c r="M817" t="s">
        <v>953</v>
      </c>
    </row>
    <row r="818" spans="1:13" ht="15" customHeight="1" x14ac:dyDescent="0.25">
      <c r="A818" t="s">
        <v>2141</v>
      </c>
      <c r="B818" s="342" t="s">
        <v>2561</v>
      </c>
      <c r="C818" s="203" t="s">
        <v>367</v>
      </c>
      <c r="D818" s="203" t="s">
        <v>554</v>
      </c>
      <c r="E818" s="377">
        <v>7386158.0800000001</v>
      </c>
      <c r="F818" t="s">
        <v>953</v>
      </c>
      <c r="H818" t="s">
        <v>1623</v>
      </c>
      <c r="I818" s="342" t="s">
        <v>1792</v>
      </c>
      <c r="J818" s="203" t="s">
        <v>367</v>
      </c>
      <c r="K818" s="203" t="s">
        <v>554</v>
      </c>
      <c r="L818" s="377">
        <v>31195106.759999998</v>
      </c>
      <c r="M818" t="s">
        <v>953</v>
      </c>
    </row>
    <row r="819" spans="1:13" ht="15" customHeight="1" x14ac:dyDescent="0.25">
      <c r="A819" t="s">
        <v>2141</v>
      </c>
      <c r="B819" s="342" t="s">
        <v>2562</v>
      </c>
      <c r="C819" s="203" t="s">
        <v>367</v>
      </c>
      <c r="D819" s="203" t="s">
        <v>554</v>
      </c>
      <c r="E819" s="377">
        <v>30766423.840000004</v>
      </c>
      <c r="F819" t="s">
        <v>953</v>
      </c>
      <c r="H819" t="s">
        <v>1623</v>
      </c>
      <c r="I819" s="342" t="s">
        <v>1384</v>
      </c>
      <c r="J819" s="203" t="s">
        <v>367</v>
      </c>
      <c r="K819" s="203" t="s">
        <v>554</v>
      </c>
      <c r="L819" s="377">
        <v>7425045.1200000001</v>
      </c>
      <c r="M819" t="s">
        <v>953</v>
      </c>
    </row>
    <row r="820" spans="1:13" ht="15" customHeight="1" x14ac:dyDescent="0.25">
      <c r="A820" t="s">
        <v>2141</v>
      </c>
      <c r="B820" s="342" t="s">
        <v>2563</v>
      </c>
      <c r="C820" s="203" t="s">
        <v>367</v>
      </c>
      <c r="D820" s="203" t="s">
        <v>554</v>
      </c>
      <c r="E820" s="377">
        <v>7308872.9600000009</v>
      </c>
      <c r="F820" t="s">
        <v>953</v>
      </c>
      <c r="H820" t="s">
        <v>1623</v>
      </c>
      <c r="I820" s="342" t="s">
        <v>1793</v>
      </c>
      <c r="J820" s="203" t="s">
        <v>367</v>
      </c>
      <c r="K820" s="203" t="s">
        <v>554</v>
      </c>
      <c r="L820" s="377">
        <v>30905816.399999999</v>
      </c>
      <c r="M820" t="s">
        <v>953</v>
      </c>
    </row>
    <row r="821" spans="1:13" ht="15" customHeight="1" x14ac:dyDescent="0.25">
      <c r="A821" t="s">
        <v>2141</v>
      </c>
      <c r="B821" s="342" t="s">
        <v>2564</v>
      </c>
      <c r="C821" s="203" t="s">
        <v>367</v>
      </c>
      <c r="D821" s="203" t="s">
        <v>554</v>
      </c>
      <c r="E821" s="377">
        <v>7234062.8800000008</v>
      </c>
      <c r="F821" t="s">
        <v>953</v>
      </c>
      <c r="H821" t="s">
        <v>1623</v>
      </c>
      <c r="I821" s="342" t="s">
        <v>1794</v>
      </c>
      <c r="J821" s="203" t="s">
        <v>367</v>
      </c>
      <c r="K821" s="203" t="s">
        <v>554</v>
      </c>
      <c r="L821" s="377">
        <v>7353296.96</v>
      </c>
      <c r="M821" t="s">
        <v>953</v>
      </c>
    </row>
    <row r="822" spans="1:13" ht="15" customHeight="1" x14ac:dyDescent="0.25">
      <c r="A822" t="s">
        <v>2141</v>
      </c>
      <c r="B822" s="342" t="s">
        <v>2565</v>
      </c>
      <c r="C822" s="203" t="s">
        <v>367</v>
      </c>
      <c r="D822" s="203" t="s">
        <v>554</v>
      </c>
      <c r="E822" s="377">
        <v>7156857.5999999996</v>
      </c>
      <c r="F822" t="s">
        <v>953</v>
      </c>
      <c r="H822" t="s">
        <v>1623</v>
      </c>
      <c r="I822" s="342" t="s">
        <v>1795</v>
      </c>
      <c r="J822" s="203" t="s">
        <v>367</v>
      </c>
      <c r="K822" s="203" t="s">
        <v>554</v>
      </c>
      <c r="L822" s="377">
        <v>30606816.319999997</v>
      </c>
      <c r="M822" t="s">
        <v>953</v>
      </c>
    </row>
    <row r="823" spans="1:13" ht="15" customHeight="1" x14ac:dyDescent="0.25">
      <c r="A823" t="s">
        <v>2141</v>
      </c>
      <c r="B823" s="342" t="s">
        <v>2566</v>
      </c>
      <c r="C823" s="203" t="s">
        <v>367</v>
      </c>
      <c r="D823" s="203" t="s">
        <v>554</v>
      </c>
      <c r="E823" s="377">
        <v>7082047.5199999996</v>
      </c>
      <c r="F823" t="s">
        <v>953</v>
      </c>
      <c r="H823" t="s">
        <v>1623</v>
      </c>
      <c r="I823" s="342" t="s">
        <v>1796</v>
      </c>
      <c r="J823" s="203" t="s">
        <v>367</v>
      </c>
      <c r="K823" s="203" t="s">
        <v>554</v>
      </c>
      <c r="L823" s="377">
        <v>7281474.6799999997</v>
      </c>
      <c r="M823" t="s">
        <v>953</v>
      </c>
    </row>
    <row r="824" spans="1:13" ht="15" customHeight="1" x14ac:dyDescent="0.25">
      <c r="A824" t="s">
        <v>2141</v>
      </c>
      <c r="B824" s="342" t="s">
        <v>2567</v>
      </c>
      <c r="C824" s="203" t="s">
        <v>367</v>
      </c>
      <c r="D824" s="203" t="s">
        <v>554</v>
      </c>
      <c r="E824" s="377">
        <v>7004842.2400000002</v>
      </c>
      <c r="F824" t="s">
        <v>953</v>
      </c>
      <c r="H824" t="s">
        <v>1623</v>
      </c>
      <c r="I824" s="342" t="s">
        <v>1797</v>
      </c>
      <c r="J824" s="203" t="s">
        <v>367</v>
      </c>
      <c r="K824" s="203" t="s">
        <v>554</v>
      </c>
      <c r="L824" s="377">
        <v>30307816.239999998</v>
      </c>
      <c r="M824" t="s">
        <v>953</v>
      </c>
    </row>
    <row r="825" spans="1:13" ht="15" customHeight="1" x14ac:dyDescent="0.25">
      <c r="A825" t="s">
        <v>2141</v>
      </c>
      <c r="B825" s="342" t="s">
        <v>2568</v>
      </c>
      <c r="C825" s="203" t="s">
        <v>367</v>
      </c>
      <c r="D825" s="203" t="s">
        <v>554</v>
      </c>
      <c r="E825" s="377">
        <v>6927557.1199999992</v>
      </c>
      <c r="F825" t="s">
        <v>953</v>
      </c>
      <c r="H825" t="s">
        <v>1623</v>
      </c>
      <c r="I825" s="342" t="s">
        <v>1387</v>
      </c>
      <c r="J825" s="203" t="s">
        <v>367</v>
      </c>
      <c r="K825" s="203" t="s">
        <v>554</v>
      </c>
      <c r="L825" s="377">
        <v>7216693.7999999998</v>
      </c>
      <c r="M825" t="s">
        <v>953</v>
      </c>
    </row>
    <row r="826" spans="1:13" ht="15" customHeight="1" x14ac:dyDescent="0.25">
      <c r="A826" t="s">
        <v>2141</v>
      </c>
      <c r="B826" s="342" t="s">
        <v>2569</v>
      </c>
      <c r="C826" s="203" t="s">
        <v>367</v>
      </c>
      <c r="D826" s="203" t="s">
        <v>554</v>
      </c>
      <c r="E826" s="377">
        <v>6857776.9600000009</v>
      </c>
      <c r="F826" t="s">
        <v>953</v>
      </c>
      <c r="H826" t="s">
        <v>1623</v>
      </c>
      <c r="I826" s="342" t="s">
        <v>1798</v>
      </c>
      <c r="J826" s="203" t="s">
        <v>367</v>
      </c>
      <c r="K826" s="203" t="s">
        <v>554</v>
      </c>
      <c r="L826" s="377">
        <v>30037797.080000002</v>
      </c>
      <c r="M826" t="s">
        <v>953</v>
      </c>
    </row>
    <row r="827" spans="1:13" ht="15" customHeight="1" x14ac:dyDescent="0.25">
      <c r="A827" t="s">
        <v>2141</v>
      </c>
      <c r="B827" s="342" t="s">
        <v>2570</v>
      </c>
      <c r="C827" s="203" t="s">
        <v>367</v>
      </c>
      <c r="D827" s="203" t="s">
        <v>554</v>
      </c>
      <c r="E827" s="377">
        <v>6780491.8399999999</v>
      </c>
      <c r="F827" t="s">
        <v>953</v>
      </c>
      <c r="H827" t="s">
        <v>1623</v>
      </c>
      <c r="I827" s="342" t="s">
        <v>1799</v>
      </c>
      <c r="J827" s="203" t="s">
        <v>367</v>
      </c>
      <c r="K827" s="203" t="s">
        <v>554</v>
      </c>
      <c r="L827" s="377">
        <v>7144871.5200000005</v>
      </c>
      <c r="M827" t="s">
        <v>953</v>
      </c>
    </row>
    <row r="828" spans="1:13" ht="15" customHeight="1" x14ac:dyDescent="0.25">
      <c r="A828" t="s">
        <v>2141</v>
      </c>
      <c r="B828" s="342" t="s">
        <v>2571</v>
      </c>
      <c r="C828" s="203" t="s">
        <v>367</v>
      </c>
      <c r="D828" s="203" t="s">
        <v>554</v>
      </c>
      <c r="E828" s="377">
        <v>6705761.5999999996</v>
      </c>
      <c r="F828" t="s">
        <v>953</v>
      </c>
      <c r="H828" t="s">
        <v>1623</v>
      </c>
      <c r="I828" s="342" t="s">
        <v>1800</v>
      </c>
      <c r="J828" s="203" t="s">
        <v>367</v>
      </c>
      <c r="K828" s="203" t="s">
        <v>554</v>
      </c>
      <c r="L828" s="377">
        <v>29738797</v>
      </c>
      <c r="M828" t="s">
        <v>953</v>
      </c>
    </row>
    <row r="829" spans="1:13" ht="15" customHeight="1" x14ac:dyDescent="0.25">
      <c r="A829" t="s">
        <v>2141</v>
      </c>
      <c r="B829" s="342" t="s">
        <v>2572</v>
      </c>
      <c r="C829" s="203" t="s">
        <v>367</v>
      </c>
      <c r="D829" s="203" t="s">
        <v>554</v>
      </c>
      <c r="E829" s="377">
        <v>6628476.4800000004</v>
      </c>
      <c r="F829" t="s">
        <v>953</v>
      </c>
      <c r="H829" t="s">
        <v>1623</v>
      </c>
      <c r="I829" s="342" t="s">
        <v>1801</v>
      </c>
      <c r="J829" s="203" t="s">
        <v>367</v>
      </c>
      <c r="K829" s="203" t="s">
        <v>554</v>
      </c>
      <c r="L829" s="377">
        <v>7069862.0800000001</v>
      </c>
      <c r="M829" t="s">
        <v>953</v>
      </c>
    </row>
    <row r="830" spans="1:13" ht="15" customHeight="1" x14ac:dyDescent="0.25">
      <c r="A830" t="s">
        <v>2141</v>
      </c>
      <c r="B830" s="342" t="s">
        <v>2573</v>
      </c>
      <c r="C830" s="203" t="s">
        <v>367</v>
      </c>
      <c r="D830" s="203" t="s">
        <v>554</v>
      </c>
      <c r="E830" s="377">
        <v>6553666.4000000004</v>
      </c>
      <c r="F830" t="s">
        <v>953</v>
      </c>
      <c r="H830" t="s">
        <v>1623</v>
      </c>
      <c r="I830" s="342" t="s">
        <v>1802</v>
      </c>
      <c r="J830" s="203" t="s">
        <v>367</v>
      </c>
      <c r="K830" s="203" t="s">
        <v>554</v>
      </c>
      <c r="L830" s="377">
        <v>29449506.639999997</v>
      </c>
      <c r="M830" t="s">
        <v>953</v>
      </c>
    </row>
    <row r="831" spans="1:13" ht="15" customHeight="1" x14ac:dyDescent="0.25">
      <c r="A831" t="s">
        <v>2141</v>
      </c>
      <c r="B831" s="342" t="s">
        <v>2574</v>
      </c>
      <c r="C831" s="203" t="s">
        <v>367</v>
      </c>
      <c r="D831" s="203" t="s">
        <v>554</v>
      </c>
      <c r="E831" s="377">
        <v>6476461.1199999992</v>
      </c>
      <c r="F831" t="s">
        <v>953</v>
      </c>
      <c r="H831" t="s">
        <v>1623</v>
      </c>
      <c r="I831" s="342" t="s">
        <v>1803</v>
      </c>
      <c r="J831" s="203" t="s">
        <v>367</v>
      </c>
      <c r="K831" s="203" t="s">
        <v>554</v>
      </c>
      <c r="L831" s="377">
        <v>6998113.9199999999</v>
      </c>
      <c r="M831" t="s">
        <v>953</v>
      </c>
    </row>
    <row r="832" spans="1:13" ht="15" customHeight="1" x14ac:dyDescent="0.25">
      <c r="A832" t="s">
        <v>2141</v>
      </c>
      <c r="B832" s="342" t="s">
        <v>2575</v>
      </c>
      <c r="C832" s="203" t="s">
        <v>367</v>
      </c>
      <c r="D832" s="203" t="s">
        <v>554</v>
      </c>
      <c r="E832" s="377">
        <v>69194693.280000001</v>
      </c>
      <c r="F832" t="s">
        <v>1647</v>
      </c>
      <c r="H832" t="s">
        <v>1623</v>
      </c>
      <c r="I832" s="342" t="s">
        <v>1804</v>
      </c>
      <c r="J832" s="203" t="s">
        <v>367</v>
      </c>
      <c r="K832" s="203" t="s">
        <v>554</v>
      </c>
      <c r="L832" s="377">
        <v>29150506.560000002</v>
      </c>
      <c r="M832" t="s">
        <v>953</v>
      </c>
    </row>
    <row r="833" spans="1:13" ht="15" customHeight="1" x14ac:dyDescent="0.25">
      <c r="A833" t="s">
        <v>2141</v>
      </c>
      <c r="B833" s="342" t="s">
        <v>2576</v>
      </c>
      <c r="C833" s="203" t="s">
        <v>367</v>
      </c>
      <c r="D833" s="203" t="s">
        <v>554</v>
      </c>
      <c r="E833" s="377">
        <v>69194693.280000001</v>
      </c>
      <c r="F833" t="s">
        <v>1647</v>
      </c>
      <c r="H833" t="s">
        <v>1623</v>
      </c>
      <c r="I833" s="342" t="s">
        <v>1805</v>
      </c>
      <c r="J833" s="203" t="s">
        <v>367</v>
      </c>
      <c r="K833" s="203" t="s">
        <v>554</v>
      </c>
      <c r="L833" s="377">
        <v>6928663.4799999995</v>
      </c>
      <c r="M833" t="s">
        <v>953</v>
      </c>
    </row>
    <row r="834" spans="1:13" ht="15" customHeight="1" x14ac:dyDescent="0.25">
      <c r="A834" t="s">
        <v>2141</v>
      </c>
      <c r="B834" s="342" t="s">
        <v>2577</v>
      </c>
      <c r="C834" s="203" t="s">
        <v>367</v>
      </c>
      <c r="D834" s="203" t="s">
        <v>554</v>
      </c>
      <c r="E834" s="377">
        <v>69194693.280000001</v>
      </c>
      <c r="F834" t="s">
        <v>1647</v>
      </c>
      <c r="H834" t="s">
        <v>1623</v>
      </c>
      <c r="I834" s="342" t="s">
        <v>1806</v>
      </c>
      <c r="J834" s="203" t="s">
        <v>367</v>
      </c>
      <c r="K834" s="203" t="s">
        <v>554</v>
      </c>
      <c r="L834" s="377">
        <v>28861216.199999999</v>
      </c>
      <c r="M834" t="s">
        <v>953</v>
      </c>
    </row>
    <row r="835" spans="1:13" ht="15" customHeight="1" x14ac:dyDescent="0.25">
      <c r="A835" t="s">
        <v>2141</v>
      </c>
      <c r="B835" s="342" t="s">
        <v>2578</v>
      </c>
      <c r="C835" s="203" t="s">
        <v>367</v>
      </c>
      <c r="D835" s="203" t="s">
        <v>554</v>
      </c>
      <c r="E835" s="377">
        <v>69194693.280000001</v>
      </c>
      <c r="F835" t="s">
        <v>1647</v>
      </c>
      <c r="H835" t="s">
        <v>1623</v>
      </c>
      <c r="I835" s="342" t="s">
        <v>1807</v>
      </c>
      <c r="J835" s="203" t="s">
        <v>367</v>
      </c>
      <c r="K835" s="203" t="s">
        <v>554</v>
      </c>
      <c r="L835" s="377">
        <v>6856989.4400000004</v>
      </c>
      <c r="M835" t="s">
        <v>953</v>
      </c>
    </row>
    <row r="836" spans="1:13" ht="15" customHeight="1" x14ac:dyDescent="0.25">
      <c r="A836" t="s">
        <v>2141</v>
      </c>
      <c r="B836" s="342" t="s">
        <v>2579</v>
      </c>
      <c r="C836" s="203" t="s">
        <v>367</v>
      </c>
      <c r="D836" s="203" t="s">
        <v>554</v>
      </c>
      <c r="E836" s="377">
        <v>69194693.280000001</v>
      </c>
      <c r="F836" t="s">
        <v>1647</v>
      </c>
      <c r="H836" t="s">
        <v>1623</v>
      </c>
      <c r="I836" s="342" t="s">
        <v>1808</v>
      </c>
      <c r="J836" s="203" t="s">
        <v>367</v>
      </c>
      <c r="K836" s="203" t="s">
        <v>554</v>
      </c>
      <c r="L836" s="377">
        <v>28562216.120000001</v>
      </c>
      <c r="M836" t="s">
        <v>953</v>
      </c>
    </row>
    <row r="837" spans="1:13" ht="15" customHeight="1" x14ac:dyDescent="0.25">
      <c r="A837" t="s">
        <v>2141</v>
      </c>
      <c r="B837" s="342" t="s">
        <v>2412</v>
      </c>
      <c r="C837" s="203" t="s">
        <v>367</v>
      </c>
      <c r="D837" s="203" t="s">
        <v>554</v>
      </c>
      <c r="E837" s="377">
        <v>69194693.280000001</v>
      </c>
      <c r="F837" t="s">
        <v>1647</v>
      </c>
      <c r="H837" t="s">
        <v>1623</v>
      </c>
      <c r="I837" s="342" t="s">
        <v>1809</v>
      </c>
      <c r="J837" s="203" t="s">
        <v>367</v>
      </c>
      <c r="K837" s="203" t="s">
        <v>554</v>
      </c>
      <c r="L837" s="377">
        <v>6785241.2800000003</v>
      </c>
      <c r="M837" t="s">
        <v>953</v>
      </c>
    </row>
    <row r="838" spans="1:13" ht="15" customHeight="1" x14ac:dyDescent="0.25">
      <c r="A838" t="s">
        <v>2141</v>
      </c>
      <c r="B838" s="342" t="s">
        <v>1837</v>
      </c>
      <c r="C838" s="203" t="s">
        <v>367</v>
      </c>
      <c r="D838" s="203" t="s">
        <v>554</v>
      </c>
      <c r="E838" s="377">
        <v>69194693.280000001</v>
      </c>
      <c r="F838" t="s">
        <v>1647</v>
      </c>
      <c r="H838" t="s">
        <v>1623</v>
      </c>
      <c r="I838" s="342" t="s">
        <v>1810</v>
      </c>
      <c r="J838" s="203" t="s">
        <v>367</v>
      </c>
      <c r="K838" s="203" t="s">
        <v>554</v>
      </c>
      <c r="L838" s="377">
        <v>6715790.8400000008</v>
      </c>
      <c r="M838" t="s">
        <v>953</v>
      </c>
    </row>
    <row r="839" spans="1:13" ht="15" customHeight="1" x14ac:dyDescent="0.25">
      <c r="A839" t="s">
        <v>2141</v>
      </c>
      <c r="B839" s="342" t="s">
        <v>975</v>
      </c>
      <c r="C839" s="203" t="s">
        <v>367</v>
      </c>
      <c r="D839" s="203" t="s">
        <v>554</v>
      </c>
      <c r="E839" s="377">
        <v>133953795.52</v>
      </c>
      <c r="F839" t="s">
        <v>1647</v>
      </c>
      <c r="H839" t="s">
        <v>1623</v>
      </c>
      <c r="I839" s="342" t="s">
        <v>1811</v>
      </c>
      <c r="J839" s="203" t="s">
        <v>367</v>
      </c>
      <c r="K839" s="203" t="s">
        <v>554</v>
      </c>
      <c r="L839" s="377">
        <v>6644116.7999999998</v>
      </c>
      <c r="M839" t="s">
        <v>953</v>
      </c>
    </row>
    <row r="840" spans="1:13" ht="15" customHeight="1" x14ac:dyDescent="0.25">
      <c r="A840" t="s">
        <v>2141</v>
      </c>
      <c r="B840" s="342" t="s">
        <v>1753</v>
      </c>
      <c r="C840" s="203" t="s">
        <v>367</v>
      </c>
      <c r="D840" s="203" t="s">
        <v>554</v>
      </c>
      <c r="E840" s="377">
        <v>133953795.52</v>
      </c>
      <c r="F840" t="s">
        <v>1647</v>
      </c>
      <c r="H840" t="s">
        <v>1623</v>
      </c>
      <c r="I840" s="342" t="s">
        <v>1812</v>
      </c>
      <c r="J840" s="203" t="s">
        <v>367</v>
      </c>
      <c r="K840" s="203" t="s">
        <v>554</v>
      </c>
      <c r="L840" s="377">
        <v>6574666.3599999994</v>
      </c>
      <c r="M840" t="s">
        <v>953</v>
      </c>
    </row>
    <row r="841" spans="1:13" ht="15" customHeight="1" x14ac:dyDescent="0.25">
      <c r="A841" t="s">
        <v>2141</v>
      </c>
      <c r="B841" s="342" t="s">
        <v>2413</v>
      </c>
      <c r="C841" s="203" t="s">
        <v>367</v>
      </c>
      <c r="D841" s="203" t="s">
        <v>554</v>
      </c>
      <c r="E841" s="377">
        <v>133953795.52</v>
      </c>
      <c r="F841" t="s">
        <v>1647</v>
      </c>
      <c r="H841" t="s">
        <v>1623</v>
      </c>
      <c r="I841" s="342" t="s">
        <v>1813</v>
      </c>
      <c r="J841" s="203" t="s">
        <v>367</v>
      </c>
      <c r="K841" s="203" t="s">
        <v>554</v>
      </c>
      <c r="L841" s="377">
        <v>6502992.3200000003</v>
      </c>
      <c r="M841" t="s">
        <v>953</v>
      </c>
    </row>
    <row r="842" spans="1:13" ht="15" customHeight="1" x14ac:dyDescent="0.25">
      <c r="A842" t="s">
        <v>2141</v>
      </c>
      <c r="B842" s="342" t="s">
        <v>2580</v>
      </c>
      <c r="C842" s="203" t="s">
        <v>367</v>
      </c>
      <c r="D842" s="203" t="s">
        <v>554</v>
      </c>
      <c r="E842" s="377">
        <v>133953795.52</v>
      </c>
      <c r="F842" t="s">
        <v>1647</v>
      </c>
      <c r="H842" t="s">
        <v>1623</v>
      </c>
      <c r="I842" s="342" t="s">
        <v>1814</v>
      </c>
      <c r="J842" s="203" t="s">
        <v>367</v>
      </c>
      <c r="K842" s="203" t="s">
        <v>554</v>
      </c>
      <c r="L842" s="377">
        <v>6431244.1599999992</v>
      </c>
      <c r="M842" t="s">
        <v>953</v>
      </c>
    </row>
    <row r="843" spans="1:13" ht="15" customHeight="1" x14ac:dyDescent="0.25">
      <c r="A843" t="s">
        <v>2141</v>
      </c>
      <c r="B843" s="342" t="s">
        <v>2581</v>
      </c>
      <c r="C843" s="203" t="s">
        <v>367</v>
      </c>
      <c r="D843" s="203" t="s">
        <v>554</v>
      </c>
      <c r="E843" s="377">
        <v>133953795.52</v>
      </c>
      <c r="F843" t="s">
        <v>1647</v>
      </c>
      <c r="H843" t="s">
        <v>1623</v>
      </c>
      <c r="I843" s="342" t="s">
        <v>1815</v>
      </c>
      <c r="J843" s="203" t="s">
        <v>367</v>
      </c>
      <c r="K843" s="203" t="s">
        <v>554</v>
      </c>
      <c r="L843" s="377">
        <v>6366463.2800000003</v>
      </c>
      <c r="M843" t="s">
        <v>953</v>
      </c>
    </row>
    <row r="844" spans="1:13" ht="15" customHeight="1" x14ac:dyDescent="0.25">
      <c r="A844" t="s">
        <v>2141</v>
      </c>
      <c r="B844" s="342" t="s">
        <v>2582</v>
      </c>
      <c r="C844" s="203" t="s">
        <v>367</v>
      </c>
      <c r="D844" s="203" t="s">
        <v>554</v>
      </c>
      <c r="E844" s="377">
        <v>133953795.52</v>
      </c>
      <c r="F844" t="s">
        <v>1647</v>
      </c>
      <c r="H844" t="s">
        <v>1623</v>
      </c>
      <c r="I844" s="342" t="s">
        <v>1816</v>
      </c>
      <c r="J844" s="203" t="s">
        <v>367</v>
      </c>
      <c r="K844" s="203" t="s">
        <v>554</v>
      </c>
      <c r="L844" s="377">
        <v>6294715.1200000001</v>
      </c>
      <c r="M844" t="s">
        <v>953</v>
      </c>
    </row>
    <row r="845" spans="1:13" ht="15" customHeight="1" x14ac:dyDescent="0.25">
      <c r="A845" t="s">
        <v>2141</v>
      </c>
      <c r="B845" s="342" t="s">
        <v>2583</v>
      </c>
      <c r="C845" s="203" t="s">
        <v>367</v>
      </c>
      <c r="D845" s="203" t="s">
        <v>554</v>
      </c>
      <c r="E845" s="377">
        <v>133953795.52</v>
      </c>
      <c r="F845" t="s">
        <v>1647</v>
      </c>
      <c r="H845" t="s">
        <v>1623</v>
      </c>
      <c r="I845" s="342" t="s">
        <v>1817</v>
      </c>
      <c r="J845" s="203" t="s">
        <v>367</v>
      </c>
      <c r="K845" s="203" t="s">
        <v>554</v>
      </c>
      <c r="L845" s="377">
        <v>6225338.7999999998</v>
      </c>
      <c r="M845" t="s">
        <v>953</v>
      </c>
    </row>
    <row r="846" spans="1:13" ht="15" customHeight="1" x14ac:dyDescent="0.25">
      <c r="A846" t="s">
        <v>2141</v>
      </c>
      <c r="B846" s="342" t="s">
        <v>2415</v>
      </c>
      <c r="C846" s="203" t="s">
        <v>367</v>
      </c>
      <c r="D846" s="203" t="s">
        <v>554</v>
      </c>
      <c r="E846" s="377">
        <v>133953795.52</v>
      </c>
      <c r="F846" t="s">
        <v>1647</v>
      </c>
      <c r="H846" t="s">
        <v>1623</v>
      </c>
      <c r="I846" s="342" t="s">
        <v>1818</v>
      </c>
      <c r="J846" s="203" t="s">
        <v>367</v>
      </c>
      <c r="K846" s="203" t="s">
        <v>554</v>
      </c>
      <c r="L846" s="377">
        <v>6153590.6400000006</v>
      </c>
      <c r="M846" t="s">
        <v>953</v>
      </c>
    </row>
    <row r="847" spans="1:13" ht="15" customHeight="1" x14ac:dyDescent="0.25">
      <c r="A847" t="s">
        <v>2141</v>
      </c>
      <c r="B847" s="342" t="s">
        <v>2584</v>
      </c>
      <c r="C847" s="203" t="s">
        <v>367</v>
      </c>
      <c r="D847" s="203" t="s">
        <v>554</v>
      </c>
      <c r="E847" s="377">
        <v>133953795.52</v>
      </c>
      <c r="F847" t="s">
        <v>1647</v>
      </c>
      <c r="H847" t="s">
        <v>1623</v>
      </c>
      <c r="I847" s="342" t="s">
        <v>1819</v>
      </c>
      <c r="J847" s="203" t="s">
        <v>367</v>
      </c>
      <c r="K847" s="203" t="s">
        <v>554</v>
      </c>
      <c r="L847" s="377">
        <v>6084140.2000000002</v>
      </c>
      <c r="M847" t="s">
        <v>953</v>
      </c>
    </row>
    <row r="848" spans="1:13" ht="15" customHeight="1" x14ac:dyDescent="0.25">
      <c r="A848" t="s">
        <v>2141</v>
      </c>
      <c r="B848" s="342" t="s">
        <v>2416</v>
      </c>
      <c r="C848" s="203" t="s">
        <v>367</v>
      </c>
      <c r="D848" s="203" t="s">
        <v>554</v>
      </c>
      <c r="E848" s="377">
        <v>133953795.52</v>
      </c>
      <c r="F848" t="s">
        <v>1647</v>
      </c>
      <c r="H848" t="s">
        <v>1623</v>
      </c>
      <c r="I848" s="342" t="s">
        <v>1820</v>
      </c>
      <c r="J848" s="203" t="s">
        <v>367</v>
      </c>
      <c r="K848" s="203" t="s">
        <v>554</v>
      </c>
      <c r="L848" s="377">
        <v>6012466.1599999992</v>
      </c>
      <c r="M848" t="s">
        <v>953</v>
      </c>
    </row>
    <row r="849" spans="1:13" ht="15" customHeight="1" x14ac:dyDescent="0.25">
      <c r="A849" t="s">
        <v>2141</v>
      </c>
      <c r="B849" s="342" t="s">
        <v>2585</v>
      </c>
      <c r="C849" s="203" t="s">
        <v>367</v>
      </c>
      <c r="D849" s="203" t="s">
        <v>554</v>
      </c>
      <c r="E849" s="377">
        <v>133953795.52</v>
      </c>
      <c r="F849" t="s">
        <v>1647</v>
      </c>
      <c r="H849" t="s">
        <v>1623</v>
      </c>
      <c r="I849" s="342" t="s">
        <v>1821</v>
      </c>
      <c r="J849" s="203" t="s">
        <v>367</v>
      </c>
      <c r="K849" s="203" t="s">
        <v>554</v>
      </c>
      <c r="L849" s="377">
        <v>59296000</v>
      </c>
      <c r="M849" t="s">
        <v>1647</v>
      </c>
    </row>
    <row r="850" spans="1:13" ht="15" customHeight="1" x14ac:dyDescent="0.25">
      <c r="A850" t="s">
        <v>2141</v>
      </c>
      <c r="B850" s="342" t="s">
        <v>1759</v>
      </c>
      <c r="C850" s="203" t="s">
        <v>367</v>
      </c>
      <c r="D850" s="203" t="s">
        <v>554</v>
      </c>
      <c r="E850" s="377">
        <v>133953795.52</v>
      </c>
      <c r="F850" t="s">
        <v>1647</v>
      </c>
      <c r="H850" t="s">
        <v>1623</v>
      </c>
      <c r="I850" s="342" t="s">
        <v>1822</v>
      </c>
      <c r="J850" s="203" t="s">
        <v>367</v>
      </c>
      <c r="K850" s="203" t="s">
        <v>554</v>
      </c>
      <c r="L850" s="377">
        <v>59296000</v>
      </c>
      <c r="M850" t="s">
        <v>1647</v>
      </c>
    </row>
    <row r="851" spans="1:13" ht="15" customHeight="1" x14ac:dyDescent="0.25">
      <c r="A851" t="s">
        <v>2141</v>
      </c>
      <c r="B851" s="342" t="s">
        <v>1844</v>
      </c>
      <c r="C851" s="203" t="s">
        <v>367</v>
      </c>
      <c r="D851" s="203" t="s">
        <v>554</v>
      </c>
      <c r="E851" s="377">
        <v>133953795.52</v>
      </c>
      <c r="F851" t="s">
        <v>1647</v>
      </c>
      <c r="H851" t="s">
        <v>1623</v>
      </c>
      <c r="I851" s="342" t="s">
        <v>1823</v>
      </c>
      <c r="J851" s="203" t="s">
        <v>367</v>
      </c>
      <c r="K851" s="203" t="s">
        <v>554</v>
      </c>
      <c r="L851" s="377">
        <v>59296000</v>
      </c>
      <c r="M851" t="s">
        <v>1647</v>
      </c>
    </row>
    <row r="852" spans="1:13" ht="15" customHeight="1" x14ac:dyDescent="0.25">
      <c r="A852" t="s">
        <v>2141</v>
      </c>
      <c r="B852" s="342" t="s">
        <v>1845</v>
      </c>
      <c r="C852" s="203" t="s">
        <v>367</v>
      </c>
      <c r="D852" s="203" t="s">
        <v>554</v>
      </c>
      <c r="E852" s="377">
        <v>133953795.52</v>
      </c>
      <c r="F852" t="s">
        <v>1647</v>
      </c>
      <c r="H852" t="s">
        <v>1623</v>
      </c>
      <c r="I852" s="342" t="s">
        <v>1824</v>
      </c>
      <c r="J852" s="203" t="s">
        <v>367</v>
      </c>
      <c r="K852" s="203" t="s">
        <v>554</v>
      </c>
      <c r="L852" s="377">
        <v>59296000</v>
      </c>
      <c r="M852" t="s">
        <v>1647</v>
      </c>
    </row>
    <row r="853" spans="1:13" ht="15" customHeight="1" x14ac:dyDescent="0.25">
      <c r="A853" t="s">
        <v>2141</v>
      </c>
      <c r="B853" s="342" t="s">
        <v>2586</v>
      </c>
      <c r="C853" s="203" t="s">
        <v>367</v>
      </c>
      <c r="D853" s="203" t="s">
        <v>554</v>
      </c>
      <c r="E853" s="377">
        <v>133953795.52</v>
      </c>
      <c r="F853" t="s">
        <v>1647</v>
      </c>
      <c r="H853" t="s">
        <v>1623</v>
      </c>
      <c r="I853" s="342" t="s">
        <v>1825</v>
      </c>
      <c r="J853" s="203" t="s">
        <v>367</v>
      </c>
      <c r="K853" s="203" t="s">
        <v>554</v>
      </c>
      <c r="L853" s="377">
        <v>59296000</v>
      </c>
      <c r="M853" t="s">
        <v>1647</v>
      </c>
    </row>
    <row r="854" spans="1:13" ht="15" customHeight="1" x14ac:dyDescent="0.25">
      <c r="A854" t="s">
        <v>2141</v>
      </c>
      <c r="B854" s="342" t="s">
        <v>2587</v>
      </c>
      <c r="C854" s="203" t="s">
        <v>367</v>
      </c>
      <c r="D854" s="203" t="s">
        <v>554</v>
      </c>
      <c r="E854" s="377">
        <v>133953795.52</v>
      </c>
      <c r="F854" t="s">
        <v>1647</v>
      </c>
      <c r="H854" t="s">
        <v>1623</v>
      </c>
      <c r="I854" s="342" t="s">
        <v>1826</v>
      </c>
      <c r="J854" s="203" t="s">
        <v>367</v>
      </c>
      <c r="K854" s="203" t="s">
        <v>554</v>
      </c>
      <c r="L854" s="377">
        <v>59296000</v>
      </c>
      <c r="M854" t="s">
        <v>1647</v>
      </c>
    </row>
    <row r="855" spans="1:13" ht="15" customHeight="1" x14ac:dyDescent="0.25">
      <c r="A855" t="s">
        <v>2141</v>
      </c>
      <c r="B855" s="342" t="s">
        <v>2588</v>
      </c>
      <c r="C855" s="203" t="s">
        <v>367</v>
      </c>
      <c r="D855" s="203" t="s">
        <v>554</v>
      </c>
      <c r="E855" s="377">
        <v>133953795.52</v>
      </c>
      <c r="F855" t="s">
        <v>1647</v>
      </c>
      <c r="H855" t="s">
        <v>1623</v>
      </c>
      <c r="I855" s="342" t="s">
        <v>1827</v>
      </c>
      <c r="J855" s="203" t="s">
        <v>367</v>
      </c>
      <c r="K855" s="203" t="s">
        <v>554</v>
      </c>
      <c r="L855" s="377">
        <v>59296000</v>
      </c>
      <c r="M855" t="s">
        <v>1647</v>
      </c>
    </row>
    <row r="856" spans="1:13" ht="15" customHeight="1" x14ac:dyDescent="0.25">
      <c r="A856" t="s">
        <v>2141</v>
      </c>
      <c r="B856" s="342" t="s">
        <v>2589</v>
      </c>
      <c r="C856" s="203" t="s">
        <v>367</v>
      </c>
      <c r="D856" s="203" t="s">
        <v>554</v>
      </c>
      <c r="E856" s="377">
        <v>133953795.52</v>
      </c>
      <c r="F856" t="s">
        <v>1647</v>
      </c>
      <c r="H856" t="s">
        <v>1623</v>
      </c>
      <c r="I856" s="342" t="s">
        <v>1828</v>
      </c>
      <c r="J856" s="203" t="s">
        <v>367</v>
      </c>
      <c r="K856" s="203" t="s">
        <v>554</v>
      </c>
      <c r="L856" s="377">
        <v>64237358.039999999</v>
      </c>
      <c r="M856" t="s">
        <v>1647</v>
      </c>
    </row>
    <row r="857" spans="1:13" ht="15" customHeight="1" x14ac:dyDescent="0.25">
      <c r="A857" t="s">
        <v>2141</v>
      </c>
      <c r="B857" s="342" t="s">
        <v>2590</v>
      </c>
      <c r="C857" s="203" t="s">
        <v>367</v>
      </c>
      <c r="D857" s="203" t="s">
        <v>554</v>
      </c>
      <c r="E857" s="377">
        <v>133953795.52</v>
      </c>
      <c r="F857" t="s">
        <v>1647</v>
      </c>
      <c r="H857" t="s">
        <v>1623</v>
      </c>
      <c r="I857" s="342" t="s">
        <v>1829</v>
      </c>
      <c r="J857" s="203" t="s">
        <v>367</v>
      </c>
      <c r="K857" s="203" t="s">
        <v>554</v>
      </c>
      <c r="L857" s="377">
        <v>64237358.039999999</v>
      </c>
      <c r="M857" t="s">
        <v>1647</v>
      </c>
    </row>
    <row r="858" spans="1:13" ht="15" customHeight="1" x14ac:dyDescent="0.25">
      <c r="A858" t="s">
        <v>2141</v>
      </c>
      <c r="B858" s="342" t="s">
        <v>2591</v>
      </c>
      <c r="C858" s="203" t="s">
        <v>367</v>
      </c>
      <c r="D858" s="203" t="s">
        <v>554</v>
      </c>
      <c r="E858" s="377">
        <v>133953795.52</v>
      </c>
      <c r="F858" t="s">
        <v>1647</v>
      </c>
      <c r="H858" t="s">
        <v>1623</v>
      </c>
      <c r="I858" s="342" t="s">
        <v>1830</v>
      </c>
      <c r="J858" s="203" t="s">
        <v>367</v>
      </c>
      <c r="K858" s="203" t="s">
        <v>554</v>
      </c>
      <c r="L858" s="377">
        <v>64237358.039999999</v>
      </c>
      <c r="M858" t="s">
        <v>1647</v>
      </c>
    </row>
    <row r="859" spans="1:13" ht="15" customHeight="1" x14ac:dyDescent="0.25">
      <c r="A859" t="s">
        <v>2141</v>
      </c>
      <c r="B859" s="342" t="s">
        <v>2592</v>
      </c>
      <c r="C859" s="203" t="s">
        <v>367</v>
      </c>
      <c r="D859" s="203" t="s">
        <v>554</v>
      </c>
      <c r="E859" s="377">
        <v>133953795.52</v>
      </c>
      <c r="F859" t="s">
        <v>1647</v>
      </c>
      <c r="H859" t="s">
        <v>1623</v>
      </c>
      <c r="I859" s="342" t="s">
        <v>1750</v>
      </c>
      <c r="J859" s="203" t="s">
        <v>367</v>
      </c>
      <c r="K859" s="203" t="s">
        <v>554</v>
      </c>
      <c r="L859" s="377">
        <v>64237358.039999999</v>
      </c>
      <c r="M859" t="s">
        <v>1647</v>
      </c>
    </row>
    <row r="860" spans="1:13" ht="15" customHeight="1" x14ac:dyDescent="0.25">
      <c r="A860" t="s">
        <v>2141</v>
      </c>
      <c r="B860" s="342" t="s">
        <v>2593</v>
      </c>
      <c r="C860" s="203" t="s">
        <v>367</v>
      </c>
      <c r="D860" s="203" t="s">
        <v>554</v>
      </c>
      <c r="E860" s="377">
        <v>133953795.52</v>
      </c>
      <c r="F860" t="s">
        <v>1647</v>
      </c>
      <c r="H860" t="s">
        <v>1623</v>
      </c>
      <c r="I860" s="342" t="s">
        <v>1831</v>
      </c>
      <c r="J860" s="203" t="s">
        <v>367</v>
      </c>
      <c r="K860" s="203" t="s">
        <v>554</v>
      </c>
      <c r="L860" s="377">
        <v>64237358.039999999</v>
      </c>
      <c r="M860" t="s">
        <v>1647</v>
      </c>
    </row>
    <row r="861" spans="1:13" ht="15" customHeight="1" x14ac:dyDescent="0.25">
      <c r="A861" t="s">
        <v>2141</v>
      </c>
      <c r="B861" s="342" t="s">
        <v>2594</v>
      </c>
      <c r="C861" s="203" t="s">
        <v>367</v>
      </c>
      <c r="D861" s="203" t="s">
        <v>554</v>
      </c>
      <c r="E861" s="377">
        <v>133953795.52</v>
      </c>
      <c r="F861" t="s">
        <v>1647</v>
      </c>
      <c r="H861" t="s">
        <v>1623</v>
      </c>
      <c r="I861" s="342" t="s">
        <v>1832</v>
      </c>
      <c r="J861" s="203" t="s">
        <v>367</v>
      </c>
      <c r="K861" s="203" t="s">
        <v>554</v>
      </c>
      <c r="L861" s="377">
        <v>64237358.039999999</v>
      </c>
      <c r="M861" t="s">
        <v>1647</v>
      </c>
    </row>
    <row r="862" spans="1:13" ht="15" customHeight="1" x14ac:dyDescent="0.25">
      <c r="A862" t="s">
        <v>2141</v>
      </c>
      <c r="B862" s="342" t="s">
        <v>1855</v>
      </c>
      <c r="C862" s="203" t="s">
        <v>367</v>
      </c>
      <c r="D862" s="203" t="s">
        <v>554</v>
      </c>
      <c r="E862" s="377">
        <v>133953795.52</v>
      </c>
      <c r="F862" t="s">
        <v>1647</v>
      </c>
      <c r="H862" t="s">
        <v>1623</v>
      </c>
      <c r="I862" s="342" t="s">
        <v>1833</v>
      </c>
      <c r="J862" s="203" t="s">
        <v>367</v>
      </c>
      <c r="K862" s="203" t="s">
        <v>554</v>
      </c>
      <c r="L862" s="377">
        <v>64237358.039999999</v>
      </c>
      <c r="M862" t="s">
        <v>1647</v>
      </c>
    </row>
    <row r="863" spans="1:13" ht="15" customHeight="1" x14ac:dyDescent="0.25">
      <c r="A863" t="s">
        <v>2141</v>
      </c>
      <c r="B863" s="342" t="s">
        <v>1313</v>
      </c>
      <c r="C863" s="203" t="s">
        <v>367</v>
      </c>
      <c r="D863" s="203" t="s">
        <v>554</v>
      </c>
      <c r="E863" s="377">
        <v>133953795.52</v>
      </c>
      <c r="F863" t="s">
        <v>1647</v>
      </c>
      <c r="H863" t="s">
        <v>1623</v>
      </c>
      <c r="I863" s="342" t="s">
        <v>1834</v>
      </c>
      <c r="J863" s="203" t="s">
        <v>367</v>
      </c>
      <c r="K863" s="203" t="s">
        <v>554</v>
      </c>
      <c r="L863" s="377">
        <v>64237358.039999999</v>
      </c>
      <c r="M863" t="s">
        <v>1647</v>
      </c>
    </row>
    <row r="864" spans="1:13" ht="15" customHeight="1" x14ac:dyDescent="0.25">
      <c r="A864" t="s">
        <v>2141</v>
      </c>
      <c r="B864" s="342" t="s">
        <v>1314</v>
      </c>
      <c r="C864" s="203" t="s">
        <v>367</v>
      </c>
      <c r="D864" s="203" t="s">
        <v>554</v>
      </c>
      <c r="E864" s="377">
        <v>133953795.52</v>
      </c>
      <c r="F864" t="s">
        <v>1647</v>
      </c>
      <c r="H864" t="s">
        <v>1623</v>
      </c>
      <c r="I864" s="342" t="s">
        <v>1835</v>
      </c>
      <c r="J864" s="203" t="s">
        <v>367</v>
      </c>
      <c r="K864" s="203" t="s">
        <v>554</v>
      </c>
      <c r="L864" s="377">
        <v>64237358.039999999</v>
      </c>
      <c r="M864" t="s">
        <v>1647</v>
      </c>
    </row>
    <row r="865" spans="1:13" ht="15" customHeight="1" x14ac:dyDescent="0.25">
      <c r="A865" t="s">
        <v>2141</v>
      </c>
      <c r="B865" s="342" t="s">
        <v>2595</v>
      </c>
      <c r="C865" s="203" t="s">
        <v>367</v>
      </c>
      <c r="D865" s="203" t="s">
        <v>554</v>
      </c>
      <c r="E865" s="377">
        <v>133953795.52</v>
      </c>
      <c r="F865" t="s">
        <v>1647</v>
      </c>
      <c r="H865" t="s">
        <v>1623</v>
      </c>
      <c r="I865" s="342" t="s">
        <v>1836</v>
      </c>
      <c r="J865" s="203" t="s">
        <v>367</v>
      </c>
      <c r="K865" s="203" t="s">
        <v>554</v>
      </c>
      <c r="L865" s="377">
        <v>64237358.039999999</v>
      </c>
      <c r="M865" t="s">
        <v>1647</v>
      </c>
    </row>
    <row r="866" spans="1:13" ht="15" customHeight="1" x14ac:dyDescent="0.25">
      <c r="A866" t="s">
        <v>2141</v>
      </c>
      <c r="B866" s="342" t="s">
        <v>2348</v>
      </c>
      <c r="C866" s="203" t="s">
        <v>367</v>
      </c>
      <c r="D866" s="203" t="s">
        <v>554</v>
      </c>
      <c r="E866" s="377">
        <v>133953795.52</v>
      </c>
      <c r="F866" t="s">
        <v>1647</v>
      </c>
      <c r="H866" t="s">
        <v>1623</v>
      </c>
      <c r="I866" s="342" t="s">
        <v>1752</v>
      </c>
      <c r="J866" s="203" t="s">
        <v>367</v>
      </c>
      <c r="K866" s="203" t="s">
        <v>554</v>
      </c>
      <c r="L866" s="377">
        <v>64237358.039999999</v>
      </c>
      <c r="M866" t="s">
        <v>1647</v>
      </c>
    </row>
    <row r="867" spans="1:13" ht="15" customHeight="1" x14ac:dyDescent="0.25">
      <c r="A867" t="s">
        <v>2141</v>
      </c>
      <c r="B867" s="342" t="s">
        <v>2279</v>
      </c>
      <c r="C867" s="203" t="s">
        <v>367</v>
      </c>
      <c r="D867" s="203" t="s">
        <v>554</v>
      </c>
      <c r="E867" s="377">
        <v>133953795.52</v>
      </c>
      <c r="F867" t="s">
        <v>1647</v>
      </c>
      <c r="H867" t="s">
        <v>1623</v>
      </c>
      <c r="I867" s="342" t="s">
        <v>1837</v>
      </c>
      <c r="J867" s="203" t="s">
        <v>367</v>
      </c>
      <c r="K867" s="203" t="s">
        <v>554</v>
      </c>
      <c r="L867" s="377">
        <v>64237358.039999999</v>
      </c>
      <c r="M867" t="s">
        <v>1647</v>
      </c>
    </row>
    <row r="868" spans="1:13" ht="15" customHeight="1" x14ac:dyDescent="0.25">
      <c r="A868" t="s">
        <v>2141</v>
      </c>
      <c r="B868" s="342" t="s">
        <v>2596</v>
      </c>
      <c r="C868" s="203" t="s">
        <v>367</v>
      </c>
      <c r="D868" s="203" t="s">
        <v>554</v>
      </c>
      <c r="E868" s="377">
        <v>133953795.52</v>
      </c>
      <c r="F868" t="s">
        <v>1647</v>
      </c>
      <c r="H868" t="s">
        <v>1623</v>
      </c>
      <c r="I868" s="342" t="s">
        <v>975</v>
      </c>
      <c r="J868" s="203" t="s">
        <v>367</v>
      </c>
      <c r="K868" s="203" t="s">
        <v>554</v>
      </c>
      <c r="L868" s="377">
        <v>124356905.35999998</v>
      </c>
      <c r="M868" t="s">
        <v>1647</v>
      </c>
    </row>
    <row r="869" spans="1:13" ht="15" customHeight="1" x14ac:dyDescent="0.25">
      <c r="A869" t="s">
        <v>2141</v>
      </c>
      <c r="B869" s="342" t="s">
        <v>2597</v>
      </c>
      <c r="C869" s="203" t="s">
        <v>367</v>
      </c>
      <c r="D869" s="203" t="s">
        <v>554</v>
      </c>
      <c r="E869" s="377">
        <v>133953795.52</v>
      </c>
      <c r="F869" t="s">
        <v>1647</v>
      </c>
      <c r="H869" t="s">
        <v>1623</v>
      </c>
      <c r="I869" s="342" t="s">
        <v>1753</v>
      </c>
      <c r="J869" s="203" t="s">
        <v>367</v>
      </c>
      <c r="K869" s="203" t="s">
        <v>554</v>
      </c>
      <c r="L869" s="377">
        <v>124356905.35999998</v>
      </c>
      <c r="M869" t="s">
        <v>1647</v>
      </c>
    </row>
    <row r="870" spans="1:13" ht="15" customHeight="1" x14ac:dyDescent="0.25">
      <c r="A870" t="s">
        <v>2141</v>
      </c>
      <c r="B870" s="342" t="s">
        <v>2352</v>
      </c>
      <c r="C870" s="203" t="s">
        <v>367</v>
      </c>
      <c r="D870" s="203" t="s">
        <v>554</v>
      </c>
      <c r="E870" s="377">
        <v>133953795.52</v>
      </c>
      <c r="F870" t="s">
        <v>1647</v>
      </c>
      <c r="H870" t="s">
        <v>1623</v>
      </c>
      <c r="I870" s="342" t="s">
        <v>1754</v>
      </c>
      <c r="J870" s="203" t="s">
        <v>367</v>
      </c>
      <c r="K870" s="203" t="s">
        <v>554</v>
      </c>
      <c r="L870" s="377">
        <v>124356905.35999998</v>
      </c>
      <c r="M870" t="s">
        <v>1647</v>
      </c>
    </row>
    <row r="871" spans="1:13" ht="15" customHeight="1" x14ac:dyDescent="0.25">
      <c r="A871" t="s">
        <v>2141</v>
      </c>
      <c r="B871" s="342" t="s">
        <v>2353</v>
      </c>
      <c r="C871" s="203" t="s">
        <v>367</v>
      </c>
      <c r="D871" s="203" t="s">
        <v>554</v>
      </c>
      <c r="E871" s="377">
        <v>133953795.52</v>
      </c>
      <c r="F871" t="s">
        <v>1647</v>
      </c>
      <c r="H871" t="s">
        <v>1623</v>
      </c>
      <c r="I871" s="342" t="s">
        <v>1838</v>
      </c>
      <c r="J871" s="203" t="s">
        <v>367</v>
      </c>
      <c r="K871" s="203" t="s">
        <v>554</v>
      </c>
      <c r="L871" s="377">
        <v>124356905.35999998</v>
      </c>
      <c r="M871" t="s">
        <v>1647</v>
      </c>
    </row>
    <row r="872" spans="1:13" ht="15" customHeight="1" x14ac:dyDescent="0.25">
      <c r="A872" t="s">
        <v>2141</v>
      </c>
      <c r="B872" s="342" t="s">
        <v>2598</v>
      </c>
      <c r="C872" s="203" t="s">
        <v>367</v>
      </c>
      <c r="D872" s="203" t="s">
        <v>554</v>
      </c>
      <c r="E872" s="377">
        <v>133953795.52</v>
      </c>
      <c r="F872" t="s">
        <v>1647</v>
      </c>
      <c r="H872" t="s">
        <v>1623</v>
      </c>
      <c r="I872" s="342" t="s">
        <v>1839</v>
      </c>
      <c r="J872" s="203" t="s">
        <v>367</v>
      </c>
      <c r="K872" s="203" t="s">
        <v>554</v>
      </c>
      <c r="L872" s="377">
        <v>124356905.35999998</v>
      </c>
      <c r="M872" t="s">
        <v>1647</v>
      </c>
    </row>
    <row r="873" spans="1:13" ht="15" customHeight="1" x14ac:dyDescent="0.25">
      <c r="A873" t="s">
        <v>2141</v>
      </c>
      <c r="B873" s="342" t="s">
        <v>2599</v>
      </c>
      <c r="C873" s="203" t="s">
        <v>367</v>
      </c>
      <c r="D873" s="203" t="s">
        <v>554</v>
      </c>
      <c r="E873" s="377">
        <v>133953795.52</v>
      </c>
      <c r="F873" t="s">
        <v>1647</v>
      </c>
      <c r="H873" t="s">
        <v>1623</v>
      </c>
      <c r="I873" s="342" t="s">
        <v>1840</v>
      </c>
      <c r="J873" s="203" t="s">
        <v>367</v>
      </c>
      <c r="K873" s="203" t="s">
        <v>554</v>
      </c>
      <c r="L873" s="377">
        <v>124356905.35999998</v>
      </c>
      <c r="M873" t="s">
        <v>1647</v>
      </c>
    </row>
    <row r="874" spans="1:13" ht="15" customHeight="1" x14ac:dyDescent="0.25">
      <c r="A874" t="s">
        <v>2141</v>
      </c>
      <c r="B874" s="342" t="s">
        <v>1861</v>
      </c>
      <c r="C874" s="203" t="s">
        <v>367</v>
      </c>
      <c r="D874" s="203" t="s">
        <v>554</v>
      </c>
      <c r="E874" s="377">
        <v>133953795.52</v>
      </c>
      <c r="F874" t="s">
        <v>1647</v>
      </c>
      <c r="H874" t="s">
        <v>1623</v>
      </c>
      <c r="I874" s="342" t="s">
        <v>1841</v>
      </c>
      <c r="J874" s="203" t="s">
        <v>367</v>
      </c>
      <c r="K874" s="203" t="s">
        <v>554</v>
      </c>
      <c r="L874" s="377">
        <v>124356905.35999998</v>
      </c>
      <c r="M874" t="s">
        <v>1647</v>
      </c>
    </row>
    <row r="875" spans="1:13" ht="15" customHeight="1" x14ac:dyDescent="0.25">
      <c r="A875" t="s">
        <v>2141</v>
      </c>
      <c r="B875" s="342" t="s">
        <v>1862</v>
      </c>
      <c r="C875" s="203" t="s">
        <v>367</v>
      </c>
      <c r="D875" s="203" t="s">
        <v>554</v>
      </c>
      <c r="E875" s="377">
        <v>801061306.72000003</v>
      </c>
      <c r="F875" t="s">
        <v>1647</v>
      </c>
      <c r="H875" t="s">
        <v>1623</v>
      </c>
      <c r="I875" s="342" t="s">
        <v>1756</v>
      </c>
      <c r="J875" s="203" t="s">
        <v>367</v>
      </c>
      <c r="K875" s="203" t="s">
        <v>554</v>
      </c>
      <c r="L875" s="377">
        <v>124356905.35999998</v>
      </c>
      <c r="M875" t="s">
        <v>1647</v>
      </c>
    </row>
    <row r="876" spans="1:13" ht="15" customHeight="1" x14ac:dyDescent="0.25">
      <c r="A876" t="s">
        <v>2141</v>
      </c>
      <c r="B876" s="342" t="s">
        <v>1863</v>
      </c>
      <c r="C876" s="203" t="s">
        <v>367</v>
      </c>
      <c r="D876" s="203" t="s">
        <v>554</v>
      </c>
      <c r="E876" s="377">
        <v>801061306.72000003</v>
      </c>
      <c r="F876" t="s">
        <v>1647</v>
      </c>
      <c r="H876" t="s">
        <v>1623</v>
      </c>
      <c r="I876" s="342" t="s">
        <v>1842</v>
      </c>
      <c r="J876" s="203" t="s">
        <v>367</v>
      </c>
      <c r="K876" s="203" t="s">
        <v>554</v>
      </c>
      <c r="L876" s="377">
        <v>124356905.35999998</v>
      </c>
      <c r="M876" t="s">
        <v>1647</v>
      </c>
    </row>
    <row r="877" spans="1:13" ht="15" customHeight="1" x14ac:dyDescent="0.25">
      <c r="A877" t="s">
        <v>2141</v>
      </c>
      <c r="B877" s="342" t="s">
        <v>2600</v>
      </c>
      <c r="C877" s="203" t="s">
        <v>367</v>
      </c>
      <c r="D877" s="203" t="s">
        <v>554</v>
      </c>
      <c r="E877" s="377">
        <v>801061306.72000003</v>
      </c>
      <c r="F877" t="s">
        <v>1647</v>
      </c>
      <c r="H877" t="s">
        <v>1623</v>
      </c>
      <c r="I877" s="342" t="s">
        <v>1757</v>
      </c>
      <c r="J877" s="203" t="s">
        <v>367</v>
      </c>
      <c r="K877" s="203" t="s">
        <v>554</v>
      </c>
      <c r="L877" s="377">
        <v>124356905.35999998</v>
      </c>
      <c r="M877" t="s">
        <v>1647</v>
      </c>
    </row>
    <row r="878" spans="1:13" ht="15" customHeight="1" x14ac:dyDescent="0.25">
      <c r="A878" t="s">
        <v>2141</v>
      </c>
      <c r="B878" s="342" t="s">
        <v>2601</v>
      </c>
      <c r="C878" s="203" t="s">
        <v>367</v>
      </c>
      <c r="D878" s="203" t="s">
        <v>554</v>
      </c>
      <c r="E878" s="377">
        <v>801061306.72000003</v>
      </c>
      <c r="F878" t="s">
        <v>1647</v>
      </c>
      <c r="H878" t="s">
        <v>1623</v>
      </c>
      <c r="I878" s="342" t="s">
        <v>1843</v>
      </c>
      <c r="J878" s="203" t="s">
        <v>367</v>
      </c>
      <c r="K878" s="203" t="s">
        <v>554</v>
      </c>
      <c r="L878" s="377">
        <v>124356905.35999998</v>
      </c>
      <c r="M878" t="s">
        <v>1647</v>
      </c>
    </row>
    <row r="879" spans="1:13" ht="15" customHeight="1" x14ac:dyDescent="0.25">
      <c r="A879" t="s">
        <v>2141</v>
      </c>
      <c r="B879" s="342" t="s">
        <v>2602</v>
      </c>
      <c r="C879" s="203" t="s">
        <v>367</v>
      </c>
      <c r="D879" s="203" t="s">
        <v>554</v>
      </c>
      <c r="E879" s="377">
        <v>801061306.72000003</v>
      </c>
      <c r="F879" t="s">
        <v>1647</v>
      </c>
      <c r="H879" t="s">
        <v>1623</v>
      </c>
      <c r="I879" s="342" t="s">
        <v>1759</v>
      </c>
      <c r="J879" s="203" t="s">
        <v>367</v>
      </c>
      <c r="K879" s="203" t="s">
        <v>554</v>
      </c>
      <c r="L879" s="377">
        <v>124356905.35999998</v>
      </c>
      <c r="M879" t="s">
        <v>1647</v>
      </c>
    </row>
    <row r="880" spans="1:13" ht="15" customHeight="1" x14ac:dyDescent="0.25">
      <c r="A880" t="s">
        <v>2141</v>
      </c>
      <c r="B880" s="342" t="s">
        <v>2603</v>
      </c>
      <c r="C880" s="203" t="s">
        <v>367</v>
      </c>
      <c r="D880" s="203" t="s">
        <v>554</v>
      </c>
      <c r="E880" s="377">
        <v>801061306.72000003</v>
      </c>
      <c r="F880" t="s">
        <v>1647</v>
      </c>
      <c r="H880" t="s">
        <v>1623</v>
      </c>
      <c r="I880" s="342" t="s">
        <v>1844</v>
      </c>
      <c r="J880" s="203" t="s">
        <v>367</v>
      </c>
      <c r="K880" s="203" t="s">
        <v>554</v>
      </c>
      <c r="L880" s="377">
        <v>124356905.35999998</v>
      </c>
      <c r="M880" t="s">
        <v>1647</v>
      </c>
    </row>
    <row r="881" spans="1:13" ht="15" customHeight="1" x14ac:dyDescent="0.25">
      <c r="A881" t="s">
        <v>2141</v>
      </c>
      <c r="B881" s="342" t="s">
        <v>2604</v>
      </c>
      <c r="C881" s="203" t="s">
        <v>367</v>
      </c>
      <c r="D881" s="203" t="s">
        <v>554</v>
      </c>
      <c r="E881" s="377">
        <v>801061306.72000003</v>
      </c>
      <c r="F881" t="s">
        <v>1647</v>
      </c>
      <c r="H881" t="s">
        <v>1623</v>
      </c>
      <c r="I881" s="342" t="s">
        <v>1845</v>
      </c>
      <c r="J881" s="203" t="s">
        <v>367</v>
      </c>
      <c r="K881" s="203" t="s">
        <v>554</v>
      </c>
      <c r="L881" s="377">
        <v>124356905.35999998</v>
      </c>
      <c r="M881" t="s">
        <v>1647</v>
      </c>
    </row>
    <row r="882" spans="1:13" ht="15" customHeight="1" x14ac:dyDescent="0.25">
      <c r="A882" t="s">
        <v>2141</v>
      </c>
      <c r="B882" s="342" t="s">
        <v>2605</v>
      </c>
      <c r="C882" s="203" t="s">
        <v>367</v>
      </c>
      <c r="D882" s="203" t="s">
        <v>554</v>
      </c>
      <c r="E882" s="377">
        <v>801061306.72000003</v>
      </c>
      <c r="F882" t="s">
        <v>1647</v>
      </c>
      <c r="H882" t="s">
        <v>1623</v>
      </c>
      <c r="I882" s="342" t="s">
        <v>1846</v>
      </c>
      <c r="J882" s="203" t="s">
        <v>367</v>
      </c>
      <c r="K882" s="203" t="s">
        <v>554</v>
      </c>
      <c r="L882" s="377">
        <v>124356905.35999998</v>
      </c>
      <c r="M882" t="s">
        <v>1647</v>
      </c>
    </row>
    <row r="883" spans="1:13" ht="15" customHeight="1" x14ac:dyDescent="0.25">
      <c r="A883" t="s">
        <v>2141</v>
      </c>
      <c r="B883" s="342" t="s">
        <v>2606</v>
      </c>
      <c r="C883" s="203" t="s">
        <v>367</v>
      </c>
      <c r="D883" s="203" t="s">
        <v>554</v>
      </c>
      <c r="E883" s="377">
        <v>801061306.72000003</v>
      </c>
      <c r="F883" t="s">
        <v>1647</v>
      </c>
      <c r="H883" t="s">
        <v>1623</v>
      </c>
      <c r="I883" s="342" t="s">
        <v>1847</v>
      </c>
      <c r="J883" s="203" t="s">
        <v>367</v>
      </c>
      <c r="K883" s="203" t="s">
        <v>554</v>
      </c>
      <c r="L883" s="377">
        <v>124356905.35999998</v>
      </c>
      <c r="M883" t="s">
        <v>1647</v>
      </c>
    </row>
    <row r="884" spans="1:13" ht="15" customHeight="1" x14ac:dyDescent="0.25">
      <c r="A884" t="s">
        <v>2141</v>
      </c>
      <c r="B884" s="342" t="s">
        <v>2607</v>
      </c>
      <c r="C884" s="203" t="s">
        <v>367</v>
      </c>
      <c r="D884" s="203" t="s">
        <v>554</v>
      </c>
      <c r="E884" s="377">
        <v>801061306.72000003</v>
      </c>
      <c r="F884" t="s">
        <v>1647</v>
      </c>
      <c r="H884" t="s">
        <v>1623</v>
      </c>
      <c r="I884" s="342" t="s">
        <v>1848</v>
      </c>
      <c r="J884" s="203" t="s">
        <v>367</v>
      </c>
      <c r="K884" s="203" t="s">
        <v>554</v>
      </c>
      <c r="L884" s="377">
        <v>124356905.35999998</v>
      </c>
      <c r="M884" t="s">
        <v>1647</v>
      </c>
    </row>
    <row r="885" spans="1:13" ht="15" customHeight="1" x14ac:dyDescent="0.25">
      <c r="A885" t="s">
        <v>2141</v>
      </c>
      <c r="B885" s="342" t="s">
        <v>2608</v>
      </c>
      <c r="C885" s="203" t="s">
        <v>367</v>
      </c>
      <c r="D885" s="203" t="s">
        <v>554</v>
      </c>
      <c r="E885" s="377">
        <v>801061306.72000003</v>
      </c>
      <c r="F885" t="s">
        <v>1647</v>
      </c>
      <c r="H885" t="s">
        <v>1623</v>
      </c>
      <c r="I885" s="342" t="s">
        <v>1849</v>
      </c>
      <c r="J885" s="203" t="s">
        <v>367</v>
      </c>
      <c r="K885" s="203" t="s">
        <v>554</v>
      </c>
      <c r="L885" s="377">
        <v>124356905.35999998</v>
      </c>
      <c r="M885" t="s">
        <v>1647</v>
      </c>
    </row>
    <row r="886" spans="1:13" ht="15" customHeight="1" x14ac:dyDescent="0.25">
      <c r="A886" t="s">
        <v>2141</v>
      </c>
      <c r="B886" s="342" t="s">
        <v>1873</v>
      </c>
      <c r="C886" s="203" t="s">
        <v>367</v>
      </c>
      <c r="D886" s="203" t="s">
        <v>554</v>
      </c>
      <c r="E886" s="377">
        <v>801060348.6400001</v>
      </c>
      <c r="F886" t="s">
        <v>1647</v>
      </c>
      <c r="H886" t="s">
        <v>1623</v>
      </c>
      <c r="I886" s="342" t="s">
        <v>1850</v>
      </c>
      <c r="J886" s="203" t="s">
        <v>367</v>
      </c>
      <c r="K886" s="203" t="s">
        <v>554</v>
      </c>
      <c r="L886" s="377">
        <v>124356905.35999998</v>
      </c>
      <c r="M886" t="s">
        <v>1647</v>
      </c>
    </row>
    <row r="887" spans="1:13" ht="15" customHeight="1" x14ac:dyDescent="0.25">
      <c r="B887" s="342"/>
      <c r="C887" s="203"/>
      <c r="D887" s="203"/>
      <c r="E887" s="377"/>
      <c r="H887" t="s">
        <v>1623</v>
      </c>
      <c r="I887" s="342" t="s">
        <v>1851</v>
      </c>
      <c r="J887" s="203" t="s">
        <v>367</v>
      </c>
      <c r="K887" s="203" t="s">
        <v>554</v>
      </c>
      <c r="L887" s="377">
        <v>124356905.35999998</v>
      </c>
      <c r="M887" t="s">
        <v>1647</v>
      </c>
    </row>
    <row r="888" spans="1:13" ht="15" customHeight="1" x14ac:dyDescent="0.25">
      <c r="B888" s="342"/>
      <c r="C888" s="203"/>
      <c r="D888" s="203"/>
      <c r="E888" s="377"/>
      <c r="H888" t="s">
        <v>1623</v>
      </c>
      <c r="I888" s="342" t="s">
        <v>1852</v>
      </c>
      <c r="J888" s="203" t="s">
        <v>367</v>
      </c>
      <c r="K888" s="203" t="s">
        <v>554</v>
      </c>
      <c r="L888" s="377">
        <v>124356905.35999998</v>
      </c>
      <c r="M888" t="s">
        <v>1647</v>
      </c>
    </row>
    <row r="889" spans="1:13" ht="15" customHeight="1" x14ac:dyDescent="0.25">
      <c r="B889" s="342"/>
      <c r="C889" s="203"/>
      <c r="D889" s="203"/>
      <c r="E889" s="377"/>
      <c r="H889" t="s">
        <v>1623</v>
      </c>
      <c r="I889" s="342" t="s">
        <v>1853</v>
      </c>
      <c r="J889" s="203" t="s">
        <v>367</v>
      </c>
      <c r="K889" s="203" t="s">
        <v>554</v>
      </c>
      <c r="L889" s="377">
        <v>124356905.35999998</v>
      </c>
      <c r="M889" t="s">
        <v>1647</v>
      </c>
    </row>
    <row r="890" spans="1:13" ht="15" customHeight="1" x14ac:dyDescent="0.25">
      <c r="B890" s="342"/>
      <c r="C890" s="203"/>
      <c r="D890" s="203"/>
      <c r="E890" s="377"/>
      <c r="H890" t="s">
        <v>1623</v>
      </c>
      <c r="I890" s="342" t="s">
        <v>1854</v>
      </c>
      <c r="J890" s="203" t="s">
        <v>367</v>
      </c>
      <c r="K890" s="203" t="s">
        <v>554</v>
      </c>
      <c r="L890" s="377">
        <v>124356905.35999998</v>
      </c>
      <c r="M890" t="s">
        <v>1647</v>
      </c>
    </row>
    <row r="891" spans="1:13" ht="15" customHeight="1" x14ac:dyDescent="0.25">
      <c r="B891" s="342"/>
      <c r="C891" s="203"/>
      <c r="D891" s="203"/>
      <c r="E891" s="377"/>
      <c r="H891" t="s">
        <v>1623</v>
      </c>
      <c r="I891" s="342" t="s">
        <v>1855</v>
      </c>
      <c r="J891" s="203" t="s">
        <v>367</v>
      </c>
      <c r="K891" s="203" t="s">
        <v>554</v>
      </c>
      <c r="L891" s="377">
        <v>124356905.35999998</v>
      </c>
      <c r="M891" t="s">
        <v>1647</v>
      </c>
    </row>
    <row r="892" spans="1:13" ht="15" customHeight="1" x14ac:dyDescent="0.25">
      <c r="B892" s="342"/>
      <c r="C892" s="203"/>
      <c r="D892" s="203"/>
      <c r="E892" s="377"/>
      <c r="H892" t="s">
        <v>1623</v>
      </c>
      <c r="I892" s="342" t="s">
        <v>1313</v>
      </c>
      <c r="J892" s="203" t="s">
        <v>367</v>
      </c>
      <c r="K892" s="203" t="s">
        <v>554</v>
      </c>
      <c r="L892" s="377">
        <v>124356905.35999998</v>
      </c>
      <c r="M892" t="s">
        <v>1647</v>
      </c>
    </row>
    <row r="893" spans="1:13" ht="15" customHeight="1" x14ac:dyDescent="0.25">
      <c r="B893" s="342"/>
      <c r="C893" s="203"/>
      <c r="D893" s="203"/>
      <c r="E893" s="377"/>
      <c r="H893" t="s">
        <v>1623</v>
      </c>
      <c r="I893" s="342" t="s">
        <v>1314</v>
      </c>
      <c r="J893" s="203" t="s">
        <v>367</v>
      </c>
      <c r="K893" s="203" t="s">
        <v>554</v>
      </c>
      <c r="L893" s="377">
        <v>124356905.35999998</v>
      </c>
      <c r="M893" t="s">
        <v>1647</v>
      </c>
    </row>
    <row r="894" spans="1:13" ht="15" customHeight="1" x14ac:dyDescent="0.25">
      <c r="B894" s="342"/>
      <c r="C894" s="203"/>
      <c r="D894" s="203"/>
      <c r="E894" s="377"/>
      <c r="H894" t="s">
        <v>1623</v>
      </c>
      <c r="I894" s="342" t="s">
        <v>1856</v>
      </c>
      <c r="J894" s="203" t="s">
        <v>367</v>
      </c>
      <c r="K894" s="203" t="s">
        <v>554</v>
      </c>
      <c r="L894" s="377">
        <v>124356905.35999998</v>
      </c>
      <c r="M894" t="s">
        <v>1647</v>
      </c>
    </row>
    <row r="895" spans="1:13" ht="15" customHeight="1" x14ac:dyDescent="0.25">
      <c r="B895" s="342"/>
      <c r="C895" s="203"/>
      <c r="D895" s="203"/>
      <c r="E895" s="377"/>
      <c r="H895" t="s">
        <v>1623</v>
      </c>
      <c r="I895" s="342" t="s">
        <v>1423</v>
      </c>
      <c r="J895" s="203" t="s">
        <v>367</v>
      </c>
      <c r="K895" s="203" t="s">
        <v>554</v>
      </c>
      <c r="L895" s="377">
        <v>124356905.35999998</v>
      </c>
      <c r="M895" t="s">
        <v>1647</v>
      </c>
    </row>
    <row r="896" spans="1:13" ht="15" customHeight="1" x14ac:dyDescent="0.25">
      <c r="B896" s="342"/>
      <c r="C896" s="203"/>
      <c r="D896" s="203"/>
      <c r="E896" s="377"/>
      <c r="H896" t="s">
        <v>1623</v>
      </c>
      <c r="I896" s="342" t="s">
        <v>1317</v>
      </c>
      <c r="J896" s="203" t="s">
        <v>367</v>
      </c>
      <c r="K896" s="203" t="s">
        <v>554</v>
      </c>
      <c r="L896" s="377">
        <v>124356905.35999998</v>
      </c>
      <c r="M896" t="s">
        <v>1647</v>
      </c>
    </row>
    <row r="897" spans="2:13" ht="15" customHeight="1" x14ac:dyDescent="0.25">
      <c r="B897" s="342"/>
      <c r="C897" s="203"/>
      <c r="D897" s="203"/>
      <c r="E897" s="377"/>
      <c r="H897" t="s">
        <v>1623</v>
      </c>
      <c r="I897" s="342" t="s">
        <v>1857</v>
      </c>
      <c r="J897" s="203" t="s">
        <v>367</v>
      </c>
      <c r="K897" s="203" t="s">
        <v>554</v>
      </c>
      <c r="L897" s="377">
        <v>124356905.35999998</v>
      </c>
      <c r="M897" t="s">
        <v>1647</v>
      </c>
    </row>
    <row r="898" spans="2:13" ht="15" customHeight="1" x14ac:dyDescent="0.25">
      <c r="B898" s="342"/>
      <c r="C898" s="203"/>
      <c r="D898" s="203"/>
      <c r="E898" s="377"/>
      <c r="H898" t="s">
        <v>1623</v>
      </c>
      <c r="I898" s="342" t="s">
        <v>1858</v>
      </c>
      <c r="J898" s="203" t="s">
        <v>367</v>
      </c>
      <c r="K898" s="203" t="s">
        <v>554</v>
      </c>
      <c r="L898" s="377">
        <v>124356905.35999998</v>
      </c>
      <c r="M898" t="s">
        <v>1647</v>
      </c>
    </row>
    <row r="899" spans="2:13" ht="15" customHeight="1" x14ac:dyDescent="0.25">
      <c r="B899" s="342"/>
      <c r="C899" s="203"/>
      <c r="D899" s="203"/>
      <c r="E899" s="377"/>
      <c r="H899" t="s">
        <v>1623</v>
      </c>
      <c r="I899" s="342" t="s">
        <v>1427</v>
      </c>
      <c r="J899" s="203" t="s">
        <v>367</v>
      </c>
      <c r="K899" s="203" t="s">
        <v>554</v>
      </c>
      <c r="L899" s="377">
        <v>124356905.35999998</v>
      </c>
      <c r="M899" t="s">
        <v>1647</v>
      </c>
    </row>
    <row r="900" spans="2:13" ht="15" customHeight="1" x14ac:dyDescent="0.25">
      <c r="B900" s="342"/>
      <c r="C900" s="203"/>
      <c r="D900" s="203"/>
      <c r="E900" s="377"/>
      <c r="H900" t="s">
        <v>1623</v>
      </c>
      <c r="I900" s="342" t="s">
        <v>1428</v>
      </c>
      <c r="J900" s="203" t="s">
        <v>367</v>
      </c>
      <c r="K900" s="203" t="s">
        <v>554</v>
      </c>
      <c r="L900" s="377">
        <v>124356905.35999998</v>
      </c>
      <c r="M900" t="s">
        <v>1647</v>
      </c>
    </row>
    <row r="901" spans="2:13" ht="15" customHeight="1" x14ac:dyDescent="0.25">
      <c r="B901" s="342"/>
      <c r="C901" s="203"/>
      <c r="D901" s="203"/>
      <c r="E901" s="377"/>
      <c r="H901" t="s">
        <v>1623</v>
      </c>
      <c r="I901" s="342" t="s">
        <v>1859</v>
      </c>
      <c r="J901" s="203" t="s">
        <v>367</v>
      </c>
      <c r="K901" s="203" t="s">
        <v>554</v>
      </c>
      <c r="L901" s="377">
        <v>124356905.35999998</v>
      </c>
      <c r="M901" t="s">
        <v>1647</v>
      </c>
    </row>
    <row r="902" spans="2:13" ht="15" customHeight="1" x14ac:dyDescent="0.25">
      <c r="B902" s="342"/>
      <c r="C902" s="203"/>
      <c r="D902" s="203"/>
      <c r="E902" s="377"/>
      <c r="H902" t="s">
        <v>1623</v>
      </c>
      <c r="I902" s="342" t="s">
        <v>1860</v>
      </c>
      <c r="J902" s="203" t="s">
        <v>367</v>
      </c>
      <c r="K902" s="203" t="s">
        <v>554</v>
      </c>
      <c r="L902" s="377">
        <v>124356905.35999998</v>
      </c>
      <c r="M902" t="s">
        <v>1647</v>
      </c>
    </row>
    <row r="903" spans="2:13" ht="15" customHeight="1" x14ac:dyDescent="0.25">
      <c r="B903" s="342"/>
      <c r="C903" s="203"/>
      <c r="D903" s="203"/>
      <c r="E903" s="377"/>
      <c r="H903" t="s">
        <v>1623</v>
      </c>
      <c r="I903" s="342" t="s">
        <v>1861</v>
      </c>
      <c r="J903" s="203" t="s">
        <v>367</v>
      </c>
      <c r="K903" s="203" t="s">
        <v>554</v>
      </c>
      <c r="L903" s="377">
        <v>124356905.35999998</v>
      </c>
      <c r="M903" t="s">
        <v>1647</v>
      </c>
    </row>
    <row r="904" spans="2:13" ht="15" customHeight="1" x14ac:dyDescent="0.25">
      <c r="B904" s="342"/>
      <c r="C904" s="203"/>
      <c r="D904" s="203"/>
      <c r="E904" s="377"/>
      <c r="H904" t="s">
        <v>1623</v>
      </c>
      <c r="I904" s="342" t="s">
        <v>1862</v>
      </c>
      <c r="J904" s="203" t="s">
        <v>367</v>
      </c>
      <c r="K904" s="203" t="s">
        <v>554</v>
      </c>
      <c r="L904" s="377">
        <v>743670641.96000004</v>
      </c>
      <c r="M904" t="s">
        <v>1647</v>
      </c>
    </row>
    <row r="905" spans="2:13" ht="15" customHeight="1" x14ac:dyDescent="0.25">
      <c r="B905" s="342"/>
      <c r="C905" s="203"/>
      <c r="D905" s="203"/>
      <c r="E905" s="377"/>
      <c r="H905" t="s">
        <v>1623</v>
      </c>
      <c r="I905" s="342" t="s">
        <v>1863</v>
      </c>
      <c r="J905" s="203" t="s">
        <v>367</v>
      </c>
      <c r="K905" s="203" t="s">
        <v>554</v>
      </c>
      <c r="L905" s="377">
        <v>743670641.96000004</v>
      </c>
      <c r="M905" t="s">
        <v>1647</v>
      </c>
    </row>
    <row r="906" spans="2:13" ht="15" customHeight="1" x14ac:dyDescent="0.25">
      <c r="B906" s="342"/>
      <c r="C906" s="203"/>
      <c r="D906" s="203"/>
      <c r="E906" s="377"/>
      <c r="H906" t="s">
        <v>1623</v>
      </c>
      <c r="I906" s="342" t="s">
        <v>1864</v>
      </c>
      <c r="J906" s="203" t="s">
        <v>367</v>
      </c>
      <c r="K906" s="203" t="s">
        <v>554</v>
      </c>
      <c r="L906" s="377">
        <v>743670641.96000004</v>
      </c>
      <c r="M906" t="s">
        <v>1647</v>
      </c>
    </row>
    <row r="907" spans="2:13" ht="15" customHeight="1" x14ac:dyDescent="0.25">
      <c r="B907" s="342"/>
      <c r="C907" s="203"/>
      <c r="D907" s="203"/>
      <c r="E907" s="377"/>
      <c r="H907" t="s">
        <v>1623</v>
      </c>
      <c r="I907" s="342" t="s">
        <v>1865</v>
      </c>
      <c r="J907" s="203" t="s">
        <v>367</v>
      </c>
      <c r="K907" s="203" t="s">
        <v>554</v>
      </c>
      <c r="L907" s="377">
        <v>743670641.96000004</v>
      </c>
      <c r="M907" t="s">
        <v>1647</v>
      </c>
    </row>
    <row r="908" spans="2:13" ht="15" customHeight="1" x14ac:dyDescent="0.25">
      <c r="B908" s="342"/>
      <c r="C908" s="203"/>
      <c r="D908" s="203"/>
      <c r="E908" s="377"/>
      <c r="H908" t="s">
        <v>1623</v>
      </c>
      <c r="I908" s="342" t="s">
        <v>1866</v>
      </c>
      <c r="J908" s="203" t="s">
        <v>367</v>
      </c>
      <c r="K908" s="203" t="s">
        <v>554</v>
      </c>
      <c r="L908" s="377">
        <v>743670641.96000004</v>
      </c>
      <c r="M908" t="s">
        <v>1647</v>
      </c>
    </row>
    <row r="909" spans="2:13" ht="15" customHeight="1" x14ac:dyDescent="0.25">
      <c r="B909" s="342"/>
      <c r="C909" s="203"/>
      <c r="D909" s="203"/>
      <c r="E909" s="377"/>
      <c r="H909" t="s">
        <v>1623</v>
      </c>
      <c r="I909" s="342" t="s">
        <v>1867</v>
      </c>
      <c r="J909" s="203" t="s">
        <v>367</v>
      </c>
      <c r="K909" s="203" t="s">
        <v>554</v>
      </c>
      <c r="L909" s="377">
        <v>743670641.96000004</v>
      </c>
      <c r="M909" t="s">
        <v>1647</v>
      </c>
    </row>
    <row r="910" spans="2:13" ht="15" customHeight="1" x14ac:dyDescent="0.25">
      <c r="B910" s="342"/>
      <c r="C910" s="203"/>
      <c r="D910" s="203"/>
      <c r="E910" s="377"/>
      <c r="H910" t="s">
        <v>1623</v>
      </c>
      <c r="I910" s="342" t="s">
        <v>1868</v>
      </c>
      <c r="J910" s="203" t="s">
        <v>367</v>
      </c>
      <c r="K910" s="203" t="s">
        <v>554</v>
      </c>
      <c r="L910" s="377">
        <v>743670641.96000004</v>
      </c>
      <c r="M910" t="s">
        <v>1647</v>
      </c>
    </row>
    <row r="911" spans="2:13" ht="15" customHeight="1" x14ac:dyDescent="0.25">
      <c r="B911" s="342"/>
      <c r="C911" s="203"/>
      <c r="D911" s="203"/>
      <c r="E911" s="377"/>
      <c r="H911" t="s">
        <v>1623</v>
      </c>
      <c r="I911" s="342" t="s">
        <v>1869</v>
      </c>
      <c r="J911" s="203" t="s">
        <v>367</v>
      </c>
      <c r="K911" s="203" t="s">
        <v>554</v>
      </c>
      <c r="L911" s="377">
        <v>743670641.96000004</v>
      </c>
      <c r="M911" t="s">
        <v>1647</v>
      </c>
    </row>
    <row r="912" spans="2:13" ht="15" customHeight="1" x14ac:dyDescent="0.25">
      <c r="B912" s="342"/>
      <c r="C912" s="203"/>
      <c r="D912" s="203"/>
      <c r="E912" s="377"/>
      <c r="H912" t="s">
        <v>1623</v>
      </c>
      <c r="I912" s="342" t="s">
        <v>1870</v>
      </c>
      <c r="J912" s="203" t="s">
        <v>367</v>
      </c>
      <c r="K912" s="203" t="s">
        <v>554</v>
      </c>
      <c r="L912" s="377">
        <v>743670641.96000004</v>
      </c>
      <c r="M912" t="s">
        <v>1647</v>
      </c>
    </row>
    <row r="913" spans="2:13" ht="15" customHeight="1" x14ac:dyDescent="0.25">
      <c r="B913" s="342"/>
      <c r="C913" s="203"/>
      <c r="D913" s="203"/>
      <c r="E913" s="377"/>
      <c r="H913" t="s">
        <v>1623</v>
      </c>
      <c r="I913" s="342" t="s">
        <v>1871</v>
      </c>
      <c r="J913" s="203" t="s">
        <v>367</v>
      </c>
      <c r="K913" s="203" t="s">
        <v>554</v>
      </c>
      <c r="L913" s="377">
        <v>743670641.96000004</v>
      </c>
      <c r="M913" t="s">
        <v>1647</v>
      </c>
    </row>
    <row r="914" spans="2:13" ht="15" customHeight="1" x14ac:dyDescent="0.25">
      <c r="B914" s="342"/>
      <c r="C914" s="203"/>
      <c r="D914" s="203"/>
      <c r="E914" s="377"/>
      <c r="H914" t="s">
        <v>1623</v>
      </c>
      <c r="I914" s="342" t="s">
        <v>1872</v>
      </c>
      <c r="J914" s="203" t="s">
        <v>367</v>
      </c>
      <c r="K914" s="203" t="s">
        <v>554</v>
      </c>
      <c r="L914" s="377">
        <v>743670641.96000004</v>
      </c>
      <c r="M914" t="s">
        <v>1647</v>
      </c>
    </row>
    <row r="915" spans="2:13" ht="15" customHeight="1" x14ac:dyDescent="0.25">
      <c r="B915" s="342"/>
      <c r="C915" s="203"/>
      <c r="D915" s="203"/>
      <c r="E915" s="377"/>
      <c r="H915" t="s">
        <v>1623</v>
      </c>
      <c r="I915" s="342" t="s">
        <v>1873</v>
      </c>
      <c r="J915" s="203" t="s">
        <v>367</v>
      </c>
      <c r="K915" s="203" t="s">
        <v>554</v>
      </c>
      <c r="L915" s="377">
        <v>743669752.5200001</v>
      </c>
      <c r="M915" t="s">
        <v>1647</v>
      </c>
    </row>
    <row r="916" spans="2:13" ht="15" customHeight="1" x14ac:dyDescent="0.25">
      <c r="B916" s="342"/>
      <c r="C916" s="203"/>
      <c r="D916" s="203"/>
      <c r="E916" s="377"/>
      <c r="H916" t="s">
        <v>955</v>
      </c>
      <c r="I916" s="342" t="s">
        <v>1474</v>
      </c>
      <c r="J916" s="203" t="s">
        <v>367</v>
      </c>
      <c r="K916" s="203" t="s">
        <v>554</v>
      </c>
      <c r="L916" s="377">
        <v>107217100.08</v>
      </c>
      <c r="M916" t="s">
        <v>953</v>
      </c>
    </row>
    <row r="917" spans="2:13" ht="15" customHeight="1" x14ac:dyDescent="0.25">
      <c r="B917" s="342"/>
      <c r="C917" s="203"/>
      <c r="D917" s="203"/>
      <c r="E917" s="377"/>
      <c r="H917" t="s">
        <v>955</v>
      </c>
      <c r="I917" s="342" t="s">
        <v>1503</v>
      </c>
      <c r="J917" s="203" t="s">
        <v>367</v>
      </c>
      <c r="K917" s="203" t="s">
        <v>554</v>
      </c>
      <c r="L917" s="377">
        <v>4637095.4400000004</v>
      </c>
      <c r="M917" t="s">
        <v>953</v>
      </c>
    </row>
    <row r="918" spans="2:13" ht="15" customHeight="1" x14ac:dyDescent="0.25">
      <c r="B918" s="342"/>
      <c r="C918" s="203"/>
      <c r="D918" s="203"/>
      <c r="E918" s="377"/>
      <c r="H918" t="s">
        <v>955</v>
      </c>
      <c r="I918" s="342" t="s">
        <v>1504</v>
      </c>
      <c r="J918" s="203" t="s">
        <v>367</v>
      </c>
      <c r="K918" s="203" t="s">
        <v>554</v>
      </c>
      <c r="L918" s="377">
        <v>2505848.9600000004</v>
      </c>
      <c r="M918" t="s">
        <v>953</v>
      </c>
    </row>
    <row r="919" spans="2:13" ht="15" customHeight="1" x14ac:dyDescent="0.25">
      <c r="B919" s="342"/>
      <c r="C919" s="203"/>
      <c r="D919" s="203"/>
      <c r="E919" s="377"/>
      <c r="H919" t="s">
        <v>955</v>
      </c>
      <c r="I919" s="342" t="s">
        <v>1505</v>
      </c>
      <c r="J919" s="203" t="s">
        <v>367</v>
      </c>
      <c r="K919" s="203" t="s">
        <v>554</v>
      </c>
      <c r="L919" s="377">
        <v>2484131.7999999998</v>
      </c>
      <c r="M919" t="s">
        <v>953</v>
      </c>
    </row>
    <row r="920" spans="2:13" ht="15" customHeight="1" x14ac:dyDescent="0.25">
      <c r="B920" s="342"/>
      <c r="C920" s="203"/>
      <c r="D920" s="203"/>
      <c r="E920" s="377"/>
      <c r="H920" t="s">
        <v>955</v>
      </c>
      <c r="I920" s="342" t="s">
        <v>1506</v>
      </c>
      <c r="J920" s="203" t="s">
        <v>367</v>
      </c>
      <c r="K920" s="203" t="s">
        <v>554</v>
      </c>
      <c r="L920" s="377">
        <v>883139.8</v>
      </c>
      <c r="M920" t="s">
        <v>953</v>
      </c>
    </row>
    <row r="921" spans="2:13" ht="15" customHeight="1" x14ac:dyDescent="0.25">
      <c r="B921" s="342"/>
      <c r="C921" s="203"/>
      <c r="D921" s="203"/>
      <c r="E921" s="377"/>
      <c r="H921" t="s">
        <v>955</v>
      </c>
      <c r="I921" s="342" t="s">
        <v>1507</v>
      </c>
      <c r="J921" s="203" t="s">
        <v>367</v>
      </c>
      <c r="K921" s="203" t="s">
        <v>554</v>
      </c>
      <c r="L921" s="377">
        <v>875283.08000000007</v>
      </c>
      <c r="M921" t="s">
        <v>953</v>
      </c>
    </row>
    <row r="922" spans="2:13" ht="15" customHeight="1" x14ac:dyDescent="0.25">
      <c r="B922" s="342"/>
      <c r="C922" s="203"/>
      <c r="D922" s="203"/>
      <c r="E922" s="377"/>
      <c r="H922" t="s">
        <v>955</v>
      </c>
      <c r="I922" s="342" t="s">
        <v>1508</v>
      </c>
      <c r="J922" s="203" t="s">
        <v>367</v>
      </c>
      <c r="K922" s="203" t="s">
        <v>554</v>
      </c>
      <c r="L922" s="377">
        <v>867278.12</v>
      </c>
      <c r="M922" t="s">
        <v>953</v>
      </c>
    </row>
    <row r="923" spans="2:13" ht="15" customHeight="1" x14ac:dyDescent="0.25">
      <c r="B923" s="342"/>
      <c r="C923" s="203"/>
      <c r="D923" s="203"/>
      <c r="E923" s="377"/>
      <c r="H923" t="s">
        <v>955</v>
      </c>
      <c r="I923" s="342" t="s">
        <v>1509</v>
      </c>
      <c r="J923" s="203" t="s">
        <v>367</v>
      </c>
      <c r="K923" s="203" t="s">
        <v>554</v>
      </c>
      <c r="L923" s="377">
        <v>859199.04</v>
      </c>
      <c r="M923" t="s">
        <v>953</v>
      </c>
    </row>
    <row r="924" spans="2:13" ht="15" customHeight="1" x14ac:dyDescent="0.25">
      <c r="B924" s="342"/>
      <c r="C924" s="203"/>
      <c r="D924" s="203"/>
      <c r="E924" s="377"/>
      <c r="H924" t="s">
        <v>955</v>
      </c>
      <c r="I924" s="342" t="s">
        <v>1510</v>
      </c>
      <c r="J924" s="203" t="s">
        <v>367</v>
      </c>
      <c r="K924" s="203" t="s">
        <v>554</v>
      </c>
      <c r="L924" s="377">
        <v>851416.44000000006</v>
      </c>
      <c r="M924" t="s">
        <v>953</v>
      </c>
    </row>
    <row r="925" spans="2:13" ht="15" customHeight="1" x14ac:dyDescent="0.25">
      <c r="B925" s="342"/>
      <c r="C925" s="203"/>
      <c r="D925" s="203"/>
      <c r="E925" s="377"/>
      <c r="H925" t="s">
        <v>955</v>
      </c>
      <c r="I925" s="342" t="s">
        <v>1511</v>
      </c>
      <c r="J925" s="203" t="s">
        <v>367</v>
      </c>
      <c r="K925" s="203" t="s">
        <v>554</v>
      </c>
      <c r="L925" s="377">
        <v>843337.36</v>
      </c>
      <c r="M925" t="s">
        <v>953</v>
      </c>
    </row>
    <row r="926" spans="2:13" ht="15" customHeight="1" x14ac:dyDescent="0.25">
      <c r="B926" s="342"/>
      <c r="C926" s="203"/>
      <c r="D926" s="203"/>
      <c r="E926" s="377"/>
      <c r="H926" t="s">
        <v>955</v>
      </c>
      <c r="I926" s="342" t="s">
        <v>1512</v>
      </c>
      <c r="J926" s="203" t="s">
        <v>367</v>
      </c>
      <c r="K926" s="203" t="s">
        <v>554</v>
      </c>
      <c r="L926" s="377">
        <v>2297720</v>
      </c>
      <c r="M926" t="s">
        <v>953</v>
      </c>
    </row>
    <row r="927" spans="2:13" ht="15" customHeight="1" x14ac:dyDescent="0.25">
      <c r="B927" s="342"/>
      <c r="C927" s="203"/>
      <c r="D927" s="203"/>
      <c r="E927" s="377"/>
      <c r="H927" t="s">
        <v>955</v>
      </c>
      <c r="I927" s="342" t="s">
        <v>1513</v>
      </c>
      <c r="J927" s="203" t="s">
        <v>367</v>
      </c>
      <c r="K927" s="203" t="s">
        <v>554</v>
      </c>
      <c r="L927" s="377">
        <v>827475.68</v>
      </c>
      <c r="M927" t="s">
        <v>953</v>
      </c>
    </row>
    <row r="928" spans="2:13" ht="15" customHeight="1" x14ac:dyDescent="0.25">
      <c r="B928" s="342"/>
      <c r="C928" s="203"/>
      <c r="D928" s="203"/>
      <c r="E928" s="377"/>
      <c r="H928" t="s">
        <v>955</v>
      </c>
      <c r="I928" s="342" t="s">
        <v>1514</v>
      </c>
      <c r="J928" s="203" t="s">
        <v>367</v>
      </c>
      <c r="K928" s="203" t="s">
        <v>554</v>
      </c>
      <c r="L928" s="377">
        <v>819396.6</v>
      </c>
      <c r="M928" t="s">
        <v>953</v>
      </c>
    </row>
    <row r="929" spans="2:13" ht="15" customHeight="1" x14ac:dyDescent="0.25">
      <c r="B929" s="342"/>
      <c r="C929" s="203"/>
      <c r="D929" s="203"/>
      <c r="E929" s="377"/>
      <c r="H929" t="s">
        <v>955</v>
      </c>
      <c r="I929" s="342" t="s">
        <v>1515</v>
      </c>
      <c r="J929" s="203" t="s">
        <v>367</v>
      </c>
      <c r="K929" s="203" t="s">
        <v>554</v>
      </c>
      <c r="L929" s="377">
        <v>812132.84</v>
      </c>
      <c r="M929" t="s">
        <v>953</v>
      </c>
    </row>
    <row r="930" spans="2:13" ht="15" customHeight="1" x14ac:dyDescent="0.25">
      <c r="B930" s="342"/>
      <c r="C930" s="203"/>
      <c r="D930" s="203"/>
      <c r="E930" s="377"/>
      <c r="H930" t="s">
        <v>955</v>
      </c>
      <c r="I930" s="342" t="s">
        <v>1516</v>
      </c>
      <c r="J930" s="203" t="s">
        <v>367</v>
      </c>
      <c r="K930" s="203" t="s">
        <v>554</v>
      </c>
      <c r="L930" s="377">
        <v>804053.76</v>
      </c>
      <c r="M930" t="s">
        <v>953</v>
      </c>
    </row>
    <row r="931" spans="2:13" ht="15" customHeight="1" x14ac:dyDescent="0.25">
      <c r="B931" s="342"/>
      <c r="C931" s="203"/>
      <c r="D931" s="203"/>
      <c r="E931" s="377"/>
      <c r="H931" t="s">
        <v>955</v>
      </c>
      <c r="I931" s="342" t="s">
        <v>1536</v>
      </c>
      <c r="J931" s="203" t="s">
        <v>367</v>
      </c>
      <c r="K931" s="203" t="s">
        <v>554</v>
      </c>
      <c r="L931" s="377">
        <v>2115310.6799999997</v>
      </c>
      <c r="M931" t="s">
        <v>953</v>
      </c>
    </row>
    <row r="932" spans="2:13" ht="15" customHeight="1" x14ac:dyDescent="0.25">
      <c r="B932" s="342"/>
      <c r="C932" s="203"/>
      <c r="D932" s="203"/>
      <c r="E932" s="377"/>
      <c r="H932" t="s">
        <v>955</v>
      </c>
      <c r="I932" s="342" t="s">
        <v>1537</v>
      </c>
      <c r="J932" s="203" t="s">
        <v>367</v>
      </c>
      <c r="K932" s="203" t="s">
        <v>554</v>
      </c>
      <c r="L932" s="377">
        <v>1030564.48</v>
      </c>
      <c r="M932" t="s">
        <v>953</v>
      </c>
    </row>
    <row r="933" spans="2:13" ht="15" customHeight="1" x14ac:dyDescent="0.25">
      <c r="B933" s="342"/>
      <c r="C933" s="203"/>
      <c r="D933" s="203"/>
      <c r="E933" s="377"/>
      <c r="H933" t="s">
        <v>955</v>
      </c>
      <c r="I933" s="342" t="s">
        <v>1538</v>
      </c>
      <c r="J933" s="203" t="s">
        <v>367</v>
      </c>
      <c r="K933" s="203" t="s">
        <v>554</v>
      </c>
      <c r="L933" s="377">
        <v>2086626.2399999998</v>
      </c>
      <c r="M933" t="s">
        <v>953</v>
      </c>
    </row>
    <row r="934" spans="2:13" ht="15" customHeight="1" x14ac:dyDescent="0.25">
      <c r="B934" s="342"/>
      <c r="C934" s="203"/>
      <c r="D934" s="203"/>
      <c r="E934" s="377"/>
      <c r="H934" t="s">
        <v>955</v>
      </c>
      <c r="I934" s="342" t="s">
        <v>1539</v>
      </c>
      <c r="J934" s="203" t="s">
        <v>367</v>
      </c>
      <c r="K934" s="203" t="s">
        <v>554</v>
      </c>
      <c r="L934" s="377">
        <v>1019150</v>
      </c>
      <c r="M934" t="s">
        <v>953</v>
      </c>
    </row>
    <row r="935" spans="2:13" ht="15" customHeight="1" x14ac:dyDescent="0.25">
      <c r="B935" s="342"/>
      <c r="C935" s="203"/>
      <c r="D935" s="203"/>
      <c r="E935" s="377"/>
      <c r="H935" t="s">
        <v>955</v>
      </c>
      <c r="I935" s="342" t="s">
        <v>1540</v>
      </c>
      <c r="J935" s="203" t="s">
        <v>367</v>
      </c>
      <c r="K935" s="203" t="s">
        <v>554</v>
      </c>
      <c r="L935" s="377">
        <v>2062537.2399999998</v>
      </c>
      <c r="M935" t="s">
        <v>953</v>
      </c>
    </row>
    <row r="936" spans="2:13" ht="15" customHeight="1" x14ac:dyDescent="0.25">
      <c r="B936" s="342"/>
      <c r="C936" s="203"/>
      <c r="D936" s="203"/>
      <c r="E936" s="377"/>
      <c r="H936" t="s">
        <v>955</v>
      </c>
      <c r="I936" s="342" t="s">
        <v>1541</v>
      </c>
      <c r="J936" s="203" t="s">
        <v>367</v>
      </c>
      <c r="K936" s="203" t="s">
        <v>554</v>
      </c>
      <c r="L936" s="377">
        <v>1007364.9199999999</v>
      </c>
      <c r="M936" t="s">
        <v>953</v>
      </c>
    </row>
    <row r="937" spans="2:13" ht="15" customHeight="1" x14ac:dyDescent="0.25">
      <c r="B937" s="342"/>
      <c r="C937" s="203"/>
      <c r="D937" s="203"/>
      <c r="E937" s="377"/>
      <c r="H937" t="s">
        <v>955</v>
      </c>
      <c r="I937" s="342" t="s">
        <v>1542</v>
      </c>
      <c r="J937" s="203" t="s">
        <v>367</v>
      </c>
      <c r="K937" s="203" t="s">
        <v>554</v>
      </c>
      <c r="L937" s="377">
        <v>2039189.44</v>
      </c>
      <c r="M937" t="s">
        <v>953</v>
      </c>
    </row>
    <row r="938" spans="2:13" ht="15" customHeight="1" x14ac:dyDescent="0.25">
      <c r="B938" s="342"/>
      <c r="C938" s="203"/>
      <c r="D938" s="203"/>
      <c r="E938" s="377"/>
      <c r="H938" t="s">
        <v>955</v>
      </c>
      <c r="I938" s="342" t="s">
        <v>1543</v>
      </c>
      <c r="J938" s="203" t="s">
        <v>367</v>
      </c>
      <c r="K938" s="203" t="s">
        <v>554</v>
      </c>
      <c r="L938" s="377">
        <v>996024.55999999994</v>
      </c>
      <c r="M938" t="s">
        <v>953</v>
      </c>
    </row>
    <row r="939" spans="2:13" ht="15" customHeight="1" x14ac:dyDescent="0.25">
      <c r="B939" s="342"/>
      <c r="C939" s="203"/>
      <c r="D939" s="203"/>
      <c r="E939" s="377"/>
      <c r="H939" t="s">
        <v>955</v>
      </c>
      <c r="I939" s="342" t="s">
        <v>1544</v>
      </c>
      <c r="J939" s="203" t="s">
        <v>367</v>
      </c>
      <c r="K939" s="203" t="s">
        <v>554</v>
      </c>
      <c r="L939" s="377">
        <v>2015100.44</v>
      </c>
      <c r="M939" t="s">
        <v>953</v>
      </c>
    </row>
    <row r="940" spans="2:13" ht="15" customHeight="1" x14ac:dyDescent="0.25">
      <c r="B940" s="342"/>
      <c r="C940" s="203"/>
      <c r="D940" s="203"/>
      <c r="E940" s="377"/>
      <c r="H940" t="s">
        <v>955</v>
      </c>
      <c r="I940" s="342" t="s">
        <v>1545</v>
      </c>
      <c r="J940" s="203" t="s">
        <v>367</v>
      </c>
      <c r="K940" s="203" t="s">
        <v>554</v>
      </c>
      <c r="L940" s="377">
        <v>984239.48</v>
      </c>
      <c r="M940" t="s">
        <v>953</v>
      </c>
    </row>
    <row r="941" spans="2:13" ht="15" customHeight="1" x14ac:dyDescent="0.25">
      <c r="B941" s="342"/>
      <c r="C941" s="203"/>
      <c r="D941" s="203"/>
      <c r="E941" s="377"/>
      <c r="H941" t="s">
        <v>955</v>
      </c>
      <c r="I941" s="342" t="s">
        <v>1546</v>
      </c>
      <c r="J941" s="203" t="s">
        <v>367</v>
      </c>
      <c r="K941" s="203" t="s">
        <v>554</v>
      </c>
      <c r="L941" s="377">
        <v>1990937.32</v>
      </c>
      <c r="M941" t="s">
        <v>953</v>
      </c>
    </row>
    <row r="942" spans="2:13" ht="15" customHeight="1" x14ac:dyDescent="0.25">
      <c r="B942" s="342"/>
      <c r="C942" s="203"/>
      <c r="D942" s="203"/>
      <c r="E942" s="377"/>
      <c r="H942" t="s">
        <v>955</v>
      </c>
      <c r="I942" s="342" t="s">
        <v>1547</v>
      </c>
      <c r="J942" s="203" t="s">
        <v>367</v>
      </c>
      <c r="K942" s="203" t="s">
        <v>554</v>
      </c>
      <c r="L942" s="377">
        <v>972454.39999999991</v>
      </c>
      <c r="M942" t="s">
        <v>953</v>
      </c>
    </row>
    <row r="943" spans="2:13" ht="15" customHeight="1" x14ac:dyDescent="0.25">
      <c r="B943" s="342"/>
      <c r="C943" s="203"/>
      <c r="D943" s="203"/>
      <c r="E943" s="377"/>
      <c r="H943" t="s">
        <v>955</v>
      </c>
      <c r="I943" s="342" t="s">
        <v>1548</v>
      </c>
      <c r="J943" s="203" t="s">
        <v>367</v>
      </c>
      <c r="K943" s="203" t="s">
        <v>554</v>
      </c>
      <c r="L943" s="377">
        <v>1967589.5199999998</v>
      </c>
      <c r="M943" t="s">
        <v>953</v>
      </c>
    </row>
    <row r="944" spans="2:13" ht="15" customHeight="1" x14ac:dyDescent="0.25">
      <c r="B944" s="342"/>
      <c r="C944" s="203"/>
      <c r="D944" s="203"/>
      <c r="E944" s="377"/>
      <c r="H944" t="s">
        <v>955</v>
      </c>
      <c r="I944" s="342" t="s">
        <v>1549</v>
      </c>
      <c r="J944" s="203" t="s">
        <v>367</v>
      </c>
      <c r="K944" s="203" t="s">
        <v>554</v>
      </c>
      <c r="L944" s="377">
        <v>961039.91999999993</v>
      </c>
      <c r="M944" t="s">
        <v>953</v>
      </c>
    </row>
    <row r="945" spans="2:13" ht="15" customHeight="1" x14ac:dyDescent="0.25">
      <c r="B945" s="342"/>
      <c r="C945" s="203"/>
      <c r="D945" s="203"/>
      <c r="E945" s="377"/>
      <c r="H945" t="s">
        <v>955</v>
      </c>
      <c r="I945" s="342" t="s">
        <v>1550</v>
      </c>
      <c r="J945" s="203" t="s">
        <v>367</v>
      </c>
      <c r="K945" s="203" t="s">
        <v>554</v>
      </c>
      <c r="L945" s="377">
        <v>1943500.5199999998</v>
      </c>
      <c r="M945" t="s">
        <v>953</v>
      </c>
    </row>
    <row r="946" spans="2:13" ht="15" customHeight="1" x14ac:dyDescent="0.25">
      <c r="B946" s="342"/>
      <c r="C946" s="203"/>
      <c r="D946" s="203"/>
      <c r="E946" s="377"/>
      <c r="H946" t="s">
        <v>955</v>
      </c>
      <c r="I946" s="342" t="s">
        <v>1551</v>
      </c>
      <c r="J946" s="203" t="s">
        <v>367</v>
      </c>
      <c r="K946" s="203" t="s">
        <v>554</v>
      </c>
      <c r="L946" s="377">
        <v>949254.84</v>
      </c>
      <c r="M946" t="s">
        <v>953</v>
      </c>
    </row>
    <row r="947" spans="2:13" ht="15" customHeight="1" x14ac:dyDescent="0.25">
      <c r="B947" s="342"/>
      <c r="C947" s="203"/>
      <c r="D947" s="203"/>
      <c r="E947" s="377"/>
      <c r="H947" t="s">
        <v>955</v>
      </c>
      <c r="I947" s="342" t="s">
        <v>1552</v>
      </c>
      <c r="J947" s="203" t="s">
        <v>367</v>
      </c>
      <c r="K947" s="203" t="s">
        <v>554</v>
      </c>
      <c r="L947" s="377">
        <v>1920152.72</v>
      </c>
      <c r="M947" t="s">
        <v>953</v>
      </c>
    </row>
    <row r="948" spans="2:13" ht="15" customHeight="1" x14ac:dyDescent="0.25">
      <c r="B948" s="342"/>
      <c r="C948" s="203"/>
      <c r="D948" s="203"/>
      <c r="E948" s="377"/>
      <c r="H948" t="s">
        <v>955</v>
      </c>
      <c r="I948" s="342" t="s">
        <v>1553</v>
      </c>
      <c r="J948" s="203" t="s">
        <v>367</v>
      </c>
      <c r="K948" s="203" t="s">
        <v>554</v>
      </c>
      <c r="L948" s="377">
        <v>5801891.2400000002</v>
      </c>
      <c r="M948" t="s">
        <v>953</v>
      </c>
    </row>
    <row r="949" spans="2:13" ht="15" customHeight="1" x14ac:dyDescent="0.25">
      <c r="B949" s="342"/>
      <c r="C949" s="203"/>
      <c r="D949" s="203"/>
      <c r="E949" s="377"/>
      <c r="H949" t="s">
        <v>955</v>
      </c>
      <c r="I949" s="342" t="s">
        <v>1554</v>
      </c>
      <c r="J949" s="203" t="s">
        <v>367</v>
      </c>
      <c r="K949" s="203" t="s">
        <v>554</v>
      </c>
      <c r="L949" s="377">
        <v>1896063.72</v>
      </c>
      <c r="M949" t="s">
        <v>953</v>
      </c>
    </row>
    <row r="950" spans="2:13" ht="15" customHeight="1" x14ac:dyDescent="0.25">
      <c r="B950" s="342"/>
      <c r="C950" s="203"/>
      <c r="D950" s="203"/>
      <c r="E950" s="377"/>
      <c r="H950" t="s">
        <v>955</v>
      </c>
      <c r="I950" s="342" t="s">
        <v>1555</v>
      </c>
      <c r="J950" s="203" t="s">
        <v>367</v>
      </c>
      <c r="K950" s="203" t="s">
        <v>554</v>
      </c>
      <c r="L950" s="377">
        <v>926055.28</v>
      </c>
      <c r="M950" t="s">
        <v>953</v>
      </c>
    </row>
    <row r="951" spans="2:13" ht="15" customHeight="1" x14ac:dyDescent="0.25">
      <c r="B951" s="342"/>
      <c r="C951" s="203"/>
      <c r="D951" s="203"/>
      <c r="E951" s="377"/>
      <c r="H951" t="s">
        <v>955</v>
      </c>
      <c r="I951" s="342" t="s">
        <v>1556</v>
      </c>
      <c r="J951" s="203" t="s">
        <v>367</v>
      </c>
      <c r="K951" s="203" t="s">
        <v>554</v>
      </c>
      <c r="L951" s="377">
        <v>1871900.6</v>
      </c>
      <c r="M951" t="s">
        <v>953</v>
      </c>
    </row>
    <row r="952" spans="2:13" ht="15" customHeight="1" x14ac:dyDescent="0.25">
      <c r="B952" s="342"/>
      <c r="C952" s="203"/>
      <c r="D952" s="203"/>
      <c r="E952" s="377"/>
      <c r="H952" t="s">
        <v>955</v>
      </c>
      <c r="I952" s="342" t="s">
        <v>1557</v>
      </c>
      <c r="J952" s="203" t="s">
        <v>367</v>
      </c>
      <c r="K952" s="203" t="s">
        <v>554</v>
      </c>
      <c r="L952" s="377">
        <v>914270.2</v>
      </c>
      <c r="M952" t="s">
        <v>953</v>
      </c>
    </row>
    <row r="953" spans="2:13" ht="15" customHeight="1" x14ac:dyDescent="0.25">
      <c r="B953" s="342"/>
      <c r="C953" s="203"/>
      <c r="D953" s="203"/>
      <c r="E953" s="377"/>
      <c r="H953" t="s">
        <v>955</v>
      </c>
      <c r="I953" s="342" t="s">
        <v>1558</v>
      </c>
      <c r="J953" s="203" t="s">
        <v>367</v>
      </c>
      <c r="K953" s="203" t="s">
        <v>554</v>
      </c>
      <c r="L953" s="377">
        <v>1850109.32</v>
      </c>
      <c r="M953" t="s">
        <v>953</v>
      </c>
    </row>
    <row r="954" spans="2:13" ht="15" customHeight="1" x14ac:dyDescent="0.25">
      <c r="B954" s="342"/>
      <c r="C954" s="203"/>
      <c r="D954" s="203"/>
      <c r="E954" s="377"/>
      <c r="H954" t="s">
        <v>955</v>
      </c>
      <c r="I954" s="342" t="s">
        <v>1559</v>
      </c>
      <c r="J954" s="203" t="s">
        <v>367</v>
      </c>
      <c r="K954" s="203" t="s">
        <v>554</v>
      </c>
      <c r="L954" s="377">
        <v>898927.36</v>
      </c>
      <c r="M954" t="s">
        <v>953</v>
      </c>
    </row>
    <row r="955" spans="2:13" ht="15" customHeight="1" x14ac:dyDescent="0.25">
      <c r="B955" s="342"/>
      <c r="C955" s="203"/>
      <c r="D955" s="203"/>
      <c r="E955" s="377"/>
      <c r="H955" t="s">
        <v>955</v>
      </c>
      <c r="I955" s="342" t="s">
        <v>1560</v>
      </c>
      <c r="J955" s="203" t="s">
        <v>367</v>
      </c>
      <c r="K955" s="203" t="s">
        <v>554</v>
      </c>
      <c r="L955" s="377">
        <v>1826020.32</v>
      </c>
      <c r="M955" t="s">
        <v>953</v>
      </c>
    </row>
    <row r="956" spans="2:13" ht="15" customHeight="1" x14ac:dyDescent="0.25">
      <c r="B956" s="342"/>
      <c r="C956" s="203"/>
      <c r="D956" s="203"/>
      <c r="E956" s="377"/>
      <c r="H956" t="s">
        <v>955</v>
      </c>
      <c r="I956" s="342" t="s">
        <v>1561</v>
      </c>
      <c r="J956" s="203" t="s">
        <v>367</v>
      </c>
      <c r="K956" s="203" t="s">
        <v>554</v>
      </c>
      <c r="L956" s="377">
        <v>887216.4</v>
      </c>
      <c r="M956" t="s">
        <v>953</v>
      </c>
    </row>
    <row r="957" spans="2:13" ht="15" customHeight="1" x14ac:dyDescent="0.25">
      <c r="B957" s="342"/>
      <c r="C957" s="203"/>
      <c r="D957" s="203"/>
      <c r="E957" s="377"/>
      <c r="H957" t="s">
        <v>955</v>
      </c>
      <c r="I957" s="342" t="s">
        <v>1562</v>
      </c>
      <c r="J957" s="203" t="s">
        <v>367</v>
      </c>
      <c r="K957" s="203" t="s">
        <v>554</v>
      </c>
      <c r="L957" s="377">
        <v>875876.04</v>
      </c>
      <c r="M957" t="s">
        <v>953</v>
      </c>
    </row>
    <row r="958" spans="2:13" ht="15" customHeight="1" x14ac:dyDescent="0.25">
      <c r="B958" s="342"/>
      <c r="C958" s="203"/>
      <c r="D958" s="203"/>
      <c r="E958" s="377"/>
      <c r="H958" t="s">
        <v>955</v>
      </c>
      <c r="I958" s="342" t="s">
        <v>1564</v>
      </c>
      <c r="J958" s="203" t="s">
        <v>367</v>
      </c>
      <c r="K958" s="203" t="s">
        <v>554</v>
      </c>
      <c r="L958" s="377">
        <v>59916384.399999999</v>
      </c>
      <c r="M958" t="s">
        <v>953</v>
      </c>
    </row>
    <row r="959" spans="2:13" ht="15" customHeight="1" x14ac:dyDescent="0.25">
      <c r="B959" s="342"/>
      <c r="C959" s="203"/>
      <c r="D959" s="203"/>
      <c r="E959" s="377"/>
      <c r="H959" t="s">
        <v>955</v>
      </c>
      <c r="I959" s="342" t="s">
        <v>1874</v>
      </c>
      <c r="J959" s="203" t="s">
        <v>367</v>
      </c>
      <c r="K959" s="203" t="s">
        <v>554</v>
      </c>
      <c r="L959" s="377">
        <v>52636243.879999995</v>
      </c>
      <c r="M959" t="s">
        <v>953</v>
      </c>
    </row>
    <row r="960" spans="2:13" ht="15" customHeight="1" x14ac:dyDescent="0.25">
      <c r="B960" s="342"/>
      <c r="C960" s="203"/>
      <c r="D960" s="203"/>
      <c r="E960" s="377"/>
      <c r="H960" t="s">
        <v>955</v>
      </c>
      <c r="I960" s="342" t="s">
        <v>1875</v>
      </c>
      <c r="J960" s="203" t="s">
        <v>367</v>
      </c>
      <c r="K960" s="203" t="s">
        <v>554</v>
      </c>
      <c r="L960" s="377">
        <v>49682043.039999999</v>
      </c>
      <c r="M960" t="s">
        <v>953</v>
      </c>
    </row>
    <row r="961" spans="2:13" ht="15" customHeight="1" x14ac:dyDescent="0.25">
      <c r="B961" s="342"/>
      <c r="C961" s="203"/>
      <c r="D961" s="203"/>
      <c r="E961" s="377"/>
      <c r="H961" t="s">
        <v>955</v>
      </c>
      <c r="I961" s="342" t="s">
        <v>1876</v>
      </c>
      <c r="J961" s="203" t="s">
        <v>367</v>
      </c>
      <c r="K961" s="203" t="s">
        <v>554</v>
      </c>
      <c r="L961" s="377">
        <v>55110962.439999998</v>
      </c>
      <c r="M961" t="s">
        <v>953</v>
      </c>
    </row>
    <row r="962" spans="2:13" ht="15" customHeight="1" x14ac:dyDescent="0.25">
      <c r="B962" s="342"/>
      <c r="C962" s="203"/>
      <c r="D962" s="203"/>
      <c r="E962" s="377"/>
      <c r="H962" t="s">
        <v>955</v>
      </c>
      <c r="I962" s="342" t="s">
        <v>1376</v>
      </c>
      <c r="J962" s="203" t="s">
        <v>367</v>
      </c>
      <c r="K962" s="203" t="s">
        <v>554</v>
      </c>
      <c r="L962" s="377">
        <v>2313433.44</v>
      </c>
      <c r="M962" t="s">
        <v>953</v>
      </c>
    </row>
    <row r="963" spans="2:13" ht="15" customHeight="1" x14ac:dyDescent="0.25">
      <c r="B963" s="342"/>
      <c r="C963" s="203"/>
      <c r="D963" s="203"/>
      <c r="E963" s="377"/>
      <c r="H963" t="s">
        <v>955</v>
      </c>
      <c r="I963" s="342" t="s">
        <v>1536</v>
      </c>
      <c r="J963" s="203" t="s">
        <v>367</v>
      </c>
      <c r="K963" s="203" t="s">
        <v>554</v>
      </c>
      <c r="L963" s="377">
        <v>1657026.72</v>
      </c>
      <c r="M963" t="s">
        <v>953</v>
      </c>
    </row>
    <row r="964" spans="2:13" ht="15" customHeight="1" x14ac:dyDescent="0.25">
      <c r="B964" s="342"/>
      <c r="C964" s="203"/>
      <c r="D964" s="203"/>
      <c r="E964" s="377"/>
      <c r="H964" t="s">
        <v>955</v>
      </c>
      <c r="I964" s="342" t="s">
        <v>1877</v>
      </c>
      <c r="J964" s="203" t="s">
        <v>367</v>
      </c>
      <c r="K964" s="203" t="s">
        <v>554</v>
      </c>
      <c r="L964" s="377">
        <v>3552942.2</v>
      </c>
      <c r="M964" t="s">
        <v>953</v>
      </c>
    </row>
    <row r="965" spans="2:13" ht="15" customHeight="1" x14ac:dyDescent="0.25">
      <c r="B965" s="342"/>
      <c r="C965" s="203"/>
      <c r="D965" s="203"/>
      <c r="E965" s="377"/>
      <c r="H965" t="s">
        <v>955</v>
      </c>
      <c r="I965" s="342" t="s">
        <v>1377</v>
      </c>
      <c r="J965" s="203" t="s">
        <v>367</v>
      </c>
      <c r="K965" s="203" t="s">
        <v>554</v>
      </c>
      <c r="L965" s="377">
        <v>2292902.2000000002</v>
      </c>
      <c r="M965" t="s">
        <v>953</v>
      </c>
    </row>
    <row r="966" spans="2:13" ht="15" customHeight="1" x14ac:dyDescent="0.25">
      <c r="B966" s="342"/>
      <c r="C966" s="203"/>
      <c r="D966" s="203"/>
      <c r="E966" s="377"/>
      <c r="H966" t="s">
        <v>955</v>
      </c>
      <c r="I966" s="342" t="s">
        <v>1538</v>
      </c>
      <c r="J966" s="203" t="s">
        <v>367</v>
      </c>
      <c r="K966" s="203" t="s">
        <v>554</v>
      </c>
      <c r="L966" s="377">
        <v>1642276.8399999999</v>
      </c>
      <c r="M966" t="s">
        <v>953</v>
      </c>
    </row>
    <row r="967" spans="2:13" ht="15" customHeight="1" x14ac:dyDescent="0.25">
      <c r="B967" s="342"/>
      <c r="C967" s="203"/>
      <c r="D967" s="203"/>
      <c r="E967" s="377"/>
      <c r="H967" t="s">
        <v>955</v>
      </c>
      <c r="I967" s="342" t="s">
        <v>1878</v>
      </c>
      <c r="J967" s="203" t="s">
        <v>367</v>
      </c>
      <c r="K967" s="203" t="s">
        <v>554</v>
      </c>
      <c r="L967" s="377">
        <v>3521218.84</v>
      </c>
      <c r="M967" t="s">
        <v>953</v>
      </c>
    </row>
    <row r="968" spans="2:13" ht="15" customHeight="1" x14ac:dyDescent="0.25">
      <c r="B968" s="342"/>
      <c r="C968" s="203"/>
      <c r="D968" s="203"/>
      <c r="E968" s="377"/>
      <c r="H968" t="s">
        <v>955</v>
      </c>
      <c r="I968" s="342" t="s">
        <v>1879</v>
      </c>
      <c r="J968" s="203" t="s">
        <v>367</v>
      </c>
      <c r="K968" s="203" t="s">
        <v>554</v>
      </c>
      <c r="L968" s="377">
        <v>2271629.7600000002</v>
      </c>
      <c r="M968" t="s">
        <v>953</v>
      </c>
    </row>
    <row r="969" spans="2:13" ht="15" customHeight="1" x14ac:dyDescent="0.25">
      <c r="B969" s="342"/>
      <c r="C969" s="203"/>
      <c r="D969" s="203"/>
      <c r="E969" s="377"/>
      <c r="H969" t="s">
        <v>955</v>
      </c>
      <c r="I969" s="342" t="s">
        <v>1540</v>
      </c>
      <c r="J969" s="203" t="s">
        <v>367</v>
      </c>
      <c r="K969" s="203" t="s">
        <v>554</v>
      </c>
      <c r="L969" s="377">
        <v>1627082.24</v>
      </c>
      <c r="M969" t="s">
        <v>953</v>
      </c>
    </row>
    <row r="970" spans="2:13" ht="15" customHeight="1" x14ac:dyDescent="0.25">
      <c r="B970" s="342"/>
      <c r="C970" s="203"/>
      <c r="D970" s="203"/>
      <c r="E970" s="377"/>
      <c r="H970" t="s">
        <v>955</v>
      </c>
      <c r="I970" s="342" t="s">
        <v>1880</v>
      </c>
      <c r="J970" s="203" t="s">
        <v>367</v>
      </c>
      <c r="K970" s="203" t="s">
        <v>554</v>
      </c>
      <c r="L970" s="377">
        <v>6590528.04</v>
      </c>
      <c r="M970" t="s">
        <v>953</v>
      </c>
    </row>
    <row r="971" spans="2:13" ht="15" customHeight="1" x14ac:dyDescent="0.25">
      <c r="B971" s="342"/>
      <c r="C971" s="203"/>
      <c r="D971" s="203"/>
      <c r="E971" s="377"/>
      <c r="H971" t="s">
        <v>955</v>
      </c>
      <c r="I971" s="342" t="s">
        <v>1881</v>
      </c>
      <c r="J971" s="203" t="s">
        <v>367</v>
      </c>
      <c r="K971" s="203" t="s">
        <v>554</v>
      </c>
      <c r="L971" s="377">
        <v>2251098.52</v>
      </c>
      <c r="M971" t="s">
        <v>953</v>
      </c>
    </row>
    <row r="972" spans="2:13" ht="15" customHeight="1" x14ac:dyDescent="0.25">
      <c r="B972" s="342"/>
      <c r="C972" s="203"/>
      <c r="D972" s="203"/>
      <c r="E972" s="377"/>
      <c r="H972" t="s">
        <v>955</v>
      </c>
      <c r="I972" s="342" t="s">
        <v>1542</v>
      </c>
      <c r="J972" s="203" t="s">
        <v>367</v>
      </c>
      <c r="K972" s="203" t="s">
        <v>554</v>
      </c>
      <c r="L972" s="377">
        <v>1612332.36</v>
      </c>
      <c r="M972" t="s">
        <v>953</v>
      </c>
    </row>
    <row r="973" spans="2:13" ht="15" customHeight="1" x14ac:dyDescent="0.25">
      <c r="B973" s="342"/>
      <c r="C973" s="203"/>
      <c r="D973" s="203"/>
      <c r="E973" s="377"/>
      <c r="H973" t="s">
        <v>955</v>
      </c>
      <c r="I973" s="342" t="s">
        <v>1882</v>
      </c>
      <c r="J973" s="203" t="s">
        <v>367</v>
      </c>
      <c r="K973" s="203" t="s">
        <v>554</v>
      </c>
      <c r="L973" s="377">
        <v>3456660.3200000003</v>
      </c>
      <c r="M973" t="s">
        <v>953</v>
      </c>
    </row>
    <row r="974" spans="2:13" ht="15" customHeight="1" x14ac:dyDescent="0.25">
      <c r="B974" s="342"/>
      <c r="C974" s="203"/>
      <c r="D974" s="203"/>
      <c r="E974" s="377"/>
      <c r="H974" t="s">
        <v>955</v>
      </c>
      <c r="I974" s="342" t="s">
        <v>1883</v>
      </c>
      <c r="J974" s="203" t="s">
        <v>367</v>
      </c>
      <c r="K974" s="203" t="s">
        <v>554</v>
      </c>
      <c r="L974" s="377">
        <v>2229826.0799999996</v>
      </c>
      <c r="M974" t="s">
        <v>953</v>
      </c>
    </row>
    <row r="975" spans="2:13" ht="15" customHeight="1" x14ac:dyDescent="0.25">
      <c r="B975" s="342"/>
      <c r="C975" s="203"/>
      <c r="D975" s="203"/>
      <c r="E975" s="377"/>
      <c r="H975" t="s">
        <v>955</v>
      </c>
      <c r="I975" s="342" t="s">
        <v>1544</v>
      </c>
      <c r="J975" s="203" t="s">
        <v>367</v>
      </c>
      <c r="K975" s="203" t="s">
        <v>554</v>
      </c>
      <c r="L975" s="377">
        <v>1597063.64</v>
      </c>
      <c r="M975" t="s">
        <v>953</v>
      </c>
    </row>
    <row r="976" spans="2:13" ht="15" customHeight="1" x14ac:dyDescent="0.25">
      <c r="B976" s="342"/>
      <c r="C976" s="203"/>
      <c r="D976" s="203"/>
      <c r="E976" s="377"/>
      <c r="H976" t="s">
        <v>955</v>
      </c>
      <c r="I976" s="342" t="s">
        <v>1884</v>
      </c>
      <c r="J976" s="203" t="s">
        <v>367</v>
      </c>
      <c r="K976" s="203" t="s">
        <v>554</v>
      </c>
      <c r="L976" s="377">
        <v>3423825.16</v>
      </c>
      <c r="M976" t="s">
        <v>953</v>
      </c>
    </row>
    <row r="977" spans="2:13" ht="15" customHeight="1" x14ac:dyDescent="0.25">
      <c r="B977" s="342"/>
      <c r="C977" s="203"/>
      <c r="D977" s="203"/>
      <c r="E977" s="377"/>
      <c r="H977" t="s">
        <v>955</v>
      </c>
      <c r="I977" s="342" t="s">
        <v>1885</v>
      </c>
      <c r="J977" s="203" t="s">
        <v>367</v>
      </c>
      <c r="K977" s="203" t="s">
        <v>554</v>
      </c>
      <c r="L977" s="377">
        <v>2208627.7600000002</v>
      </c>
      <c r="M977" t="s">
        <v>953</v>
      </c>
    </row>
    <row r="978" spans="2:13" ht="15" customHeight="1" x14ac:dyDescent="0.25">
      <c r="B978" s="342"/>
      <c r="C978" s="203"/>
      <c r="D978" s="203"/>
      <c r="E978" s="377"/>
      <c r="H978" t="s">
        <v>955</v>
      </c>
      <c r="I978" s="342" t="s">
        <v>1546</v>
      </c>
      <c r="J978" s="203" t="s">
        <v>367</v>
      </c>
      <c r="K978" s="203" t="s">
        <v>554</v>
      </c>
      <c r="L978" s="377">
        <v>1581869.0399999998</v>
      </c>
      <c r="M978" t="s">
        <v>953</v>
      </c>
    </row>
    <row r="979" spans="2:13" ht="15" customHeight="1" x14ac:dyDescent="0.25">
      <c r="B979" s="342"/>
      <c r="C979" s="203"/>
      <c r="D979" s="203"/>
      <c r="E979" s="377"/>
      <c r="H979" t="s">
        <v>955</v>
      </c>
      <c r="I979" s="342" t="s">
        <v>1886</v>
      </c>
      <c r="J979" s="203" t="s">
        <v>367</v>
      </c>
      <c r="K979" s="203" t="s">
        <v>554</v>
      </c>
      <c r="L979" s="377">
        <v>3391064.12</v>
      </c>
      <c r="M979" t="s">
        <v>953</v>
      </c>
    </row>
    <row r="980" spans="2:13" ht="15" customHeight="1" x14ac:dyDescent="0.25">
      <c r="B980" s="342"/>
      <c r="C980" s="203"/>
      <c r="D980" s="203"/>
      <c r="E980" s="377"/>
      <c r="H980" t="s">
        <v>955</v>
      </c>
      <c r="I980" s="342" t="s">
        <v>1887</v>
      </c>
      <c r="J980" s="203" t="s">
        <v>367</v>
      </c>
      <c r="K980" s="203" t="s">
        <v>554</v>
      </c>
      <c r="L980" s="377">
        <v>58530414.520000003</v>
      </c>
      <c r="M980" t="s">
        <v>953</v>
      </c>
    </row>
    <row r="981" spans="2:13" ht="15" customHeight="1" x14ac:dyDescent="0.25">
      <c r="B981" s="342"/>
      <c r="C981" s="203"/>
      <c r="D981" s="203"/>
      <c r="E981" s="377"/>
      <c r="H981" t="s">
        <v>955</v>
      </c>
      <c r="I981" s="342" t="s">
        <v>1275</v>
      </c>
      <c r="J981" s="203" t="s">
        <v>367</v>
      </c>
      <c r="K981" s="203" t="s">
        <v>554</v>
      </c>
      <c r="L981" s="377">
        <v>52127632.439999998</v>
      </c>
      <c r="M981" t="s">
        <v>953</v>
      </c>
    </row>
    <row r="982" spans="2:13" ht="15" customHeight="1" x14ac:dyDescent="0.25">
      <c r="B982" s="342"/>
      <c r="C982" s="203"/>
      <c r="D982" s="203"/>
      <c r="E982" s="377"/>
      <c r="H982" t="s">
        <v>955</v>
      </c>
      <c r="I982" s="342" t="s">
        <v>1888</v>
      </c>
      <c r="J982" s="203" t="s">
        <v>367</v>
      </c>
      <c r="K982" s="203" t="s">
        <v>554</v>
      </c>
      <c r="L982" s="377">
        <v>2188022.4</v>
      </c>
      <c r="M982" t="s">
        <v>953</v>
      </c>
    </row>
    <row r="983" spans="2:13" ht="15" customHeight="1" x14ac:dyDescent="0.25">
      <c r="B983" s="342"/>
      <c r="C983" s="203"/>
      <c r="D983" s="203"/>
      <c r="E983" s="377"/>
      <c r="H983" t="s">
        <v>955</v>
      </c>
      <c r="I983" s="342" t="s">
        <v>1548</v>
      </c>
      <c r="J983" s="203" t="s">
        <v>367</v>
      </c>
      <c r="K983" s="203" t="s">
        <v>554</v>
      </c>
      <c r="L983" s="377">
        <v>1567119.1600000001</v>
      </c>
      <c r="M983" t="s">
        <v>953</v>
      </c>
    </row>
    <row r="984" spans="2:13" ht="15" customHeight="1" x14ac:dyDescent="0.25">
      <c r="B984" s="342"/>
      <c r="C984" s="203"/>
      <c r="D984" s="203"/>
      <c r="E984" s="377"/>
      <c r="H984" t="s">
        <v>955</v>
      </c>
      <c r="I984" s="342" t="s">
        <v>1889</v>
      </c>
      <c r="J984" s="203" t="s">
        <v>367</v>
      </c>
      <c r="K984" s="203" t="s">
        <v>554</v>
      </c>
      <c r="L984" s="377">
        <v>3359266.64</v>
      </c>
      <c r="M984" t="s">
        <v>953</v>
      </c>
    </row>
    <row r="985" spans="2:13" ht="15" customHeight="1" x14ac:dyDescent="0.25">
      <c r="B985" s="342"/>
      <c r="C985" s="203"/>
      <c r="D985" s="203"/>
      <c r="E985" s="377"/>
      <c r="H985" t="s">
        <v>955</v>
      </c>
      <c r="I985" s="342" t="s">
        <v>1890</v>
      </c>
      <c r="J985" s="203" t="s">
        <v>367</v>
      </c>
      <c r="K985" s="203" t="s">
        <v>554</v>
      </c>
      <c r="L985" s="377">
        <v>2166824.0799999996</v>
      </c>
      <c r="M985" t="s">
        <v>953</v>
      </c>
    </row>
    <row r="986" spans="2:13" ht="15" customHeight="1" x14ac:dyDescent="0.25">
      <c r="B986" s="342"/>
      <c r="C986" s="203"/>
      <c r="D986" s="203"/>
      <c r="E986" s="377"/>
      <c r="H986" t="s">
        <v>955</v>
      </c>
      <c r="I986" s="342" t="s">
        <v>1550</v>
      </c>
      <c r="J986" s="203" t="s">
        <v>367</v>
      </c>
      <c r="K986" s="203" t="s">
        <v>554</v>
      </c>
      <c r="L986" s="377">
        <v>1551850.44</v>
      </c>
      <c r="M986" t="s">
        <v>953</v>
      </c>
    </row>
    <row r="987" spans="2:13" ht="15" customHeight="1" x14ac:dyDescent="0.25">
      <c r="B987" s="342"/>
      <c r="C987" s="203"/>
      <c r="D987" s="203"/>
      <c r="E987" s="377"/>
      <c r="H987" t="s">
        <v>955</v>
      </c>
      <c r="I987" s="342" t="s">
        <v>1891</v>
      </c>
      <c r="J987" s="203" t="s">
        <v>367</v>
      </c>
      <c r="K987" s="203" t="s">
        <v>554</v>
      </c>
      <c r="L987" s="377">
        <v>3326505.6</v>
      </c>
      <c r="M987" t="s">
        <v>953</v>
      </c>
    </row>
    <row r="988" spans="2:13" ht="15" customHeight="1" x14ac:dyDescent="0.25">
      <c r="B988" s="342"/>
      <c r="C988" s="203"/>
      <c r="D988" s="203"/>
      <c r="E988" s="377"/>
      <c r="H988" t="s">
        <v>955</v>
      </c>
      <c r="I988" s="342" t="s">
        <v>1892</v>
      </c>
      <c r="J988" s="203" t="s">
        <v>367</v>
      </c>
      <c r="K988" s="203" t="s">
        <v>554</v>
      </c>
      <c r="L988" s="377">
        <v>2146218.7200000002</v>
      </c>
      <c r="M988" t="s">
        <v>953</v>
      </c>
    </row>
    <row r="989" spans="2:13" ht="15" customHeight="1" x14ac:dyDescent="0.25">
      <c r="B989" s="342"/>
      <c r="C989" s="203"/>
      <c r="D989" s="203"/>
      <c r="E989" s="377"/>
      <c r="H989" t="s">
        <v>955</v>
      </c>
      <c r="I989" s="342" t="s">
        <v>1552</v>
      </c>
      <c r="J989" s="203" t="s">
        <v>367</v>
      </c>
      <c r="K989" s="203" t="s">
        <v>554</v>
      </c>
      <c r="L989" s="377">
        <v>1537100.56</v>
      </c>
      <c r="M989" t="s">
        <v>953</v>
      </c>
    </row>
    <row r="990" spans="2:13" ht="15" customHeight="1" x14ac:dyDescent="0.25">
      <c r="B990" s="342"/>
      <c r="C990" s="203"/>
      <c r="D990" s="203"/>
      <c r="E990" s="377"/>
      <c r="H990" t="s">
        <v>955</v>
      </c>
      <c r="I990" s="342" t="s">
        <v>1893</v>
      </c>
      <c r="J990" s="203" t="s">
        <v>367</v>
      </c>
      <c r="K990" s="203" t="s">
        <v>554</v>
      </c>
      <c r="L990" s="377">
        <v>3294708.12</v>
      </c>
      <c r="M990" t="s">
        <v>953</v>
      </c>
    </row>
    <row r="991" spans="2:13" ht="15" customHeight="1" x14ac:dyDescent="0.25">
      <c r="B991" s="342"/>
      <c r="C991" s="203"/>
      <c r="D991" s="203"/>
      <c r="E991" s="377"/>
      <c r="H991" t="s">
        <v>955</v>
      </c>
      <c r="I991" s="342" t="s">
        <v>1894</v>
      </c>
      <c r="J991" s="203" t="s">
        <v>367</v>
      </c>
      <c r="K991" s="203" t="s">
        <v>554</v>
      </c>
      <c r="L991" s="377">
        <v>2125020.4</v>
      </c>
      <c r="M991" t="s">
        <v>953</v>
      </c>
    </row>
    <row r="992" spans="2:13" ht="15" customHeight="1" x14ac:dyDescent="0.25">
      <c r="B992" s="342"/>
      <c r="C992" s="203"/>
      <c r="D992" s="203"/>
      <c r="E992" s="377"/>
      <c r="H992" t="s">
        <v>955</v>
      </c>
      <c r="I992" s="342" t="s">
        <v>1554</v>
      </c>
      <c r="J992" s="203" t="s">
        <v>367</v>
      </c>
      <c r="K992" s="203" t="s">
        <v>554</v>
      </c>
      <c r="L992" s="377">
        <v>1521831.8399999999</v>
      </c>
      <c r="M992" t="s">
        <v>953</v>
      </c>
    </row>
    <row r="993" spans="2:13" ht="15" customHeight="1" x14ac:dyDescent="0.25">
      <c r="B993" s="342"/>
      <c r="C993" s="203"/>
      <c r="D993" s="203"/>
      <c r="E993" s="377"/>
      <c r="H993" t="s">
        <v>955</v>
      </c>
      <c r="I993" s="342" t="s">
        <v>1895</v>
      </c>
      <c r="J993" s="203" t="s">
        <v>367</v>
      </c>
      <c r="K993" s="203" t="s">
        <v>554</v>
      </c>
      <c r="L993" s="377">
        <v>3261947.0799999996</v>
      </c>
      <c r="M993" t="s">
        <v>953</v>
      </c>
    </row>
    <row r="994" spans="2:13" ht="15" customHeight="1" x14ac:dyDescent="0.25">
      <c r="B994" s="342"/>
      <c r="C994" s="203"/>
      <c r="D994" s="203"/>
      <c r="E994" s="377"/>
      <c r="H994" t="s">
        <v>955</v>
      </c>
      <c r="I994" s="342" t="s">
        <v>1556</v>
      </c>
      <c r="J994" s="203" t="s">
        <v>367</v>
      </c>
      <c r="K994" s="203" t="s">
        <v>554</v>
      </c>
      <c r="L994" s="377">
        <v>1506637.24</v>
      </c>
      <c r="M994" t="s">
        <v>953</v>
      </c>
    </row>
    <row r="995" spans="2:13" ht="15" customHeight="1" x14ac:dyDescent="0.25">
      <c r="B995" s="342"/>
      <c r="C995" s="203"/>
      <c r="D995" s="203"/>
      <c r="E995" s="377"/>
      <c r="H995" t="s">
        <v>955</v>
      </c>
      <c r="I995" s="342" t="s">
        <v>1896</v>
      </c>
      <c r="J995" s="203" t="s">
        <v>367</v>
      </c>
      <c r="K995" s="203" t="s">
        <v>554</v>
      </c>
      <c r="L995" s="377">
        <v>3229111.9200000004</v>
      </c>
      <c r="M995" t="s">
        <v>953</v>
      </c>
    </row>
    <row r="996" spans="2:13" ht="15" customHeight="1" x14ac:dyDescent="0.25">
      <c r="B996" s="342"/>
      <c r="C996" s="203"/>
      <c r="D996" s="203"/>
      <c r="E996" s="377"/>
      <c r="H996" t="s">
        <v>955</v>
      </c>
      <c r="I996" s="342" t="s">
        <v>1558</v>
      </c>
      <c r="J996" s="203" t="s">
        <v>367</v>
      </c>
      <c r="K996" s="203" t="s">
        <v>554</v>
      </c>
      <c r="L996" s="377">
        <v>1492850.92</v>
      </c>
      <c r="M996" t="s">
        <v>953</v>
      </c>
    </row>
    <row r="997" spans="2:13" ht="15" customHeight="1" x14ac:dyDescent="0.25">
      <c r="B997" s="342"/>
      <c r="C997" s="203"/>
      <c r="D997" s="203"/>
      <c r="E997" s="377"/>
      <c r="H997" t="s">
        <v>955</v>
      </c>
      <c r="I997" s="342" t="s">
        <v>1897</v>
      </c>
      <c r="J997" s="203" t="s">
        <v>367</v>
      </c>
      <c r="K997" s="203" t="s">
        <v>554</v>
      </c>
      <c r="L997" s="377">
        <v>3199463.9200000004</v>
      </c>
      <c r="M997" t="s">
        <v>953</v>
      </c>
    </row>
    <row r="998" spans="2:13" ht="15" customHeight="1" x14ac:dyDescent="0.25">
      <c r="B998" s="342"/>
      <c r="C998" s="203"/>
      <c r="D998" s="203"/>
      <c r="E998" s="377"/>
      <c r="H998" t="s">
        <v>955</v>
      </c>
      <c r="I998" s="342" t="s">
        <v>1388</v>
      </c>
      <c r="J998" s="203" t="s">
        <v>367</v>
      </c>
      <c r="K998" s="203" t="s">
        <v>554</v>
      </c>
      <c r="L998" s="377">
        <v>49160608.839999996</v>
      </c>
      <c r="M998" t="s">
        <v>953</v>
      </c>
    </row>
    <row r="999" spans="2:13" ht="15" customHeight="1" x14ac:dyDescent="0.25">
      <c r="B999" s="342"/>
      <c r="C999" s="203"/>
      <c r="D999" s="203"/>
      <c r="E999" s="377"/>
      <c r="H999" t="s">
        <v>955</v>
      </c>
      <c r="I999" s="342" t="s">
        <v>1560</v>
      </c>
      <c r="J999" s="203" t="s">
        <v>367</v>
      </c>
      <c r="K999" s="203" t="s">
        <v>554</v>
      </c>
      <c r="L999" s="377">
        <v>1477582.2</v>
      </c>
      <c r="M999" t="s">
        <v>953</v>
      </c>
    </row>
    <row r="1000" spans="2:13" ht="15" customHeight="1" x14ac:dyDescent="0.25">
      <c r="B1000" s="342"/>
      <c r="C1000" s="203"/>
      <c r="D1000" s="203"/>
      <c r="E1000" s="377"/>
      <c r="H1000" t="s">
        <v>955</v>
      </c>
      <c r="I1000" s="342" t="s">
        <v>1898</v>
      </c>
      <c r="J1000" s="203" t="s">
        <v>367</v>
      </c>
      <c r="K1000" s="203" t="s">
        <v>554</v>
      </c>
      <c r="L1000" s="377">
        <v>3166702.88</v>
      </c>
      <c r="M1000" t="s">
        <v>953</v>
      </c>
    </row>
    <row r="1001" spans="2:13" ht="15" customHeight="1" x14ac:dyDescent="0.25">
      <c r="B1001" s="342"/>
      <c r="C1001" s="203"/>
      <c r="D1001" s="203"/>
      <c r="E1001" s="377"/>
      <c r="H1001" t="s">
        <v>955</v>
      </c>
      <c r="I1001" s="342" t="s">
        <v>1899</v>
      </c>
      <c r="J1001" s="203" t="s">
        <v>367</v>
      </c>
      <c r="K1001" s="203" t="s">
        <v>554</v>
      </c>
      <c r="L1001" s="377">
        <v>1462832.32</v>
      </c>
      <c r="M1001" t="s">
        <v>953</v>
      </c>
    </row>
    <row r="1002" spans="2:13" ht="15" customHeight="1" x14ac:dyDescent="0.25">
      <c r="B1002" s="342"/>
      <c r="C1002" s="203"/>
      <c r="D1002" s="203"/>
      <c r="E1002" s="377"/>
      <c r="H1002" t="s">
        <v>955</v>
      </c>
      <c r="I1002" s="342" t="s">
        <v>1900</v>
      </c>
      <c r="J1002" s="203" t="s">
        <v>367</v>
      </c>
      <c r="K1002" s="203" t="s">
        <v>554</v>
      </c>
      <c r="L1002" s="377">
        <v>3134979.52</v>
      </c>
      <c r="M1002" t="s">
        <v>953</v>
      </c>
    </row>
    <row r="1003" spans="2:13" ht="15" customHeight="1" x14ac:dyDescent="0.25">
      <c r="B1003" s="342"/>
      <c r="C1003" s="203"/>
      <c r="D1003" s="203"/>
      <c r="E1003" s="377"/>
      <c r="H1003" t="s">
        <v>955</v>
      </c>
      <c r="I1003" s="342" t="s">
        <v>1901</v>
      </c>
      <c r="J1003" s="203" t="s">
        <v>367</v>
      </c>
      <c r="K1003" s="203" t="s">
        <v>554</v>
      </c>
      <c r="L1003" s="377">
        <v>1447637.72</v>
      </c>
      <c r="M1003" t="s">
        <v>953</v>
      </c>
    </row>
    <row r="1004" spans="2:13" ht="15" customHeight="1" x14ac:dyDescent="0.25">
      <c r="B1004" s="342"/>
      <c r="C1004" s="203"/>
      <c r="D1004" s="203"/>
      <c r="E1004" s="377"/>
      <c r="H1004" t="s">
        <v>955</v>
      </c>
      <c r="I1004" s="342" t="s">
        <v>1902</v>
      </c>
      <c r="J1004" s="203" t="s">
        <v>367</v>
      </c>
      <c r="K1004" s="203" t="s">
        <v>554</v>
      </c>
      <c r="L1004" s="377">
        <v>1432887.8399999999</v>
      </c>
      <c r="M1004" t="s">
        <v>953</v>
      </c>
    </row>
    <row r="1005" spans="2:13" ht="15" customHeight="1" x14ac:dyDescent="0.25">
      <c r="B1005" s="342"/>
      <c r="C1005" s="203"/>
      <c r="D1005" s="203"/>
      <c r="E1005" s="377"/>
      <c r="H1005" t="s">
        <v>955</v>
      </c>
      <c r="I1005" s="342" t="s">
        <v>1903</v>
      </c>
      <c r="J1005" s="203" t="s">
        <v>367</v>
      </c>
      <c r="K1005" s="203" t="s">
        <v>554</v>
      </c>
      <c r="L1005" s="377">
        <v>3070421</v>
      </c>
      <c r="M1005" t="s">
        <v>953</v>
      </c>
    </row>
    <row r="1006" spans="2:13" ht="15" customHeight="1" x14ac:dyDescent="0.25">
      <c r="B1006" s="342"/>
      <c r="C1006" s="203"/>
      <c r="D1006" s="203"/>
      <c r="E1006" s="377"/>
      <c r="H1006" t="s">
        <v>955</v>
      </c>
      <c r="I1006" s="342" t="s">
        <v>1904</v>
      </c>
      <c r="J1006" s="203" t="s">
        <v>367</v>
      </c>
      <c r="K1006" s="203" t="s">
        <v>554</v>
      </c>
      <c r="L1006" s="377">
        <v>1417619.1199999999</v>
      </c>
      <c r="M1006" t="s">
        <v>953</v>
      </c>
    </row>
    <row r="1007" spans="2:13" ht="15" customHeight="1" x14ac:dyDescent="0.25">
      <c r="B1007" s="342"/>
      <c r="C1007" s="203"/>
      <c r="D1007" s="203"/>
      <c r="E1007" s="377"/>
      <c r="H1007" t="s">
        <v>955</v>
      </c>
      <c r="I1007" s="342" t="s">
        <v>1905</v>
      </c>
      <c r="J1007" s="203" t="s">
        <v>367</v>
      </c>
      <c r="K1007" s="203" t="s">
        <v>554</v>
      </c>
      <c r="L1007" s="377">
        <v>3037585.84</v>
      </c>
      <c r="M1007" t="s">
        <v>953</v>
      </c>
    </row>
    <row r="1008" spans="2:13" ht="15" customHeight="1" x14ac:dyDescent="0.25">
      <c r="B1008" s="342"/>
      <c r="C1008" s="203"/>
      <c r="D1008" s="203"/>
      <c r="E1008" s="377"/>
      <c r="H1008" t="s">
        <v>955</v>
      </c>
      <c r="I1008" s="342" t="s">
        <v>1906</v>
      </c>
      <c r="J1008" s="203" t="s">
        <v>367</v>
      </c>
      <c r="K1008" s="203" t="s">
        <v>554</v>
      </c>
      <c r="L1008" s="377">
        <v>1402424.52</v>
      </c>
      <c r="M1008" t="s">
        <v>953</v>
      </c>
    </row>
    <row r="1009" spans="2:13" ht="15" customHeight="1" x14ac:dyDescent="0.25">
      <c r="B1009" s="342"/>
      <c r="C1009" s="203"/>
      <c r="D1009" s="203"/>
      <c r="E1009" s="377"/>
      <c r="H1009" t="s">
        <v>955</v>
      </c>
      <c r="I1009" s="342" t="s">
        <v>1907</v>
      </c>
      <c r="J1009" s="203" t="s">
        <v>367</v>
      </c>
      <c r="K1009" s="203" t="s">
        <v>554</v>
      </c>
      <c r="L1009" s="377">
        <v>3004824.8</v>
      </c>
      <c r="M1009" t="s">
        <v>953</v>
      </c>
    </row>
    <row r="1010" spans="2:13" ht="15" customHeight="1" x14ac:dyDescent="0.25">
      <c r="B1010" s="342"/>
      <c r="C1010" s="203"/>
      <c r="D1010" s="203"/>
      <c r="E1010" s="377"/>
      <c r="H1010" t="s">
        <v>955</v>
      </c>
      <c r="I1010" s="342" t="s">
        <v>1908</v>
      </c>
      <c r="J1010" s="203" t="s">
        <v>367</v>
      </c>
      <c r="K1010" s="203" t="s">
        <v>554</v>
      </c>
      <c r="L1010" s="377">
        <v>1387674.64</v>
      </c>
      <c r="M1010" t="s">
        <v>953</v>
      </c>
    </row>
    <row r="1011" spans="2:13" ht="15" customHeight="1" x14ac:dyDescent="0.25">
      <c r="B1011" s="342"/>
      <c r="C1011" s="203"/>
      <c r="D1011" s="203"/>
      <c r="E1011" s="377"/>
      <c r="H1011" t="s">
        <v>955</v>
      </c>
      <c r="I1011" s="342" t="s">
        <v>1909</v>
      </c>
      <c r="J1011" s="203" t="s">
        <v>367</v>
      </c>
      <c r="K1011" s="203" t="s">
        <v>554</v>
      </c>
      <c r="L1011" s="377">
        <v>2973027.3200000003</v>
      </c>
      <c r="M1011" t="s">
        <v>953</v>
      </c>
    </row>
    <row r="1012" spans="2:13" ht="15" customHeight="1" x14ac:dyDescent="0.25">
      <c r="B1012" s="342"/>
      <c r="C1012" s="203"/>
      <c r="D1012" s="203"/>
      <c r="E1012" s="377"/>
      <c r="H1012" t="s">
        <v>955</v>
      </c>
      <c r="I1012" s="342" t="s">
        <v>1910</v>
      </c>
      <c r="J1012" s="203" t="s">
        <v>367</v>
      </c>
      <c r="K1012" s="203" t="s">
        <v>554</v>
      </c>
      <c r="L1012" s="377">
        <v>1372405.92</v>
      </c>
      <c r="M1012" t="s">
        <v>953</v>
      </c>
    </row>
    <row r="1013" spans="2:13" ht="15" customHeight="1" x14ac:dyDescent="0.25">
      <c r="B1013" s="342"/>
      <c r="C1013" s="203"/>
      <c r="D1013" s="203"/>
      <c r="E1013" s="377"/>
      <c r="H1013" t="s">
        <v>955</v>
      </c>
      <c r="I1013" s="342" t="s">
        <v>1911</v>
      </c>
      <c r="J1013" s="203" t="s">
        <v>367</v>
      </c>
      <c r="K1013" s="203" t="s">
        <v>554</v>
      </c>
      <c r="L1013" s="377">
        <v>2940266.28</v>
      </c>
      <c r="M1013" t="s">
        <v>953</v>
      </c>
    </row>
    <row r="1014" spans="2:13" ht="15" customHeight="1" x14ac:dyDescent="0.25">
      <c r="B1014" s="342"/>
      <c r="C1014" s="203"/>
      <c r="D1014" s="203"/>
      <c r="E1014" s="377"/>
      <c r="H1014" t="s">
        <v>955</v>
      </c>
      <c r="I1014" s="342" t="s">
        <v>1912</v>
      </c>
      <c r="J1014" s="203" t="s">
        <v>367</v>
      </c>
      <c r="K1014" s="203" t="s">
        <v>554</v>
      </c>
      <c r="L1014" s="377">
        <v>1357656.0399999998</v>
      </c>
      <c r="M1014" t="s">
        <v>953</v>
      </c>
    </row>
    <row r="1015" spans="2:13" ht="15" customHeight="1" x14ac:dyDescent="0.25">
      <c r="B1015" s="342"/>
      <c r="C1015" s="203"/>
      <c r="D1015" s="203"/>
      <c r="E1015" s="377"/>
      <c r="H1015" t="s">
        <v>955</v>
      </c>
      <c r="I1015" s="342" t="s">
        <v>1913</v>
      </c>
      <c r="J1015" s="203" t="s">
        <v>367</v>
      </c>
      <c r="K1015" s="203" t="s">
        <v>554</v>
      </c>
      <c r="L1015" s="377">
        <v>2908468.8</v>
      </c>
      <c r="M1015" t="s">
        <v>953</v>
      </c>
    </row>
    <row r="1016" spans="2:13" ht="15" customHeight="1" x14ac:dyDescent="0.25">
      <c r="B1016" s="342"/>
      <c r="C1016" s="203"/>
      <c r="D1016" s="203"/>
      <c r="E1016" s="377"/>
      <c r="H1016" t="s">
        <v>955</v>
      </c>
      <c r="I1016" s="342" t="s">
        <v>1914</v>
      </c>
      <c r="J1016" s="203" t="s">
        <v>367</v>
      </c>
      <c r="K1016" s="203" t="s">
        <v>554</v>
      </c>
      <c r="L1016" s="377">
        <v>1342387.32</v>
      </c>
      <c r="M1016" t="s">
        <v>953</v>
      </c>
    </row>
    <row r="1017" spans="2:13" ht="15" customHeight="1" x14ac:dyDescent="0.25">
      <c r="B1017" s="342"/>
      <c r="C1017" s="203"/>
      <c r="D1017" s="203"/>
      <c r="E1017" s="377"/>
      <c r="H1017" t="s">
        <v>955</v>
      </c>
      <c r="I1017" s="342" t="s">
        <v>1291</v>
      </c>
      <c r="J1017" s="203" t="s">
        <v>367</v>
      </c>
      <c r="K1017" s="203" t="s">
        <v>554</v>
      </c>
      <c r="L1017" s="377">
        <v>2875707.7600000002</v>
      </c>
      <c r="M1017" t="s">
        <v>953</v>
      </c>
    </row>
    <row r="1018" spans="2:13" ht="15" customHeight="1" x14ac:dyDescent="0.25">
      <c r="B1018" s="342"/>
      <c r="C1018" s="203"/>
      <c r="D1018" s="203"/>
      <c r="E1018" s="377"/>
      <c r="H1018" t="s">
        <v>955</v>
      </c>
      <c r="I1018" s="342" t="s">
        <v>1915</v>
      </c>
      <c r="J1018" s="203" t="s">
        <v>367</v>
      </c>
      <c r="K1018" s="203" t="s">
        <v>554</v>
      </c>
      <c r="L1018" s="377">
        <v>1327192.72</v>
      </c>
      <c r="M1018" t="s">
        <v>953</v>
      </c>
    </row>
    <row r="1019" spans="2:13" ht="15" customHeight="1" x14ac:dyDescent="0.25">
      <c r="B1019" s="342"/>
      <c r="C1019" s="203"/>
      <c r="D1019" s="203"/>
      <c r="E1019" s="377"/>
      <c r="H1019" t="s">
        <v>955</v>
      </c>
      <c r="I1019" s="342" t="s">
        <v>1916</v>
      </c>
      <c r="J1019" s="203" t="s">
        <v>367</v>
      </c>
      <c r="K1019" s="203" t="s">
        <v>554</v>
      </c>
      <c r="L1019" s="377">
        <v>1313406.3999999999</v>
      </c>
      <c r="M1019" t="s">
        <v>953</v>
      </c>
    </row>
    <row r="1020" spans="2:13" ht="15" customHeight="1" x14ac:dyDescent="0.25">
      <c r="B1020" s="342"/>
      <c r="C1020" s="203"/>
      <c r="D1020" s="203"/>
      <c r="E1020" s="377"/>
      <c r="H1020" t="s">
        <v>955</v>
      </c>
      <c r="I1020" s="342" t="s">
        <v>1917</v>
      </c>
      <c r="J1020" s="203" t="s">
        <v>367</v>
      </c>
      <c r="K1020" s="203" t="s">
        <v>554</v>
      </c>
      <c r="L1020" s="377">
        <v>1298137.68</v>
      </c>
      <c r="M1020" t="s">
        <v>953</v>
      </c>
    </row>
    <row r="1021" spans="2:13" ht="15" customHeight="1" x14ac:dyDescent="0.25">
      <c r="B1021" s="342"/>
      <c r="C1021" s="203"/>
      <c r="D1021" s="203"/>
      <c r="E1021" s="377"/>
      <c r="H1021" t="s">
        <v>955</v>
      </c>
      <c r="I1021" s="342" t="s">
        <v>1918</v>
      </c>
      <c r="J1021" s="203" t="s">
        <v>367</v>
      </c>
      <c r="K1021" s="203" t="s">
        <v>554</v>
      </c>
      <c r="L1021" s="377">
        <v>1283387.8</v>
      </c>
      <c r="M1021" t="s">
        <v>953</v>
      </c>
    </row>
    <row r="1022" spans="2:13" ht="15" customHeight="1" x14ac:dyDescent="0.25">
      <c r="B1022" s="342"/>
      <c r="C1022" s="203"/>
      <c r="D1022" s="203"/>
      <c r="E1022" s="377"/>
      <c r="H1022" t="s">
        <v>955</v>
      </c>
      <c r="I1022" s="342" t="s">
        <v>1919</v>
      </c>
      <c r="J1022" s="203" t="s">
        <v>367</v>
      </c>
      <c r="K1022" s="203" t="s">
        <v>554</v>
      </c>
      <c r="L1022" s="377">
        <v>1268193.2</v>
      </c>
      <c r="M1022" t="s">
        <v>953</v>
      </c>
    </row>
    <row r="1023" spans="2:13" ht="15" customHeight="1" x14ac:dyDescent="0.25">
      <c r="B1023" s="342"/>
      <c r="C1023" s="203"/>
      <c r="D1023" s="203"/>
      <c r="E1023" s="377"/>
      <c r="H1023" t="s">
        <v>955</v>
      </c>
      <c r="I1023" s="342" t="s">
        <v>1920</v>
      </c>
      <c r="J1023" s="203" t="s">
        <v>367</v>
      </c>
      <c r="K1023" s="203" t="s">
        <v>554</v>
      </c>
      <c r="L1023" s="377">
        <v>1253443.32</v>
      </c>
      <c r="M1023" t="s">
        <v>953</v>
      </c>
    </row>
    <row r="1024" spans="2:13" ht="15" customHeight="1" x14ac:dyDescent="0.25">
      <c r="B1024" s="342"/>
      <c r="C1024" s="203"/>
      <c r="D1024" s="203"/>
      <c r="E1024" s="377"/>
      <c r="H1024" t="s">
        <v>955</v>
      </c>
      <c r="I1024" s="342" t="s">
        <v>978</v>
      </c>
      <c r="J1024" s="203" t="s">
        <v>367</v>
      </c>
      <c r="K1024" s="203" t="s">
        <v>554</v>
      </c>
      <c r="L1024" s="377">
        <v>1238174.6000000001</v>
      </c>
      <c r="M1024" t="s">
        <v>953</v>
      </c>
    </row>
    <row r="1025" spans="2:13" ht="15" customHeight="1" x14ac:dyDescent="0.25">
      <c r="B1025" s="342"/>
      <c r="C1025" s="203"/>
      <c r="D1025" s="203"/>
      <c r="E1025" s="377"/>
      <c r="H1025" t="s">
        <v>955</v>
      </c>
      <c r="I1025" s="342" t="s">
        <v>1504</v>
      </c>
      <c r="J1025" s="203" t="s">
        <v>367</v>
      </c>
      <c r="K1025" s="203" t="s">
        <v>554</v>
      </c>
      <c r="L1025" s="377">
        <v>9864927.2800000012</v>
      </c>
      <c r="M1025" t="s">
        <v>953</v>
      </c>
    </row>
    <row r="1026" spans="2:13" ht="15" customHeight="1" x14ac:dyDescent="0.25">
      <c r="B1026" s="342"/>
      <c r="C1026" s="203"/>
      <c r="D1026" s="203"/>
      <c r="E1026" s="377"/>
      <c r="H1026" t="s">
        <v>955</v>
      </c>
      <c r="I1026" s="342" t="s">
        <v>1474</v>
      </c>
      <c r="J1026" s="203" t="s">
        <v>367</v>
      </c>
      <c r="K1026" s="203" t="s">
        <v>554</v>
      </c>
      <c r="L1026" s="377">
        <v>4081788.4000000004</v>
      </c>
      <c r="M1026" t="s">
        <v>953</v>
      </c>
    </row>
    <row r="1027" spans="2:13" ht="15" customHeight="1" x14ac:dyDescent="0.25">
      <c r="B1027" s="342"/>
      <c r="C1027" s="203"/>
      <c r="D1027" s="203"/>
      <c r="E1027" s="377"/>
      <c r="H1027" t="s">
        <v>955</v>
      </c>
      <c r="I1027" s="342" t="s">
        <v>1505</v>
      </c>
      <c r="J1027" s="203" t="s">
        <v>367</v>
      </c>
      <c r="K1027" s="203" t="s">
        <v>554</v>
      </c>
      <c r="L1027" s="377">
        <v>9777169.1999999993</v>
      </c>
      <c r="M1027" t="s">
        <v>953</v>
      </c>
    </row>
    <row r="1028" spans="2:13" ht="15" customHeight="1" x14ac:dyDescent="0.25">
      <c r="B1028" s="342"/>
      <c r="C1028" s="203"/>
      <c r="D1028" s="203"/>
      <c r="E1028" s="377"/>
      <c r="H1028" t="s">
        <v>955</v>
      </c>
      <c r="I1028" s="342" t="s">
        <v>1777</v>
      </c>
      <c r="J1028" s="203" t="s">
        <v>367</v>
      </c>
      <c r="K1028" s="203" t="s">
        <v>554</v>
      </c>
      <c r="L1028" s="377">
        <v>1541399.52</v>
      </c>
      <c r="M1028" t="s">
        <v>953</v>
      </c>
    </row>
    <row r="1029" spans="2:13" ht="15" customHeight="1" x14ac:dyDescent="0.25">
      <c r="B1029" s="342"/>
      <c r="C1029" s="203"/>
      <c r="D1029" s="203"/>
      <c r="E1029" s="377"/>
      <c r="H1029" t="s">
        <v>955</v>
      </c>
      <c r="I1029" s="342" t="s">
        <v>1921</v>
      </c>
      <c r="J1029" s="203" t="s">
        <v>367</v>
      </c>
      <c r="K1029" s="203" t="s">
        <v>554</v>
      </c>
      <c r="L1029" s="377">
        <v>2503254.7600000002</v>
      </c>
      <c r="M1029" t="s">
        <v>953</v>
      </c>
    </row>
    <row r="1030" spans="2:13" ht="15" customHeight="1" x14ac:dyDescent="0.25">
      <c r="B1030" s="342"/>
      <c r="C1030" s="203"/>
      <c r="D1030" s="203"/>
      <c r="E1030" s="377"/>
      <c r="H1030" t="s">
        <v>955</v>
      </c>
      <c r="I1030" s="342" t="s">
        <v>1506</v>
      </c>
      <c r="J1030" s="203" t="s">
        <v>367</v>
      </c>
      <c r="K1030" s="203" t="s">
        <v>554</v>
      </c>
      <c r="L1030" s="377">
        <v>9686520.4399999995</v>
      </c>
      <c r="M1030" t="s">
        <v>953</v>
      </c>
    </row>
    <row r="1031" spans="2:13" ht="15" customHeight="1" x14ac:dyDescent="0.25">
      <c r="B1031" s="342"/>
      <c r="C1031" s="203"/>
      <c r="D1031" s="203"/>
      <c r="E1031" s="377"/>
      <c r="H1031" t="s">
        <v>955</v>
      </c>
      <c r="I1031" s="342" t="s">
        <v>1874</v>
      </c>
      <c r="J1031" s="203" t="s">
        <v>367</v>
      </c>
      <c r="K1031" s="203" t="s">
        <v>554</v>
      </c>
      <c r="L1031" s="377">
        <v>4007816.64</v>
      </c>
      <c r="M1031" t="s">
        <v>953</v>
      </c>
    </row>
    <row r="1032" spans="2:13" ht="15" customHeight="1" x14ac:dyDescent="0.25">
      <c r="B1032" s="342"/>
      <c r="C1032" s="203"/>
      <c r="D1032" s="203"/>
      <c r="E1032" s="377"/>
      <c r="H1032" t="s">
        <v>955</v>
      </c>
      <c r="I1032" s="342" t="s">
        <v>1507</v>
      </c>
      <c r="J1032" s="203" t="s">
        <v>367</v>
      </c>
      <c r="K1032" s="203" t="s">
        <v>554</v>
      </c>
      <c r="L1032" s="377">
        <v>9598836.4800000004</v>
      </c>
      <c r="M1032" t="s">
        <v>953</v>
      </c>
    </row>
    <row r="1033" spans="2:13" ht="15" customHeight="1" x14ac:dyDescent="0.25">
      <c r="B1033" s="342"/>
      <c r="C1033" s="203"/>
      <c r="D1033" s="203"/>
      <c r="E1033" s="377"/>
      <c r="H1033" t="s">
        <v>955</v>
      </c>
      <c r="I1033" s="342" t="s">
        <v>1922</v>
      </c>
      <c r="J1033" s="203" t="s">
        <v>367</v>
      </c>
      <c r="K1033" s="203" t="s">
        <v>554</v>
      </c>
      <c r="L1033" s="377">
        <v>1513159.8</v>
      </c>
      <c r="M1033" t="s">
        <v>953</v>
      </c>
    </row>
    <row r="1034" spans="2:13" ht="15" customHeight="1" x14ac:dyDescent="0.25">
      <c r="B1034" s="342"/>
      <c r="C1034" s="203"/>
      <c r="D1034" s="203"/>
      <c r="E1034" s="377"/>
      <c r="H1034" t="s">
        <v>955</v>
      </c>
      <c r="I1034" s="342" t="s">
        <v>1923</v>
      </c>
      <c r="J1034" s="203" t="s">
        <v>367</v>
      </c>
      <c r="K1034" s="203" t="s">
        <v>554</v>
      </c>
      <c r="L1034" s="377">
        <v>2457448.6</v>
      </c>
      <c r="M1034" t="s">
        <v>953</v>
      </c>
    </row>
    <row r="1035" spans="2:13" ht="15" customHeight="1" x14ac:dyDescent="0.25">
      <c r="B1035" s="342"/>
      <c r="C1035" s="203"/>
      <c r="D1035" s="203"/>
      <c r="E1035" s="377"/>
      <c r="H1035" t="s">
        <v>955</v>
      </c>
      <c r="I1035" s="342" t="s">
        <v>1508</v>
      </c>
      <c r="J1035" s="203" t="s">
        <v>367</v>
      </c>
      <c r="K1035" s="203" t="s">
        <v>554</v>
      </c>
      <c r="L1035" s="377">
        <v>9508187.7199999988</v>
      </c>
      <c r="M1035" t="s">
        <v>953</v>
      </c>
    </row>
    <row r="1036" spans="2:13" ht="15" customHeight="1" x14ac:dyDescent="0.25">
      <c r="B1036" s="342"/>
      <c r="C1036" s="203"/>
      <c r="D1036" s="203"/>
      <c r="E1036" s="377"/>
      <c r="H1036" t="s">
        <v>955</v>
      </c>
      <c r="I1036" s="342" t="s">
        <v>1564</v>
      </c>
      <c r="J1036" s="203" t="s">
        <v>367</v>
      </c>
      <c r="K1036" s="203" t="s">
        <v>554</v>
      </c>
      <c r="L1036" s="377">
        <v>1498854.64</v>
      </c>
      <c r="M1036" t="s">
        <v>953</v>
      </c>
    </row>
    <row r="1037" spans="2:13" ht="15" customHeight="1" x14ac:dyDescent="0.25">
      <c r="B1037" s="342"/>
      <c r="C1037" s="203"/>
      <c r="D1037" s="203"/>
      <c r="E1037" s="377"/>
      <c r="H1037" t="s">
        <v>955</v>
      </c>
      <c r="I1037" s="342" t="s">
        <v>1924</v>
      </c>
      <c r="J1037" s="203" t="s">
        <v>367</v>
      </c>
      <c r="K1037" s="203" t="s">
        <v>554</v>
      </c>
      <c r="L1037" s="377">
        <v>2434174.9200000004</v>
      </c>
      <c r="M1037" t="s">
        <v>953</v>
      </c>
    </row>
    <row r="1038" spans="2:13" ht="15" customHeight="1" x14ac:dyDescent="0.25">
      <c r="B1038" s="342"/>
      <c r="C1038" s="203"/>
      <c r="D1038" s="203"/>
      <c r="E1038" s="377"/>
      <c r="H1038" t="s">
        <v>955</v>
      </c>
      <c r="I1038" s="342" t="s">
        <v>1509</v>
      </c>
      <c r="J1038" s="203" t="s">
        <v>367</v>
      </c>
      <c r="K1038" s="203" t="s">
        <v>554</v>
      </c>
      <c r="L1038" s="377">
        <v>9417538.959999999</v>
      </c>
      <c r="M1038" t="s">
        <v>953</v>
      </c>
    </row>
    <row r="1039" spans="2:13" ht="15" customHeight="1" x14ac:dyDescent="0.25">
      <c r="B1039" s="342"/>
      <c r="C1039" s="203"/>
      <c r="D1039" s="203"/>
      <c r="E1039" s="377"/>
      <c r="H1039" t="s">
        <v>955</v>
      </c>
      <c r="I1039" s="342" t="s">
        <v>1887</v>
      </c>
      <c r="J1039" s="203" t="s">
        <v>367</v>
      </c>
      <c r="K1039" s="203" t="s">
        <v>554</v>
      </c>
      <c r="L1039" s="377">
        <v>3896191.92</v>
      </c>
      <c r="M1039" t="s">
        <v>953</v>
      </c>
    </row>
    <row r="1040" spans="2:13" ht="15" customHeight="1" x14ac:dyDescent="0.25">
      <c r="B1040" s="342"/>
      <c r="C1040" s="203"/>
      <c r="D1040" s="203"/>
      <c r="E1040" s="377"/>
      <c r="H1040" t="s">
        <v>955</v>
      </c>
      <c r="I1040" s="342" t="s">
        <v>1510</v>
      </c>
      <c r="J1040" s="203" t="s">
        <v>367</v>
      </c>
      <c r="K1040" s="203" t="s">
        <v>554</v>
      </c>
      <c r="L1040" s="377">
        <v>9329780.8800000008</v>
      </c>
      <c r="M1040" t="s">
        <v>953</v>
      </c>
    </row>
    <row r="1041" spans="2:13" ht="15" customHeight="1" x14ac:dyDescent="0.25">
      <c r="B1041" s="342"/>
      <c r="C1041" s="203"/>
      <c r="D1041" s="203"/>
      <c r="E1041" s="377"/>
      <c r="H1041" t="s">
        <v>955</v>
      </c>
      <c r="I1041" s="342" t="s">
        <v>1778</v>
      </c>
      <c r="J1041" s="203" t="s">
        <v>367</v>
      </c>
      <c r="K1041" s="203" t="s">
        <v>554</v>
      </c>
      <c r="L1041" s="377">
        <v>1470614.92</v>
      </c>
      <c r="M1041" t="s">
        <v>953</v>
      </c>
    </row>
    <row r="1042" spans="2:13" ht="15" customHeight="1" x14ac:dyDescent="0.25">
      <c r="B1042" s="342"/>
      <c r="C1042" s="203"/>
      <c r="D1042" s="203"/>
      <c r="E1042" s="377"/>
      <c r="H1042" t="s">
        <v>955</v>
      </c>
      <c r="I1042" s="342" t="s">
        <v>1925</v>
      </c>
      <c r="J1042" s="203" t="s">
        <v>367</v>
      </c>
      <c r="K1042" s="203" t="s">
        <v>554</v>
      </c>
      <c r="L1042" s="377">
        <v>2388294.64</v>
      </c>
      <c r="M1042" t="s">
        <v>953</v>
      </c>
    </row>
    <row r="1043" spans="2:13" ht="15" customHeight="1" x14ac:dyDescent="0.25">
      <c r="B1043" s="342"/>
      <c r="C1043" s="203"/>
      <c r="D1043" s="203"/>
      <c r="E1043" s="377"/>
      <c r="H1043" t="s">
        <v>955</v>
      </c>
      <c r="I1043" s="342" t="s">
        <v>1511</v>
      </c>
      <c r="J1043" s="203" t="s">
        <v>367</v>
      </c>
      <c r="K1043" s="203" t="s">
        <v>554</v>
      </c>
      <c r="L1043" s="377">
        <v>9239132.1199999992</v>
      </c>
      <c r="M1043" t="s">
        <v>953</v>
      </c>
    </row>
    <row r="1044" spans="2:13" ht="15" customHeight="1" x14ac:dyDescent="0.25">
      <c r="B1044" s="342"/>
      <c r="C1044" s="203"/>
      <c r="D1044" s="203"/>
      <c r="E1044" s="377"/>
      <c r="H1044" t="s">
        <v>955</v>
      </c>
      <c r="I1044" s="342" t="s">
        <v>1779</v>
      </c>
      <c r="J1044" s="203" t="s">
        <v>367</v>
      </c>
      <c r="K1044" s="203" t="s">
        <v>554</v>
      </c>
      <c r="L1044" s="377">
        <v>3822071.92</v>
      </c>
      <c r="M1044" t="s">
        <v>953</v>
      </c>
    </row>
    <row r="1045" spans="2:13" ht="15" customHeight="1" x14ac:dyDescent="0.25">
      <c r="B1045" s="342"/>
      <c r="C1045" s="203"/>
      <c r="D1045" s="203"/>
      <c r="E1045" s="377"/>
      <c r="H1045" t="s">
        <v>955</v>
      </c>
      <c r="I1045" s="342" t="s">
        <v>1512</v>
      </c>
      <c r="J1045" s="203" t="s">
        <v>367</v>
      </c>
      <c r="K1045" s="203" t="s">
        <v>554</v>
      </c>
      <c r="L1045" s="377">
        <v>9151374.040000001</v>
      </c>
      <c r="M1045" t="s">
        <v>953</v>
      </c>
    </row>
    <row r="1046" spans="2:13" ht="15" customHeight="1" x14ac:dyDescent="0.25">
      <c r="B1046" s="342"/>
      <c r="C1046" s="203"/>
      <c r="D1046" s="203"/>
      <c r="E1046" s="377"/>
      <c r="H1046" t="s">
        <v>955</v>
      </c>
      <c r="I1046" s="342" t="s">
        <v>1875</v>
      </c>
      <c r="J1046" s="203" t="s">
        <v>367</v>
      </c>
      <c r="K1046" s="203" t="s">
        <v>554</v>
      </c>
      <c r="L1046" s="377">
        <v>1442449.32</v>
      </c>
      <c r="M1046" t="s">
        <v>953</v>
      </c>
    </row>
    <row r="1047" spans="2:13" ht="15" customHeight="1" x14ac:dyDescent="0.25">
      <c r="B1047" s="342"/>
      <c r="C1047" s="203"/>
      <c r="D1047" s="203"/>
      <c r="E1047" s="377"/>
      <c r="H1047" t="s">
        <v>955</v>
      </c>
      <c r="I1047" s="342" t="s">
        <v>1926</v>
      </c>
      <c r="J1047" s="203" t="s">
        <v>367</v>
      </c>
      <c r="K1047" s="203" t="s">
        <v>554</v>
      </c>
      <c r="L1047" s="377">
        <v>2342488.48</v>
      </c>
      <c r="M1047" t="s">
        <v>953</v>
      </c>
    </row>
    <row r="1048" spans="2:13" ht="15" customHeight="1" x14ac:dyDescent="0.25">
      <c r="B1048" s="342"/>
      <c r="C1048" s="203"/>
      <c r="D1048" s="203"/>
      <c r="E1048" s="377"/>
      <c r="H1048" t="s">
        <v>955</v>
      </c>
      <c r="I1048" s="342" t="s">
        <v>1513</v>
      </c>
      <c r="J1048" s="203" t="s">
        <v>367</v>
      </c>
      <c r="K1048" s="203" t="s">
        <v>554</v>
      </c>
      <c r="L1048" s="377">
        <v>9060725.2800000012</v>
      </c>
      <c r="M1048" t="s">
        <v>953</v>
      </c>
    </row>
    <row r="1049" spans="2:13" ht="15" customHeight="1" x14ac:dyDescent="0.25">
      <c r="B1049" s="342"/>
      <c r="C1049" s="203"/>
      <c r="D1049" s="203"/>
      <c r="E1049" s="377"/>
      <c r="H1049" t="s">
        <v>955</v>
      </c>
      <c r="I1049" s="342" t="s">
        <v>1927</v>
      </c>
      <c r="J1049" s="203" t="s">
        <v>367</v>
      </c>
      <c r="K1049" s="203" t="s">
        <v>554</v>
      </c>
      <c r="L1049" s="377">
        <v>1428144.1600000001</v>
      </c>
      <c r="M1049" t="s">
        <v>953</v>
      </c>
    </row>
    <row r="1050" spans="2:13" ht="15" customHeight="1" x14ac:dyDescent="0.25">
      <c r="B1050" s="342"/>
      <c r="C1050" s="203"/>
      <c r="D1050" s="203"/>
      <c r="E1050" s="377"/>
      <c r="H1050" t="s">
        <v>955</v>
      </c>
      <c r="I1050" s="342" t="s">
        <v>1928</v>
      </c>
      <c r="J1050" s="203" t="s">
        <v>367</v>
      </c>
      <c r="K1050" s="203" t="s">
        <v>554</v>
      </c>
      <c r="L1050" s="377">
        <v>2319214.7999999998</v>
      </c>
      <c r="M1050" t="s">
        <v>953</v>
      </c>
    </row>
    <row r="1051" spans="2:13" ht="15" customHeight="1" x14ac:dyDescent="0.25">
      <c r="B1051" s="342"/>
      <c r="C1051" s="203"/>
      <c r="D1051" s="203"/>
      <c r="E1051" s="377"/>
      <c r="H1051" t="s">
        <v>955</v>
      </c>
      <c r="I1051" s="342" t="s">
        <v>1514</v>
      </c>
      <c r="J1051" s="203" t="s">
        <v>367</v>
      </c>
      <c r="K1051" s="203" t="s">
        <v>554</v>
      </c>
      <c r="L1051" s="377">
        <v>8970076.5199999996</v>
      </c>
      <c r="M1051" t="s">
        <v>953</v>
      </c>
    </row>
    <row r="1052" spans="2:13" ht="15" customHeight="1" x14ac:dyDescent="0.25">
      <c r="B1052" s="342"/>
      <c r="C1052" s="203"/>
      <c r="D1052" s="203"/>
      <c r="E1052" s="377"/>
      <c r="H1052" t="s">
        <v>955</v>
      </c>
      <c r="I1052" s="342" t="s">
        <v>1896</v>
      </c>
      <c r="J1052" s="203" t="s">
        <v>367</v>
      </c>
      <c r="K1052" s="203" t="s">
        <v>554</v>
      </c>
      <c r="L1052" s="377">
        <v>3712893.16</v>
      </c>
      <c r="M1052" t="s">
        <v>953</v>
      </c>
    </row>
    <row r="1053" spans="2:13" ht="15" customHeight="1" x14ac:dyDescent="0.25">
      <c r="B1053" s="342"/>
      <c r="C1053" s="203"/>
      <c r="D1053" s="203"/>
      <c r="E1053" s="377"/>
      <c r="H1053" t="s">
        <v>955</v>
      </c>
      <c r="I1053" s="342" t="s">
        <v>1515</v>
      </c>
      <c r="J1053" s="203" t="s">
        <v>367</v>
      </c>
      <c r="K1053" s="203" t="s">
        <v>554</v>
      </c>
      <c r="L1053" s="377">
        <v>8888248.040000001</v>
      </c>
      <c r="M1053" t="s">
        <v>953</v>
      </c>
    </row>
    <row r="1054" spans="2:13" ht="15" customHeight="1" x14ac:dyDescent="0.25">
      <c r="B1054" s="342"/>
      <c r="C1054" s="203"/>
      <c r="D1054" s="203"/>
      <c r="E1054" s="377"/>
      <c r="H1054" t="s">
        <v>955</v>
      </c>
      <c r="I1054" s="342" t="s">
        <v>1929</v>
      </c>
      <c r="J1054" s="203" t="s">
        <v>367</v>
      </c>
      <c r="K1054" s="203" t="s">
        <v>554</v>
      </c>
      <c r="L1054" s="377">
        <v>1400793.8800000001</v>
      </c>
      <c r="M1054" t="s">
        <v>953</v>
      </c>
    </row>
    <row r="1055" spans="2:13" ht="15" customHeight="1" x14ac:dyDescent="0.25">
      <c r="B1055" s="342"/>
      <c r="C1055" s="203"/>
      <c r="D1055" s="203"/>
      <c r="E1055" s="377"/>
      <c r="H1055" t="s">
        <v>955</v>
      </c>
      <c r="I1055" s="342" t="s">
        <v>1930</v>
      </c>
      <c r="J1055" s="203" t="s">
        <v>367</v>
      </c>
      <c r="K1055" s="203" t="s">
        <v>554</v>
      </c>
      <c r="L1055" s="377">
        <v>1386488.72</v>
      </c>
      <c r="M1055" t="s">
        <v>953</v>
      </c>
    </row>
    <row r="1056" spans="2:13" ht="15" customHeight="1" x14ac:dyDescent="0.25">
      <c r="B1056" s="342"/>
      <c r="C1056" s="203"/>
      <c r="D1056" s="203"/>
      <c r="E1056" s="377"/>
      <c r="H1056" t="s">
        <v>955</v>
      </c>
      <c r="I1056" s="342" t="s">
        <v>1780</v>
      </c>
      <c r="J1056" s="203" t="s">
        <v>367</v>
      </c>
      <c r="K1056" s="203" t="s">
        <v>554</v>
      </c>
      <c r="L1056" s="377">
        <v>1372628.28</v>
      </c>
      <c r="M1056" t="s">
        <v>953</v>
      </c>
    </row>
    <row r="1057" spans="2:13" ht="15" customHeight="1" x14ac:dyDescent="0.25">
      <c r="B1057" s="342"/>
      <c r="C1057" s="203"/>
      <c r="D1057" s="203"/>
      <c r="E1057" s="377"/>
      <c r="H1057" t="s">
        <v>955</v>
      </c>
      <c r="I1057" s="342" t="s">
        <v>1931</v>
      </c>
      <c r="J1057" s="203" t="s">
        <v>367</v>
      </c>
      <c r="K1057" s="203" t="s">
        <v>554</v>
      </c>
      <c r="L1057" s="377">
        <v>1358323.1199999999</v>
      </c>
      <c r="M1057" t="s">
        <v>953</v>
      </c>
    </row>
    <row r="1058" spans="2:13" ht="15" customHeight="1" x14ac:dyDescent="0.25">
      <c r="B1058" s="342"/>
      <c r="C1058" s="203"/>
      <c r="D1058" s="203"/>
      <c r="E1058" s="377"/>
      <c r="H1058" t="s">
        <v>955</v>
      </c>
      <c r="I1058" s="342" t="s">
        <v>1932</v>
      </c>
      <c r="J1058" s="203" t="s">
        <v>367</v>
      </c>
      <c r="K1058" s="203" t="s">
        <v>554</v>
      </c>
      <c r="L1058" s="377">
        <v>1344388.56</v>
      </c>
      <c r="M1058" t="s">
        <v>953</v>
      </c>
    </row>
    <row r="1059" spans="2:13" ht="15" customHeight="1" x14ac:dyDescent="0.25">
      <c r="B1059" s="342"/>
      <c r="C1059" s="203"/>
      <c r="D1059" s="203"/>
      <c r="E1059" s="377"/>
      <c r="H1059" t="s">
        <v>955</v>
      </c>
      <c r="I1059" s="342" t="s">
        <v>1933</v>
      </c>
      <c r="J1059" s="203" t="s">
        <v>367</v>
      </c>
      <c r="K1059" s="203" t="s">
        <v>554</v>
      </c>
      <c r="L1059" s="377">
        <v>1330083.3999999999</v>
      </c>
      <c r="M1059" t="s">
        <v>953</v>
      </c>
    </row>
    <row r="1060" spans="2:13" ht="15" customHeight="1" x14ac:dyDescent="0.25">
      <c r="B1060" s="342"/>
      <c r="C1060" s="203"/>
      <c r="D1060" s="203"/>
      <c r="E1060" s="377"/>
      <c r="H1060" t="s">
        <v>955</v>
      </c>
      <c r="I1060" s="342" t="s">
        <v>1287</v>
      </c>
      <c r="J1060" s="203" t="s">
        <v>367</v>
      </c>
      <c r="K1060" s="203" t="s">
        <v>554</v>
      </c>
      <c r="L1060" s="377">
        <v>1315778.24</v>
      </c>
      <c r="M1060" t="s">
        <v>953</v>
      </c>
    </row>
    <row r="1061" spans="2:13" ht="15" customHeight="1" x14ac:dyDescent="0.25">
      <c r="B1061" s="342"/>
      <c r="C1061" s="203"/>
      <c r="D1061" s="203"/>
      <c r="E1061" s="377"/>
      <c r="H1061" t="s">
        <v>955</v>
      </c>
      <c r="I1061" s="342" t="s">
        <v>1288</v>
      </c>
      <c r="J1061" s="203" t="s">
        <v>367</v>
      </c>
      <c r="K1061" s="203" t="s">
        <v>554</v>
      </c>
      <c r="L1061" s="377">
        <v>1301843.68</v>
      </c>
      <c r="M1061" t="s">
        <v>953</v>
      </c>
    </row>
    <row r="1062" spans="2:13" ht="15" customHeight="1" x14ac:dyDescent="0.25">
      <c r="B1062" s="342"/>
      <c r="C1062" s="203"/>
      <c r="D1062" s="203"/>
      <c r="E1062" s="377"/>
      <c r="H1062" t="s">
        <v>955</v>
      </c>
      <c r="I1062" s="342" t="s">
        <v>1781</v>
      </c>
      <c r="J1062" s="203" t="s">
        <v>367</v>
      </c>
      <c r="K1062" s="203" t="s">
        <v>554</v>
      </c>
      <c r="L1062" s="377">
        <v>1287538.52</v>
      </c>
      <c r="M1062" t="s">
        <v>953</v>
      </c>
    </row>
    <row r="1063" spans="2:13" ht="15" customHeight="1" x14ac:dyDescent="0.25">
      <c r="B1063" s="342"/>
      <c r="C1063" s="203"/>
      <c r="D1063" s="203"/>
      <c r="E1063" s="377"/>
      <c r="H1063" t="s">
        <v>955</v>
      </c>
      <c r="I1063" s="342" t="s">
        <v>1934</v>
      </c>
      <c r="J1063" s="203" t="s">
        <v>367</v>
      </c>
      <c r="K1063" s="203" t="s">
        <v>554</v>
      </c>
      <c r="L1063" s="377">
        <v>1273678.08</v>
      </c>
      <c r="M1063" t="s">
        <v>953</v>
      </c>
    </row>
    <row r="1064" spans="2:13" ht="15" customHeight="1" x14ac:dyDescent="0.25">
      <c r="B1064" s="342"/>
      <c r="C1064" s="203"/>
      <c r="D1064" s="203"/>
      <c r="E1064" s="377"/>
      <c r="H1064" t="s">
        <v>955</v>
      </c>
      <c r="I1064" s="342" t="s">
        <v>1398</v>
      </c>
      <c r="J1064" s="203" t="s">
        <v>367</v>
      </c>
      <c r="K1064" s="203" t="s">
        <v>554</v>
      </c>
      <c r="L1064" s="377">
        <v>1259372.92</v>
      </c>
      <c r="M1064" t="s">
        <v>953</v>
      </c>
    </row>
    <row r="1065" spans="2:13" ht="15" customHeight="1" x14ac:dyDescent="0.25">
      <c r="B1065" s="342"/>
      <c r="C1065" s="203"/>
      <c r="D1065" s="203"/>
      <c r="E1065" s="377"/>
      <c r="H1065" t="s">
        <v>955</v>
      </c>
      <c r="I1065" s="342" t="s">
        <v>1935</v>
      </c>
      <c r="J1065" s="203" t="s">
        <v>367</v>
      </c>
      <c r="K1065" s="203" t="s">
        <v>554</v>
      </c>
      <c r="L1065" s="377">
        <v>1245957.2</v>
      </c>
      <c r="M1065" t="s">
        <v>953</v>
      </c>
    </row>
    <row r="1066" spans="2:13" ht="15" customHeight="1" x14ac:dyDescent="0.25">
      <c r="B1066" s="342"/>
      <c r="C1066" s="203"/>
      <c r="D1066" s="203"/>
      <c r="E1066" s="377"/>
      <c r="H1066" t="s">
        <v>955</v>
      </c>
      <c r="I1066" s="342" t="s">
        <v>1936</v>
      </c>
      <c r="J1066" s="203" t="s">
        <v>367</v>
      </c>
      <c r="K1066" s="203" t="s">
        <v>554</v>
      </c>
      <c r="L1066" s="377">
        <v>1232022.6399999999</v>
      </c>
      <c r="M1066" t="s">
        <v>953</v>
      </c>
    </row>
    <row r="1067" spans="2:13" ht="15" customHeight="1" x14ac:dyDescent="0.25">
      <c r="B1067" s="342"/>
      <c r="C1067" s="203"/>
      <c r="D1067" s="203"/>
      <c r="E1067" s="377"/>
      <c r="H1067" t="s">
        <v>955</v>
      </c>
      <c r="I1067" s="342" t="s">
        <v>1401</v>
      </c>
      <c r="J1067" s="203" t="s">
        <v>367</v>
      </c>
      <c r="K1067" s="203" t="s">
        <v>554</v>
      </c>
      <c r="L1067" s="377">
        <v>1217717.48</v>
      </c>
      <c r="M1067" t="s">
        <v>953</v>
      </c>
    </row>
    <row r="1068" spans="2:13" ht="15" customHeight="1" x14ac:dyDescent="0.25">
      <c r="B1068" s="342"/>
      <c r="C1068" s="203"/>
      <c r="D1068" s="203"/>
      <c r="E1068" s="377"/>
      <c r="H1068" t="s">
        <v>955</v>
      </c>
      <c r="I1068" s="342" t="s">
        <v>1402</v>
      </c>
      <c r="J1068" s="203" t="s">
        <v>367</v>
      </c>
      <c r="K1068" s="203" t="s">
        <v>554</v>
      </c>
      <c r="L1068" s="377">
        <v>1203857.0399999998</v>
      </c>
      <c r="M1068" t="s">
        <v>953</v>
      </c>
    </row>
    <row r="1069" spans="2:13" ht="15" customHeight="1" x14ac:dyDescent="0.25">
      <c r="B1069" s="342"/>
      <c r="C1069" s="203"/>
      <c r="D1069" s="203"/>
      <c r="E1069" s="377"/>
      <c r="H1069" t="s">
        <v>955</v>
      </c>
      <c r="I1069" s="342" t="s">
        <v>1937</v>
      </c>
      <c r="J1069" s="203" t="s">
        <v>367</v>
      </c>
      <c r="K1069" s="203" t="s">
        <v>554</v>
      </c>
      <c r="L1069" s="377">
        <v>1189551.8800000001</v>
      </c>
      <c r="M1069" t="s">
        <v>953</v>
      </c>
    </row>
    <row r="1070" spans="2:13" ht="15" customHeight="1" x14ac:dyDescent="0.25">
      <c r="B1070" s="342"/>
      <c r="C1070" s="203"/>
      <c r="D1070" s="203"/>
      <c r="E1070" s="377"/>
      <c r="H1070" t="s">
        <v>955</v>
      </c>
      <c r="I1070" s="342" t="s">
        <v>1938</v>
      </c>
      <c r="J1070" s="203" t="s">
        <v>367</v>
      </c>
      <c r="K1070" s="203" t="s">
        <v>554</v>
      </c>
      <c r="L1070" s="377">
        <v>1175617.32</v>
      </c>
      <c r="M1070" t="s">
        <v>953</v>
      </c>
    </row>
    <row r="1071" spans="2:13" ht="15" customHeight="1" x14ac:dyDescent="0.25">
      <c r="B1071" s="342"/>
      <c r="C1071" s="203"/>
      <c r="D1071" s="203"/>
      <c r="E1071" s="377"/>
      <c r="H1071" t="s">
        <v>955</v>
      </c>
      <c r="I1071" s="342" t="s">
        <v>1939</v>
      </c>
      <c r="J1071" s="203" t="s">
        <v>367</v>
      </c>
      <c r="K1071" s="203" t="s">
        <v>554</v>
      </c>
      <c r="L1071" s="377">
        <v>191846278.40000001</v>
      </c>
      <c r="M1071" t="s">
        <v>954</v>
      </c>
    </row>
    <row r="1072" spans="2:13" ht="15" customHeight="1" x14ac:dyDescent="0.25">
      <c r="B1072" s="342"/>
      <c r="C1072" s="203"/>
      <c r="D1072" s="203"/>
      <c r="E1072" s="377"/>
      <c r="H1072" t="s">
        <v>955</v>
      </c>
      <c r="I1072" s="342" t="s">
        <v>1709</v>
      </c>
      <c r="J1072" s="203" t="s">
        <v>367</v>
      </c>
      <c r="K1072" s="203" t="s">
        <v>554</v>
      </c>
      <c r="L1072" s="377">
        <v>193800748.68000001</v>
      </c>
      <c r="M1072" t="s">
        <v>954</v>
      </c>
    </row>
    <row r="1073" spans="2:13" ht="15" customHeight="1" x14ac:dyDescent="0.25">
      <c r="B1073" s="342"/>
      <c r="C1073" s="203"/>
      <c r="D1073" s="203"/>
      <c r="E1073" s="377"/>
      <c r="H1073" t="s">
        <v>955</v>
      </c>
      <c r="I1073" s="342" t="s">
        <v>1710</v>
      </c>
      <c r="J1073" s="203" t="s">
        <v>367</v>
      </c>
      <c r="K1073" s="203" t="s">
        <v>554</v>
      </c>
      <c r="L1073" s="377">
        <v>195121567.08000001</v>
      </c>
      <c r="M1073" t="s">
        <v>954</v>
      </c>
    </row>
    <row r="1074" spans="2:13" ht="15" customHeight="1" x14ac:dyDescent="0.25">
      <c r="B1074" s="342"/>
      <c r="C1074" s="203"/>
      <c r="D1074" s="203"/>
      <c r="E1074" s="377"/>
      <c r="H1074" t="s">
        <v>955</v>
      </c>
      <c r="I1074" s="342" t="s">
        <v>1940</v>
      </c>
      <c r="J1074" s="203" t="s">
        <v>367</v>
      </c>
      <c r="K1074" s="203" t="s">
        <v>554</v>
      </c>
      <c r="L1074" s="377">
        <v>196997396.03999999</v>
      </c>
      <c r="M1074" t="s">
        <v>954</v>
      </c>
    </row>
    <row r="1075" spans="2:13" ht="15" customHeight="1" x14ac:dyDescent="0.25">
      <c r="B1075" s="342"/>
      <c r="C1075" s="203"/>
      <c r="D1075" s="203"/>
      <c r="E1075" s="377"/>
      <c r="H1075" t="s">
        <v>955</v>
      </c>
      <c r="I1075" s="342" t="s">
        <v>1712</v>
      </c>
      <c r="J1075" s="203" t="s">
        <v>367</v>
      </c>
      <c r="K1075" s="203" t="s">
        <v>554</v>
      </c>
      <c r="L1075" s="377">
        <v>198451926.91999999</v>
      </c>
      <c r="M1075" t="s">
        <v>954</v>
      </c>
    </row>
    <row r="1076" spans="2:13" ht="15" customHeight="1" x14ac:dyDescent="0.25">
      <c r="B1076" s="342"/>
      <c r="C1076" s="203"/>
      <c r="D1076" s="203"/>
      <c r="E1076" s="377"/>
      <c r="H1076" t="s">
        <v>955</v>
      </c>
      <c r="I1076" s="342" t="s">
        <v>1713</v>
      </c>
      <c r="J1076" s="203" t="s">
        <v>367</v>
      </c>
      <c r="K1076" s="203" t="s">
        <v>554</v>
      </c>
      <c r="L1076" s="377">
        <v>200137415.72</v>
      </c>
      <c r="M1076" t="s">
        <v>954</v>
      </c>
    </row>
    <row r="1077" spans="2:13" ht="15" customHeight="1" x14ac:dyDescent="0.25">
      <c r="B1077" s="342"/>
      <c r="C1077" s="203"/>
      <c r="D1077" s="203"/>
      <c r="E1077" s="377"/>
      <c r="H1077" t="s">
        <v>955</v>
      </c>
      <c r="I1077" s="342" t="s">
        <v>1941</v>
      </c>
      <c r="J1077" s="203" t="s">
        <v>367</v>
      </c>
      <c r="K1077" s="203" t="s">
        <v>554</v>
      </c>
      <c r="L1077" s="377">
        <v>202301423.24000001</v>
      </c>
      <c r="M1077" t="s">
        <v>954</v>
      </c>
    </row>
    <row r="1078" spans="2:13" ht="15" customHeight="1" x14ac:dyDescent="0.25">
      <c r="B1078" s="342"/>
      <c r="C1078" s="203"/>
      <c r="D1078" s="203"/>
      <c r="E1078" s="377"/>
      <c r="H1078" t="s">
        <v>955</v>
      </c>
      <c r="I1078" s="342" t="s">
        <v>1942</v>
      </c>
      <c r="J1078" s="203" t="s">
        <v>367</v>
      </c>
      <c r="K1078" s="203" t="s">
        <v>554</v>
      </c>
      <c r="L1078" s="377">
        <v>15037317.359999999</v>
      </c>
      <c r="M1078" t="s">
        <v>953</v>
      </c>
    </row>
    <row r="1079" spans="2:13" ht="15" customHeight="1" x14ac:dyDescent="0.25">
      <c r="B1079" s="342"/>
      <c r="C1079" s="203"/>
      <c r="D1079" s="203"/>
      <c r="E1079" s="377"/>
      <c r="H1079" t="s">
        <v>955</v>
      </c>
      <c r="I1079" s="342" t="s">
        <v>1887</v>
      </c>
      <c r="J1079" s="203" t="s">
        <v>367</v>
      </c>
      <c r="K1079" s="203" t="s">
        <v>554</v>
      </c>
      <c r="L1079" s="377">
        <v>49187217.920000002</v>
      </c>
      <c r="M1079" t="s">
        <v>953</v>
      </c>
    </row>
    <row r="1080" spans="2:13" ht="15" customHeight="1" x14ac:dyDescent="0.25">
      <c r="B1080" s="342"/>
      <c r="C1080" s="203"/>
      <c r="D1080" s="203"/>
      <c r="E1080" s="377"/>
      <c r="H1080" t="s">
        <v>955</v>
      </c>
      <c r="I1080" s="342" t="s">
        <v>1778</v>
      </c>
      <c r="J1080" s="203" t="s">
        <v>367</v>
      </c>
      <c r="K1080" s="203" t="s">
        <v>554</v>
      </c>
      <c r="L1080" s="377">
        <v>14209174.6</v>
      </c>
      <c r="M1080" t="s">
        <v>953</v>
      </c>
    </row>
    <row r="1081" spans="2:13" ht="15" customHeight="1" x14ac:dyDescent="0.25">
      <c r="B1081" s="342"/>
      <c r="C1081" s="203"/>
      <c r="D1081" s="203"/>
      <c r="E1081" s="377"/>
      <c r="H1081" t="s">
        <v>955</v>
      </c>
      <c r="I1081" s="342" t="s">
        <v>1929</v>
      </c>
      <c r="J1081" s="203" t="s">
        <v>367</v>
      </c>
      <c r="K1081" s="203" t="s">
        <v>554</v>
      </c>
      <c r="L1081" s="377">
        <v>46393857.479999997</v>
      </c>
      <c r="M1081" t="s">
        <v>953</v>
      </c>
    </row>
    <row r="1082" spans="2:13" ht="15" customHeight="1" x14ac:dyDescent="0.25">
      <c r="B1082" s="342"/>
      <c r="C1082" s="203"/>
      <c r="D1082" s="203"/>
      <c r="E1082" s="377"/>
      <c r="H1082" t="s">
        <v>955</v>
      </c>
      <c r="I1082" s="342" t="s">
        <v>1930</v>
      </c>
      <c r="J1082" s="203" t="s">
        <v>367</v>
      </c>
      <c r="K1082" s="203" t="s">
        <v>554</v>
      </c>
      <c r="L1082" s="377">
        <v>13390074.48</v>
      </c>
      <c r="M1082" t="s">
        <v>953</v>
      </c>
    </row>
    <row r="1083" spans="2:13" ht="15" customHeight="1" x14ac:dyDescent="0.25">
      <c r="B1083" s="342"/>
      <c r="C1083" s="203"/>
      <c r="D1083" s="203"/>
      <c r="E1083" s="377"/>
      <c r="H1083" t="s">
        <v>955</v>
      </c>
      <c r="I1083" s="342" t="s">
        <v>1943</v>
      </c>
      <c r="J1083" s="203" t="s">
        <v>367</v>
      </c>
      <c r="K1083" s="203" t="s">
        <v>554</v>
      </c>
      <c r="L1083" s="377">
        <v>43569589</v>
      </c>
      <c r="M1083" t="s">
        <v>953</v>
      </c>
    </row>
    <row r="1084" spans="2:13" ht="15" customHeight="1" x14ac:dyDescent="0.25">
      <c r="B1084" s="342"/>
      <c r="C1084" s="203"/>
      <c r="D1084" s="203"/>
      <c r="E1084" s="377"/>
      <c r="H1084" t="s">
        <v>955</v>
      </c>
      <c r="I1084" s="342" t="s">
        <v>1288</v>
      </c>
      <c r="J1084" s="203" t="s">
        <v>367</v>
      </c>
      <c r="K1084" s="203" t="s">
        <v>554</v>
      </c>
      <c r="L1084" s="377">
        <v>12566453.040000001</v>
      </c>
      <c r="M1084" t="s">
        <v>953</v>
      </c>
    </row>
    <row r="1085" spans="2:13" ht="15" customHeight="1" x14ac:dyDescent="0.25">
      <c r="B1085" s="342"/>
      <c r="C1085" s="203"/>
      <c r="D1085" s="203"/>
      <c r="E1085" s="377"/>
      <c r="H1085" t="s">
        <v>1625</v>
      </c>
      <c r="I1085" s="342" t="s">
        <v>1944</v>
      </c>
      <c r="J1085" s="203" t="s">
        <v>367</v>
      </c>
      <c r="K1085" s="203" t="s">
        <v>554</v>
      </c>
      <c r="L1085" s="377">
        <v>165665612</v>
      </c>
      <c r="M1085" t="s">
        <v>954</v>
      </c>
    </row>
    <row r="1086" spans="2:13" ht="15" customHeight="1" x14ac:dyDescent="0.25">
      <c r="B1086" s="342"/>
      <c r="C1086" s="203"/>
      <c r="D1086" s="203"/>
      <c r="E1086" s="377"/>
      <c r="H1086" t="s">
        <v>1625</v>
      </c>
      <c r="I1086" s="342" t="s">
        <v>1709</v>
      </c>
      <c r="J1086" s="203" t="s">
        <v>367</v>
      </c>
      <c r="K1086" s="203" t="s">
        <v>554</v>
      </c>
      <c r="L1086" s="377">
        <v>167044244</v>
      </c>
      <c r="M1086" t="s">
        <v>954</v>
      </c>
    </row>
    <row r="1087" spans="2:13" ht="15" customHeight="1" x14ac:dyDescent="0.25">
      <c r="B1087" s="342"/>
      <c r="C1087" s="203"/>
      <c r="D1087" s="203"/>
      <c r="E1087" s="377"/>
      <c r="H1087" t="s">
        <v>1625</v>
      </c>
      <c r="I1087" s="342" t="s">
        <v>1945</v>
      </c>
      <c r="J1087" s="203" t="s">
        <v>367</v>
      </c>
      <c r="K1087" s="203" t="s">
        <v>554</v>
      </c>
      <c r="L1087" s="377">
        <v>168430288</v>
      </c>
      <c r="M1087" t="s">
        <v>954</v>
      </c>
    </row>
    <row r="1088" spans="2:13" ht="15" customHeight="1" x14ac:dyDescent="0.25">
      <c r="B1088" s="342"/>
      <c r="C1088" s="203"/>
      <c r="D1088" s="203"/>
      <c r="E1088" s="377"/>
      <c r="H1088" t="s">
        <v>1625</v>
      </c>
      <c r="I1088" s="342" t="s">
        <v>1946</v>
      </c>
      <c r="J1088" s="203" t="s">
        <v>367</v>
      </c>
      <c r="K1088" s="203" t="s">
        <v>554</v>
      </c>
      <c r="L1088" s="377">
        <v>169660680</v>
      </c>
      <c r="M1088" t="s">
        <v>954</v>
      </c>
    </row>
    <row r="1089" spans="1:12" ht="15" customHeight="1" x14ac:dyDescent="0.25">
      <c r="B1089" s="342"/>
      <c r="C1089" s="203"/>
      <c r="D1089" s="203"/>
      <c r="E1089" s="377"/>
      <c r="H1089" s="235"/>
      <c r="J1089" s="203"/>
      <c r="L1089" s="377"/>
    </row>
    <row r="1090" spans="1:12" ht="15" customHeight="1" x14ac:dyDescent="0.25">
      <c r="A1090" t="s">
        <v>206</v>
      </c>
      <c r="B1090" s="342"/>
      <c r="C1090" s="203"/>
      <c r="D1090" s="203"/>
      <c r="E1090" s="377"/>
      <c r="H1090" t="s">
        <v>206</v>
      </c>
      <c r="J1090" s="203"/>
      <c r="K1090" t="str">
        <f>IFERROR(VLOOKUP(J1090,'Base de Monedas'!H:I,2,0),"")</f>
        <v/>
      </c>
      <c r="L1090" s="377"/>
    </row>
    <row r="1091" spans="1:12" ht="15" customHeight="1" x14ac:dyDescent="0.25">
      <c r="A1091" t="s">
        <v>918</v>
      </c>
      <c r="B1091" s="456">
        <v>46122</v>
      </c>
      <c r="C1091" s="203" t="s">
        <v>367</v>
      </c>
      <c r="D1091" s="203" t="s">
        <v>554</v>
      </c>
      <c r="E1091" s="377">
        <v>2794400000</v>
      </c>
      <c r="H1091" t="s">
        <v>909</v>
      </c>
      <c r="I1091" s="456">
        <v>45776</v>
      </c>
      <c r="J1091" s="203" t="s">
        <v>368</v>
      </c>
      <c r="K1091" s="203" t="s">
        <v>989</v>
      </c>
      <c r="L1091" s="377">
        <v>1000000000.0019999</v>
      </c>
    </row>
    <row r="1092" spans="1:12" ht="15" customHeight="1" x14ac:dyDescent="0.25">
      <c r="A1092" t="s">
        <v>917</v>
      </c>
      <c r="B1092" s="456">
        <v>46129</v>
      </c>
      <c r="C1092" s="203" t="s">
        <v>367</v>
      </c>
      <c r="D1092" s="203" t="s">
        <v>554</v>
      </c>
      <c r="E1092" s="377">
        <v>2395200000</v>
      </c>
      <c r="H1092" t="s">
        <v>909</v>
      </c>
      <c r="I1092" s="456">
        <v>45806</v>
      </c>
      <c r="J1092" s="203" t="s">
        <v>368</v>
      </c>
      <c r="K1092" s="203" t="s">
        <v>989</v>
      </c>
      <c r="L1092" s="377">
        <v>999999999.99000013</v>
      </c>
    </row>
    <row r="1093" spans="1:12" ht="15" customHeight="1" x14ac:dyDescent="0.25">
      <c r="A1093" t="s">
        <v>919</v>
      </c>
      <c r="B1093" s="456">
        <v>46129</v>
      </c>
      <c r="C1093" s="203" t="s">
        <v>367</v>
      </c>
      <c r="D1093" s="203" t="s">
        <v>554</v>
      </c>
      <c r="E1093" s="377">
        <v>3992000000</v>
      </c>
      <c r="H1093" t="s">
        <v>914</v>
      </c>
      <c r="I1093" s="456">
        <v>45765</v>
      </c>
      <c r="J1093" s="203" t="s">
        <v>367</v>
      </c>
      <c r="K1093" s="203" t="s">
        <v>554</v>
      </c>
      <c r="L1093" s="377">
        <v>926500000</v>
      </c>
    </row>
    <row r="1094" spans="1:12" ht="15" customHeight="1" x14ac:dyDescent="0.25">
      <c r="A1094" t="s">
        <v>914</v>
      </c>
      <c r="B1094" s="456">
        <v>46130</v>
      </c>
      <c r="C1094" s="203" t="s">
        <v>367</v>
      </c>
      <c r="D1094" s="203" t="s">
        <v>554</v>
      </c>
      <c r="E1094" s="377">
        <v>998000000</v>
      </c>
      <c r="H1094" t="s">
        <v>915</v>
      </c>
      <c r="I1094" s="456">
        <v>45769</v>
      </c>
      <c r="J1094" s="203" t="s">
        <v>367</v>
      </c>
      <c r="K1094" s="203" t="s">
        <v>554</v>
      </c>
      <c r="L1094" s="377">
        <v>1482400000</v>
      </c>
    </row>
    <row r="1095" spans="1:12" ht="15" customHeight="1" x14ac:dyDescent="0.25">
      <c r="A1095" t="s">
        <v>918</v>
      </c>
      <c r="B1095" s="456">
        <v>46154</v>
      </c>
      <c r="C1095" s="203" t="s">
        <v>367</v>
      </c>
      <c r="D1095" s="203" t="s">
        <v>554</v>
      </c>
      <c r="E1095" s="377">
        <v>2794400000</v>
      </c>
      <c r="H1095" t="s">
        <v>916</v>
      </c>
      <c r="I1095" s="456">
        <v>45769</v>
      </c>
      <c r="J1095" s="203" t="s">
        <v>367</v>
      </c>
      <c r="K1095" s="203" t="s">
        <v>554</v>
      </c>
      <c r="L1095" s="377">
        <v>741200000</v>
      </c>
    </row>
    <row r="1096" spans="1:12" ht="15" customHeight="1" x14ac:dyDescent="0.25">
      <c r="A1096" t="s">
        <v>917</v>
      </c>
      <c r="B1096" s="456">
        <v>46160</v>
      </c>
      <c r="C1096" s="203" t="s">
        <v>367</v>
      </c>
      <c r="D1096" s="203" t="s">
        <v>554</v>
      </c>
      <c r="E1096" s="377">
        <v>2395200000</v>
      </c>
      <c r="H1096" t="s">
        <v>914</v>
      </c>
      <c r="I1096" s="456">
        <v>45797</v>
      </c>
      <c r="J1096" s="203" t="s">
        <v>367</v>
      </c>
      <c r="K1096" s="203" t="s">
        <v>554</v>
      </c>
      <c r="L1096" s="377">
        <v>926500000</v>
      </c>
    </row>
    <row r="1097" spans="1:12" ht="15" customHeight="1" x14ac:dyDescent="0.25">
      <c r="A1097" t="s">
        <v>920</v>
      </c>
      <c r="B1097" s="456">
        <v>46161</v>
      </c>
      <c r="C1097" s="203" t="s">
        <v>367</v>
      </c>
      <c r="D1097" s="203" t="s">
        <v>554</v>
      </c>
      <c r="E1097" s="377">
        <v>3992000000</v>
      </c>
      <c r="H1097" t="s">
        <v>915</v>
      </c>
      <c r="I1097" s="456">
        <v>45800</v>
      </c>
      <c r="J1097" s="203" t="s">
        <v>367</v>
      </c>
      <c r="K1097" s="203" t="s">
        <v>554</v>
      </c>
      <c r="L1097" s="377">
        <v>1482400000</v>
      </c>
    </row>
    <row r="1098" spans="1:12" ht="15" customHeight="1" x14ac:dyDescent="0.25">
      <c r="A1098" t="s">
        <v>918</v>
      </c>
      <c r="B1098" s="456">
        <v>46183</v>
      </c>
      <c r="C1098" s="203" t="s">
        <v>367</v>
      </c>
      <c r="D1098" s="203" t="s">
        <v>554</v>
      </c>
      <c r="E1098" s="377">
        <v>2794400000</v>
      </c>
      <c r="H1098" t="s">
        <v>914</v>
      </c>
      <c r="I1098" s="456">
        <v>45828</v>
      </c>
      <c r="J1098" s="203" t="s">
        <v>367</v>
      </c>
      <c r="K1098" s="203" t="s">
        <v>554</v>
      </c>
      <c r="L1098" s="377">
        <v>926500000</v>
      </c>
    </row>
    <row r="1099" spans="1:12" ht="15" customHeight="1" x14ac:dyDescent="0.25">
      <c r="A1099" t="s">
        <v>921</v>
      </c>
      <c r="B1099" s="456">
        <v>46192</v>
      </c>
      <c r="C1099" s="203" t="s">
        <v>367</v>
      </c>
      <c r="D1099" s="203" t="s">
        <v>554</v>
      </c>
      <c r="E1099" s="377">
        <v>3992000000</v>
      </c>
      <c r="H1099" t="s">
        <v>914</v>
      </c>
      <c r="I1099" s="456">
        <v>45857</v>
      </c>
      <c r="J1099" s="203" t="s">
        <v>367</v>
      </c>
      <c r="K1099" s="203" t="s">
        <v>554</v>
      </c>
      <c r="L1099" s="377">
        <v>926500000</v>
      </c>
    </row>
    <row r="1100" spans="1:12" ht="15" customHeight="1" x14ac:dyDescent="0.25">
      <c r="A1100" t="s">
        <v>917</v>
      </c>
      <c r="B1100" s="456">
        <v>46193</v>
      </c>
      <c r="C1100" s="203" t="s">
        <v>367</v>
      </c>
      <c r="D1100" s="203" t="s">
        <v>554</v>
      </c>
      <c r="E1100" s="377">
        <v>2395200000</v>
      </c>
      <c r="H1100" t="s">
        <v>914</v>
      </c>
      <c r="I1100" s="456">
        <v>45885</v>
      </c>
      <c r="J1100" s="203" t="s">
        <v>367</v>
      </c>
      <c r="K1100" s="203" t="s">
        <v>554</v>
      </c>
      <c r="L1100" s="377">
        <v>926500000</v>
      </c>
    </row>
    <row r="1101" spans="1:12" ht="15" customHeight="1" x14ac:dyDescent="0.25">
      <c r="A1101" t="s">
        <v>918</v>
      </c>
      <c r="B1101" s="456">
        <v>46217</v>
      </c>
      <c r="C1101" s="203" t="s">
        <v>367</v>
      </c>
      <c r="D1101" s="203" t="s">
        <v>554</v>
      </c>
      <c r="E1101" s="377">
        <v>2794400000</v>
      </c>
      <c r="H1101" t="s">
        <v>914</v>
      </c>
      <c r="I1101" s="456">
        <v>45916</v>
      </c>
      <c r="J1101" s="203" t="s">
        <v>367</v>
      </c>
      <c r="K1101" s="203" t="s">
        <v>554</v>
      </c>
      <c r="L1101" s="377">
        <v>926500000</v>
      </c>
    </row>
    <row r="1102" spans="1:12" ht="15" customHeight="1" x14ac:dyDescent="0.25">
      <c r="A1102" t="s">
        <v>922</v>
      </c>
      <c r="B1102" s="456">
        <v>46224</v>
      </c>
      <c r="C1102" s="203" t="s">
        <v>367</v>
      </c>
      <c r="D1102" s="203" t="s">
        <v>554</v>
      </c>
      <c r="E1102" s="377">
        <v>3992000000</v>
      </c>
      <c r="H1102" t="s">
        <v>917</v>
      </c>
      <c r="I1102" s="456">
        <v>45919</v>
      </c>
      <c r="J1102" s="203" t="s">
        <v>367</v>
      </c>
      <c r="K1102" s="203" t="s">
        <v>554</v>
      </c>
      <c r="L1102" s="377">
        <v>2223600000</v>
      </c>
    </row>
    <row r="1103" spans="1:12" ht="15" customHeight="1" x14ac:dyDescent="0.25">
      <c r="A1103" t="s">
        <v>918</v>
      </c>
      <c r="B1103" s="456">
        <v>46248</v>
      </c>
      <c r="C1103" s="203" t="s">
        <v>367</v>
      </c>
      <c r="D1103" s="203" t="s">
        <v>554</v>
      </c>
      <c r="E1103" s="377">
        <v>2794400000</v>
      </c>
      <c r="H1103" t="s">
        <v>914</v>
      </c>
      <c r="I1103" s="456">
        <v>45947</v>
      </c>
      <c r="J1103" s="203" t="s">
        <v>367</v>
      </c>
      <c r="K1103" s="203" t="s">
        <v>554</v>
      </c>
      <c r="L1103" s="377">
        <v>926500000</v>
      </c>
    </row>
    <row r="1104" spans="1:12" ht="15" customHeight="1" x14ac:dyDescent="0.25">
      <c r="A1104" t="s">
        <v>923</v>
      </c>
      <c r="B1104" s="456">
        <v>46248</v>
      </c>
      <c r="C1104" s="203" t="s">
        <v>367</v>
      </c>
      <c r="D1104" s="203" t="s">
        <v>554</v>
      </c>
      <c r="E1104" s="377">
        <v>1996000000</v>
      </c>
      <c r="H1104" t="s">
        <v>917</v>
      </c>
      <c r="I1104" s="456">
        <v>45950</v>
      </c>
      <c r="J1104" s="203" t="s">
        <v>367</v>
      </c>
      <c r="K1104" s="203" t="s">
        <v>554</v>
      </c>
      <c r="L1104" s="377">
        <v>2223600000</v>
      </c>
    </row>
    <row r="1105" spans="1:12" ht="15" customHeight="1" x14ac:dyDescent="0.25">
      <c r="A1105" t="s">
        <v>918</v>
      </c>
      <c r="B1105" s="456">
        <v>46276</v>
      </c>
      <c r="C1105" s="203" t="s">
        <v>367</v>
      </c>
      <c r="D1105" s="203" t="s">
        <v>554</v>
      </c>
      <c r="E1105" s="377">
        <v>2794400000</v>
      </c>
      <c r="H1105" t="s">
        <v>914</v>
      </c>
      <c r="I1105" s="456">
        <v>45979</v>
      </c>
      <c r="J1105" s="203" t="s">
        <v>367</v>
      </c>
      <c r="K1105" s="203" t="s">
        <v>554</v>
      </c>
      <c r="L1105" s="377">
        <v>926500000</v>
      </c>
    </row>
    <row r="1106" spans="1:12" ht="15" customHeight="1" x14ac:dyDescent="0.25">
      <c r="A1106" t="s">
        <v>923</v>
      </c>
      <c r="B1106" s="456">
        <v>46280</v>
      </c>
      <c r="C1106" s="203" t="s">
        <v>367</v>
      </c>
      <c r="D1106" s="203" t="s">
        <v>554</v>
      </c>
      <c r="E1106" s="377">
        <v>1996000000</v>
      </c>
      <c r="H1106" t="s">
        <v>917</v>
      </c>
      <c r="I1106" s="456">
        <v>45979</v>
      </c>
      <c r="J1106" s="203" t="s">
        <v>367</v>
      </c>
      <c r="K1106" s="203" t="s">
        <v>554</v>
      </c>
      <c r="L1106" s="377">
        <v>2223600000</v>
      </c>
    </row>
    <row r="1107" spans="1:12" ht="15" customHeight="1" x14ac:dyDescent="0.25">
      <c r="A1107" t="s">
        <v>924</v>
      </c>
      <c r="B1107" s="456">
        <v>46307</v>
      </c>
      <c r="C1107" s="203" t="s">
        <v>367</v>
      </c>
      <c r="D1107" s="203" t="s">
        <v>554</v>
      </c>
      <c r="E1107" s="377">
        <v>2994000000</v>
      </c>
      <c r="H1107" t="s">
        <v>918</v>
      </c>
      <c r="I1107" s="456">
        <v>46000</v>
      </c>
      <c r="J1107" s="203" t="s">
        <v>367</v>
      </c>
      <c r="K1107" s="203" t="s">
        <v>554</v>
      </c>
      <c r="L1107" s="377">
        <v>2594200000</v>
      </c>
    </row>
    <row r="1108" spans="1:12" ht="15" customHeight="1" x14ac:dyDescent="0.25">
      <c r="A1108" t="s">
        <v>923</v>
      </c>
      <c r="B1108" s="456">
        <v>46311</v>
      </c>
      <c r="C1108" s="203" t="s">
        <v>367</v>
      </c>
      <c r="D1108" s="203" t="s">
        <v>554</v>
      </c>
      <c r="E1108" s="377">
        <v>1996000000</v>
      </c>
      <c r="H1108" t="s">
        <v>917</v>
      </c>
      <c r="I1108" s="456">
        <v>46009</v>
      </c>
      <c r="J1108" s="203" t="s">
        <v>367</v>
      </c>
      <c r="K1108" s="203" t="s">
        <v>554</v>
      </c>
      <c r="L1108" s="377">
        <v>2223600000</v>
      </c>
    </row>
    <row r="1109" spans="1:12" ht="15" customHeight="1" x14ac:dyDescent="0.25">
      <c r="A1109" t="s">
        <v>923</v>
      </c>
      <c r="B1109" s="456">
        <v>46343</v>
      </c>
      <c r="C1109" s="203" t="s">
        <v>367</v>
      </c>
      <c r="D1109" s="203" t="s">
        <v>554</v>
      </c>
      <c r="E1109" s="377">
        <v>1996000000</v>
      </c>
      <c r="H1109" t="s">
        <v>914</v>
      </c>
      <c r="I1109" s="456">
        <v>46011</v>
      </c>
      <c r="J1109" s="203" t="s">
        <v>367</v>
      </c>
      <c r="K1109" s="203" t="s">
        <v>554</v>
      </c>
      <c r="L1109" s="377">
        <v>926500000</v>
      </c>
    </row>
    <row r="1110" spans="1:12" ht="15" customHeight="1" x14ac:dyDescent="0.25">
      <c r="A1110" t="s">
        <v>924</v>
      </c>
      <c r="B1110" s="456">
        <v>46343</v>
      </c>
      <c r="C1110" s="203" t="s">
        <v>367</v>
      </c>
      <c r="D1110" s="203" t="s">
        <v>554</v>
      </c>
      <c r="E1110" s="377">
        <v>2994000000</v>
      </c>
      <c r="H1110" t="s">
        <v>918</v>
      </c>
      <c r="I1110" s="456">
        <v>46031</v>
      </c>
      <c r="J1110" s="203" t="s">
        <v>367</v>
      </c>
      <c r="K1110" s="203" t="s">
        <v>554</v>
      </c>
      <c r="L1110" s="377">
        <v>2594200000</v>
      </c>
    </row>
    <row r="1111" spans="1:12" ht="15" customHeight="1" x14ac:dyDescent="0.25">
      <c r="A1111" t="s">
        <v>924</v>
      </c>
      <c r="B1111" s="456">
        <v>46374</v>
      </c>
      <c r="C1111" s="203" t="s">
        <v>367</v>
      </c>
      <c r="D1111" s="203" t="s">
        <v>554</v>
      </c>
      <c r="E1111" s="377">
        <v>2994000000</v>
      </c>
      <c r="H1111" t="s">
        <v>917</v>
      </c>
      <c r="I1111" s="456">
        <v>46038</v>
      </c>
      <c r="J1111" s="203" t="s">
        <v>367</v>
      </c>
      <c r="K1111" s="203" t="s">
        <v>554</v>
      </c>
      <c r="L1111" s="377">
        <v>2223600000</v>
      </c>
    </row>
    <row r="1112" spans="1:12" ht="15" customHeight="1" x14ac:dyDescent="0.25">
      <c r="A1112" t="s">
        <v>924</v>
      </c>
      <c r="B1112" s="456">
        <v>46402</v>
      </c>
      <c r="C1112" s="203" t="s">
        <v>367</v>
      </c>
      <c r="D1112" s="203" t="s">
        <v>554</v>
      </c>
      <c r="E1112" s="377">
        <v>2994000000</v>
      </c>
      <c r="H1112" t="s">
        <v>914</v>
      </c>
      <c r="I1112" s="456">
        <v>46039</v>
      </c>
      <c r="J1112" s="203" t="s">
        <v>367</v>
      </c>
      <c r="K1112" s="203" t="s">
        <v>554</v>
      </c>
      <c r="L1112" s="377">
        <v>926500000</v>
      </c>
    </row>
    <row r="1113" spans="1:12" ht="15" customHeight="1" x14ac:dyDescent="0.25">
      <c r="B1113" s="456"/>
      <c r="C1113" s="203"/>
      <c r="D1113" s="203"/>
      <c r="E1113" s="377"/>
      <c r="H1113" t="s">
        <v>918</v>
      </c>
      <c r="I1113" s="456">
        <v>46062</v>
      </c>
      <c r="J1113" s="203" t="s">
        <v>367</v>
      </c>
      <c r="K1113" s="203" t="s">
        <v>554</v>
      </c>
      <c r="L1113" s="377">
        <v>2594200000</v>
      </c>
    </row>
    <row r="1114" spans="1:12" ht="15" customHeight="1" x14ac:dyDescent="0.25">
      <c r="B1114" s="456"/>
      <c r="C1114" s="203"/>
      <c r="D1114" s="203"/>
      <c r="E1114" s="377"/>
      <c r="H1114" t="s">
        <v>917</v>
      </c>
      <c r="I1114" s="456">
        <v>46066</v>
      </c>
      <c r="J1114" s="203" t="s">
        <v>367</v>
      </c>
      <c r="K1114" s="203" t="s">
        <v>554</v>
      </c>
      <c r="L1114" s="377">
        <v>2223600000</v>
      </c>
    </row>
    <row r="1115" spans="1:12" ht="15" customHeight="1" x14ac:dyDescent="0.25">
      <c r="B1115" s="456"/>
      <c r="C1115" s="203"/>
      <c r="D1115" s="203"/>
      <c r="E1115" s="377"/>
      <c r="H1115" t="s">
        <v>914</v>
      </c>
      <c r="I1115" s="456">
        <v>46071</v>
      </c>
      <c r="J1115" s="203" t="s">
        <v>367</v>
      </c>
      <c r="K1115" s="203" t="s">
        <v>554</v>
      </c>
      <c r="L1115" s="377">
        <v>926500000</v>
      </c>
    </row>
    <row r="1116" spans="1:12" ht="15" customHeight="1" x14ac:dyDescent="0.25">
      <c r="B1116" s="456"/>
      <c r="C1116" s="203"/>
      <c r="D1116" s="203"/>
      <c r="E1116" s="377"/>
      <c r="H1116" t="s">
        <v>918</v>
      </c>
      <c r="I1116" s="456">
        <v>46091</v>
      </c>
      <c r="J1116" s="203" t="s">
        <v>367</v>
      </c>
      <c r="K1116" s="203" t="s">
        <v>554</v>
      </c>
      <c r="L1116" s="377">
        <v>2594200000</v>
      </c>
    </row>
    <row r="1117" spans="1:12" ht="15" customHeight="1" x14ac:dyDescent="0.25">
      <c r="B1117" s="456"/>
      <c r="C1117" s="203"/>
      <c r="D1117" s="203"/>
      <c r="E1117" s="377"/>
      <c r="H1117" t="s">
        <v>917</v>
      </c>
      <c r="I1117" s="456">
        <v>46097</v>
      </c>
      <c r="J1117" s="203" t="s">
        <v>367</v>
      </c>
      <c r="K1117" s="203" t="s">
        <v>554</v>
      </c>
      <c r="L1117" s="377">
        <v>2223600000</v>
      </c>
    </row>
    <row r="1118" spans="1:12" ht="15" customHeight="1" x14ac:dyDescent="0.25">
      <c r="B1118" s="456"/>
      <c r="C1118" s="203"/>
      <c r="D1118" s="203"/>
      <c r="E1118" s="377"/>
      <c r="H1118" t="s">
        <v>914</v>
      </c>
      <c r="I1118" s="456">
        <v>46101</v>
      </c>
      <c r="J1118" s="203" t="s">
        <v>367</v>
      </c>
      <c r="K1118" s="203" t="s">
        <v>554</v>
      </c>
      <c r="L1118" s="377">
        <v>926500000</v>
      </c>
    </row>
    <row r="1119" spans="1:12" ht="15" customHeight="1" x14ac:dyDescent="0.25">
      <c r="B1119" s="456"/>
      <c r="C1119" s="203"/>
      <c r="D1119" s="203"/>
      <c r="E1119" s="377"/>
      <c r="H1119" t="s">
        <v>918</v>
      </c>
      <c r="I1119" s="456">
        <v>46122</v>
      </c>
      <c r="J1119" s="203" t="s">
        <v>367</v>
      </c>
      <c r="K1119" s="203" t="s">
        <v>554</v>
      </c>
      <c r="L1119" s="377">
        <v>2594200000</v>
      </c>
    </row>
    <row r="1120" spans="1:12" ht="15" customHeight="1" x14ac:dyDescent="0.25">
      <c r="B1120" s="456"/>
      <c r="C1120" s="203"/>
      <c r="D1120" s="203"/>
      <c r="E1120" s="377"/>
      <c r="H1120" t="s">
        <v>917</v>
      </c>
      <c r="I1120" s="456">
        <v>46129</v>
      </c>
      <c r="J1120" s="203" t="s">
        <v>367</v>
      </c>
      <c r="K1120" s="203" t="s">
        <v>554</v>
      </c>
      <c r="L1120" s="377">
        <v>2223600000</v>
      </c>
    </row>
    <row r="1121" spans="2:12" ht="15" customHeight="1" x14ac:dyDescent="0.25">
      <c r="B1121" s="456"/>
      <c r="C1121" s="203"/>
      <c r="D1121" s="203"/>
      <c r="E1121" s="377"/>
      <c r="H1121" t="s">
        <v>919</v>
      </c>
      <c r="I1121" s="456">
        <v>46129</v>
      </c>
      <c r="J1121" s="203" t="s">
        <v>367</v>
      </c>
      <c r="K1121" s="203" t="s">
        <v>554</v>
      </c>
      <c r="L1121" s="377">
        <v>3706000000</v>
      </c>
    </row>
    <row r="1122" spans="2:12" ht="15" customHeight="1" x14ac:dyDescent="0.25">
      <c r="B1122" s="456"/>
      <c r="C1122" s="203"/>
      <c r="D1122" s="203"/>
      <c r="E1122" s="377"/>
      <c r="H1122" t="s">
        <v>914</v>
      </c>
      <c r="I1122" s="456">
        <v>46130</v>
      </c>
      <c r="J1122" s="203" t="s">
        <v>367</v>
      </c>
      <c r="K1122" s="203" t="s">
        <v>554</v>
      </c>
      <c r="L1122" s="377">
        <v>926500000</v>
      </c>
    </row>
    <row r="1123" spans="2:12" ht="15" customHeight="1" x14ac:dyDescent="0.25">
      <c r="B1123" s="456"/>
      <c r="C1123" s="203"/>
      <c r="D1123" s="203"/>
      <c r="E1123" s="377"/>
      <c r="H1123" t="s">
        <v>918</v>
      </c>
      <c r="I1123" s="456">
        <v>46154</v>
      </c>
      <c r="J1123" s="203" t="s">
        <v>367</v>
      </c>
      <c r="K1123" s="203" t="s">
        <v>554</v>
      </c>
      <c r="L1123" s="377">
        <v>2594200000</v>
      </c>
    </row>
    <row r="1124" spans="2:12" ht="15" customHeight="1" x14ac:dyDescent="0.25">
      <c r="B1124" s="456"/>
      <c r="C1124" s="203"/>
      <c r="D1124" s="203"/>
      <c r="E1124" s="377"/>
      <c r="H1124" t="s">
        <v>917</v>
      </c>
      <c r="I1124" s="456">
        <v>46160</v>
      </c>
      <c r="J1124" s="203" t="s">
        <v>367</v>
      </c>
      <c r="K1124" s="203" t="s">
        <v>554</v>
      </c>
      <c r="L1124" s="377">
        <v>2223600000</v>
      </c>
    </row>
    <row r="1125" spans="2:12" ht="15" customHeight="1" x14ac:dyDescent="0.25">
      <c r="B1125" s="456"/>
      <c r="C1125" s="203"/>
      <c r="D1125" s="203"/>
      <c r="E1125" s="377"/>
      <c r="H1125" t="s">
        <v>920</v>
      </c>
      <c r="I1125" s="456">
        <v>46161</v>
      </c>
      <c r="J1125" s="203" t="s">
        <v>367</v>
      </c>
      <c r="K1125" s="203" t="s">
        <v>554</v>
      </c>
      <c r="L1125" s="377">
        <v>3706000000</v>
      </c>
    </row>
    <row r="1126" spans="2:12" ht="15" customHeight="1" x14ac:dyDescent="0.25">
      <c r="B1126" s="456"/>
      <c r="C1126" s="203"/>
      <c r="D1126" s="203"/>
      <c r="E1126" s="377"/>
      <c r="H1126" t="s">
        <v>918</v>
      </c>
      <c r="I1126" s="456">
        <v>46183</v>
      </c>
      <c r="J1126" s="203" t="s">
        <v>367</v>
      </c>
      <c r="K1126" s="203" t="s">
        <v>554</v>
      </c>
      <c r="L1126" s="377">
        <v>2594200000</v>
      </c>
    </row>
    <row r="1127" spans="2:12" ht="15" customHeight="1" x14ac:dyDescent="0.25">
      <c r="B1127" s="456"/>
      <c r="C1127" s="203"/>
      <c r="D1127" s="203"/>
      <c r="E1127" s="377"/>
      <c r="H1127" t="s">
        <v>921</v>
      </c>
      <c r="I1127" s="456">
        <v>46192</v>
      </c>
      <c r="J1127" s="203" t="s">
        <v>367</v>
      </c>
      <c r="K1127" s="203" t="s">
        <v>554</v>
      </c>
      <c r="L1127" s="377">
        <v>3706000000</v>
      </c>
    </row>
    <row r="1128" spans="2:12" ht="15" customHeight="1" x14ac:dyDescent="0.25">
      <c r="B1128" s="456"/>
      <c r="C1128" s="203"/>
      <c r="D1128" s="203"/>
      <c r="E1128" s="377"/>
      <c r="H1128" t="s">
        <v>917</v>
      </c>
      <c r="I1128" s="456">
        <v>46193</v>
      </c>
      <c r="J1128" s="203" t="s">
        <v>367</v>
      </c>
      <c r="K1128" s="203" t="s">
        <v>554</v>
      </c>
      <c r="L1128" s="377">
        <v>2223600000</v>
      </c>
    </row>
    <row r="1129" spans="2:12" ht="15" customHeight="1" x14ac:dyDescent="0.25">
      <c r="B1129" s="456"/>
      <c r="C1129" s="203"/>
      <c r="D1129" s="203"/>
      <c r="E1129" s="377"/>
      <c r="H1129" t="s">
        <v>918</v>
      </c>
      <c r="I1129" s="456">
        <v>46217</v>
      </c>
      <c r="J1129" s="203" t="s">
        <v>367</v>
      </c>
      <c r="K1129" s="203" t="s">
        <v>554</v>
      </c>
      <c r="L1129" s="377">
        <v>2594200000</v>
      </c>
    </row>
    <row r="1130" spans="2:12" ht="15" customHeight="1" x14ac:dyDescent="0.25">
      <c r="B1130" s="456"/>
      <c r="C1130" s="203"/>
      <c r="D1130" s="203"/>
      <c r="E1130" s="377"/>
      <c r="H1130" t="s">
        <v>922</v>
      </c>
      <c r="I1130" s="456">
        <v>46224</v>
      </c>
      <c r="J1130" s="203" t="s">
        <v>367</v>
      </c>
      <c r="K1130" s="203" t="s">
        <v>554</v>
      </c>
      <c r="L1130" s="377">
        <v>3706000000</v>
      </c>
    </row>
    <row r="1131" spans="2:12" ht="15" customHeight="1" x14ac:dyDescent="0.25">
      <c r="B1131" s="456"/>
      <c r="C1131" s="203"/>
      <c r="D1131" s="203"/>
      <c r="E1131" s="377"/>
      <c r="H1131" t="s">
        <v>918</v>
      </c>
      <c r="I1131" s="456">
        <v>46248</v>
      </c>
      <c r="J1131" s="203" t="s">
        <v>367</v>
      </c>
      <c r="K1131" s="203" t="s">
        <v>554</v>
      </c>
      <c r="L1131" s="377">
        <v>2594200000</v>
      </c>
    </row>
    <row r="1132" spans="2:12" ht="15" customHeight="1" x14ac:dyDescent="0.25">
      <c r="B1132" s="456"/>
      <c r="C1132" s="203"/>
      <c r="D1132" s="203"/>
      <c r="E1132" s="377"/>
      <c r="H1132" t="s">
        <v>923</v>
      </c>
      <c r="I1132" s="456">
        <v>46248</v>
      </c>
      <c r="J1132" s="203" t="s">
        <v>367</v>
      </c>
      <c r="K1132" s="203" t="s">
        <v>554</v>
      </c>
      <c r="L1132" s="377">
        <v>1853000000</v>
      </c>
    </row>
    <row r="1133" spans="2:12" ht="15" customHeight="1" x14ac:dyDescent="0.25">
      <c r="B1133" s="456"/>
      <c r="C1133" s="203"/>
      <c r="D1133" s="203"/>
      <c r="E1133" s="377"/>
      <c r="H1133" t="s">
        <v>918</v>
      </c>
      <c r="I1133" s="456">
        <v>46276</v>
      </c>
      <c r="J1133" s="203" t="s">
        <v>367</v>
      </c>
      <c r="K1133" s="203" t="s">
        <v>554</v>
      </c>
      <c r="L1133" s="377">
        <v>2594200000</v>
      </c>
    </row>
    <row r="1134" spans="2:12" ht="15" customHeight="1" x14ac:dyDescent="0.25">
      <c r="B1134" s="456"/>
      <c r="C1134" s="203"/>
      <c r="D1134" s="203"/>
      <c r="E1134" s="377"/>
      <c r="H1134" t="s">
        <v>923</v>
      </c>
      <c r="I1134" s="456">
        <v>46280</v>
      </c>
      <c r="J1134" s="203" t="s">
        <v>367</v>
      </c>
      <c r="K1134" s="203" t="s">
        <v>554</v>
      </c>
      <c r="L1134" s="377">
        <v>1853000000</v>
      </c>
    </row>
    <row r="1135" spans="2:12" ht="15" customHeight="1" x14ac:dyDescent="0.25">
      <c r="B1135" s="456"/>
      <c r="C1135" s="203"/>
      <c r="D1135" s="203"/>
      <c r="E1135" s="377"/>
      <c r="H1135" t="s">
        <v>924</v>
      </c>
      <c r="I1135" s="456">
        <v>46307</v>
      </c>
      <c r="J1135" s="203" t="s">
        <v>367</v>
      </c>
      <c r="K1135" s="203" t="s">
        <v>554</v>
      </c>
      <c r="L1135" s="377">
        <v>2779500000</v>
      </c>
    </row>
    <row r="1136" spans="2:12" ht="15" customHeight="1" x14ac:dyDescent="0.25">
      <c r="B1136" s="456"/>
      <c r="C1136" s="203"/>
      <c r="D1136" s="203"/>
      <c r="E1136" s="377"/>
      <c r="H1136" t="s">
        <v>923</v>
      </c>
      <c r="I1136" s="456">
        <v>46311</v>
      </c>
      <c r="J1136" s="203" t="s">
        <v>367</v>
      </c>
      <c r="K1136" s="203" t="s">
        <v>554</v>
      </c>
      <c r="L1136" s="377">
        <v>1853000000</v>
      </c>
    </row>
    <row r="1137" spans="1:12" ht="15" customHeight="1" x14ac:dyDescent="0.25">
      <c r="B1137" s="456"/>
      <c r="C1137" s="203"/>
      <c r="D1137" s="203"/>
      <c r="E1137" s="377"/>
      <c r="H1137" t="s">
        <v>923</v>
      </c>
      <c r="I1137" s="456">
        <v>46343</v>
      </c>
      <c r="J1137" s="203" t="s">
        <v>367</v>
      </c>
      <c r="K1137" s="203" t="s">
        <v>554</v>
      </c>
      <c r="L1137" s="377">
        <v>1853000000</v>
      </c>
    </row>
    <row r="1138" spans="1:12" ht="15" customHeight="1" x14ac:dyDescent="0.25">
      <c r="B1138" s="456"/>
      <c r="C1138" s="203"/>
      <c r="D1138" s="203"/>
      <c r="E1138" s="377"/>
      <c r="H1138" t="s">
        <v>924</v>
      </c>
      <c r="I1138" s="456">
        <v>46343</v>
      </c>
      <c r="J1138" s="203" t="s">
        <v>367</v>
      </c>
      <c r="K1138" s="203" t="s">
        <v>554</v>
      </c>
      <c r="L1138" s="377">
        <v>2779500000</v>
      </c>
    </row>
    <row r="1139" spans="1:12" ht="15" customHeight="1" x14ac:dyDescent="0.25">
      <c r="B1139" s="456"/>
      <c r="C1139" s="203"/>
      <c r="D1139" s="203"/>
      <c r="E1139" s="377"/>
      <c r="H1139" t="s">
        <v>924</v>
      </c>
      <c r="I1139" s="456">
        <v>46374</v>
      </c>
      <c r="J1139" s="203" t="s">
        <v>367</v>
      </c>
      <c r="K1139" s="203" t="s">
        <v>554</v>
      </c>
      <c r="L1139" s="377">
        <v>2779500000</v>
      </c>
    </row>
    <row r="1140" spans="1:12" ht="15" customHeight="1" x14ac:dyDescent="0.25">
      <c r="B1140" s="456"/>
      <c r="C1140" s="203"/>
      <c r="D1140" s="203"/>
      <c r="E1140" s="377"/>
      <c r="H1140" t="s">
        <v>924</v>
      </c>
      <c r="I1140" s="456">
        <v>46402</v>
      </c>
      <c r="J1140" s="203" t="s">
        <v>367</v>
      </c>
      <c r="K1140" s="203" t="s">
        <v>554</v>
      </c>
      <c r="L1140" s="377">
        <v>2779500000</v>
      </c>
    </row>
    <row r="1141" spans="1:12" ht="15" customHeight="1" x14ac:dyDescent="0.25">
      <c r="B1141" s="456"/>
      <c r="C1141" s="203"/>
      <c r="D1141" s="203"/>
      <c r="E1141" s="377"/>
      <c r="I1141" s="456"/>
      <c r="J1141" s="203"/>
      <c r="K1141" s="203"/>
      <c r="L1141" s="377"/>
    </row>
    <row r="1142" spans="1:12" ht="15" customHeight="1" x14ac:dyDescent="0.25">
      <c r="B1142" s="342"/>
      <c r="C1142" s="203"/>
      <c r="D1142" s="203"/>
      <c r="E1142" s="377"/>
      <c r="I1142" s="342"/>
      <c r="J1142" s="203"/>
      <c r="K1142" s="203"/>
      <c r="L1142" s="377"/>
    </row>
    <row r="1143" spans="1:12" ht="15" customHeight="1" x14ac:dyDescent="0.25">
      <c r="A1143" s="235" t="s">
        <v>108</v>
      </c>
      <c r="C1143" s="203"/>
      <c r="D1143" t="str">
        <f>IFERROR(VLOOKUP(C1143,'Base de Monedas'!A:B,2,0),"")</f>
        <v/>
      </c>
      <c r="E1143" s="377"/>
      <c r="H1143" s="235" t="s">
        <v>108</v>
      </c>
      <c r="J1143" s="203"/>
      <c r="K1143" t="str">
        <f>IFERROR(VLOOKUP(J1143,'Base de Monedas'!H:I,2,0),"")</f>
        <v/>
      </c>
      <c r="L1143" s="377"/>
    </row>
    <row r="1144" spans="1:12" ht="15" customHeight="1" x14ac:dyDescent="0.25">
      <c r="A1144" s="103" t="s">
        <v>774</v>
      </c>
      <c r="C1144" s="203"/>
      <c r="D1144" t="str">
        <f>IFERROR(VLOOKUP(C1144,'Base de Monedas'!A:B,2,0),"")</f>
        <v/>
      </c>
      <c r="E1144" s="377"/>
      <c r="H1144" s="103" t="s">
        <v>774</v>
      </c>
      <c r="J1144" s="203"/>
      <c r="K1144" t="str">
        <f>IFERROR(VLOOKUP(J1144,'Base de Monedas'!H:I,2,0),"")</f>
        <v/>
      </c>
      <c r="L1144" s="377"/>
    </row>
    <row r="1145" spans="1:12" ht="15" customHeight="1" x14ac:dyDescent="0.25">
      <c r="A1145" t="s">
        <v>772</v>
      </c>
      <c r="C1145" s="203"/>
      <c r="D1145" t="str">
        <f>IFERROR(VLOOKUP(C1145,'Base de Monedas'!A:B,2,0),"")</f>
        <v/>
      </c>
      <c r="E1145" s="377"/>
      <c r="H1145" t="s">
        <v>772</v>
      </c>
      <c r="J1145" s="203"/>
      <c r="K1145" t="str">
        <f>IFERROR(VLOOKUP(J1145,'Base de Monedas'!H:I,2,0),"")</f>
        <v/>
      </c>
      <c r="L1145" s="377"/>
    </row>
    <row r="1146" spans="1:12" ht="15" customHeight="1" x14ac:dyDescent="0.25">
      <c r="A1146" t="s">
        <v>772</v>
      </c>
      <c r="C1146" s="203"/>
      <c r="D1146" t="str">
        <f>IFERROR(VLOOKUP(C1146,'Base de Monedas'!A:B,2,0),"")</f>
        <v/>
      </c>
      <c r="E1146" s="377"/>
      <c r="H1146" t="s">
        <v>772</v>
      </c>
      <c r="J1146" s="203"/>
      <c r="K1146" t="str">
        <f>IFERROR(VLOOKUP(J1146,'Base de Monedas'!H:I,2,0),"")</f>
        <v/>
      </c>
      <c r="L1146" s="377"/>
    </row>
    <row r="1147" spans="1:12" ht="15" customHeight="1" x14ac:dyDescent="0.25">
      <c r="A1147" s="235" t="s">
        <v>107</v>
      </c>
      <c r="C1147" s="203"/>
      <c r="D1147" t="str">
        <f>IFERROR(VLOOKUP(C1147,'Base de Monedas'!A:B,2,0),"")</f>
        <v/>
      </c>
      <c r="E1147" s="377"/>
      <c r="H1147" s="235" t="s">
        <v>107</v>
      </c>
      <c r="J1147" s="203"/>
      <c r="K1147" t="str">
        <f>IFERROR(VLOOKUP(J1147,'Base de Monedas'!H:I,2,0),"")</f>
        <v/>
      </c>
      <c r="L1147" s="377"/>
    </row>
    <row r="1148" spans="1:12" ht="15" customHeight="1" x14ac:dyDescent="0.25">
      <c r="A1148" t="s">
        <v>206</v>
      </c>
      <c r="C1148" s="203"/>
      <c r="D1148" t="str">
        <f>IFERROR(VLOOKUP(C1148,'Base de Monedas'!A:B,2,0),"")</f>
        <v/>
      </c>
      <c r="E1148" s="377"/>
      <c r="H1148" t="s">
        <v>206</v>
      </c>
      <c r="J1148" s="203"/>
      <c r="K1148" t="str">
        <f>IFERROR(VLOOKUP(J1148,'Base de Monedas'!H:I,2,0),"")</f>
        <v/>
      </c>
      <c r="L1148" s="377"/>
    </row>
    <row r="1149" spans="1:12" ht="15" customHeight="1" x14ac:dyDescent="0.25">
      <c r="A1149" s="235" t="s">
        <v>108</v>
      </c>
      <c r="C1149" s="203"/>
      <c r="D1149" t="str">
        <f>IFERROR(VLOOKUP(C1149,'Base de Monedas'!A:B,2,0),"")</f>
        <v/>
      </c>
      <c r="E1149" s="377"/>
      <c r="H1149" s="235" t="s">
        <v>108</v>
      </c>
      <c r="J1149" s="203"/>
      <c r="K1149" t="str">
        <f>IFERROR(VLOOKUP(J1149,'Base de Monedas'!H:I,2,0),"")</f>
        <v/>
      </c>
      <c r="L1149" s="377"/>
    </row>
    <row r="1150" spans="1:12" ht="15" customHeight="1" x14ac:dyDescent="0.25">
      <c r="A1150" s="83" t="s">
        <v>777</v>
      </c>
      <c r="C1150" s="203"/>
      <c r="D1150" t="str">
        <f>IFERROR(VLOOKUP(C1150,'Base de Monedas'!A:B,2,0),"")</f>
        <v/>
      </c>
      <c r="E1150" s="377"/>
      <c r="H1150" s="83" t="s">
        <v>777</v>
      </c>
      <c r="J1150" s="203"/>
      <c r="K1150" t="str">
        <f>IFERROR(VLOOKUP(J1150,'Base de Monedas'!H:I,2,0),"")</f>
        <v/>
      </c>
      <c r="L1150" s="377"/>
    </row>
    <row r="1151" spans="1:12" ht="15" customHeight="1" x14ac:dyDescent="0.25">
      <c r="A1151" t="s">
        <v>775</v>
      </c>
      <c r="C1151" s="203"/>
      <c r="D1151" t="str">
        <f>IFERROR(VLOOKUP(C1151,'Base de Monedas'!A:B,2,0),"")</f>
        <v/>
      </c>
      <c r="E1151" s="377">
        <v>15272268950</v>
      </c>
      <c r="H1151" t="s">
        <v>775</v>
      </c>
      <c r="J1151" s="203"/>
      <c r="K1151" t="str">
        <f>IFERROR(VLOOKUP(J1151,'Base de Monedas'!H:I,2,0),"")</f>
        <v/>
      </c>
      <c r="L1151" s="377">
        <v>29100895028</v>
      </c>
    </row>
    <row r="1152" spans="1:12" ht="15" customHeight="1" x14ac:dyDescent="0.25">
      <c r="A1152" t="s">
        <v>778</v>
      </c>
      <c r="C1152" s="203"/>
      <c r="E1152" s="377">
        <v>-15935877892</v>
      </c>
      <c r="H1152" t="s">
        <v>778</v>
      </c>
      <c r="J1152" s="203"/>
      <c r="L1152" s="377">
        <v>-29201355643</v>
      </c>
    </row>
    <row r="1153" spans="1:13" ht="15" customHeight="1" x14ac:dyDescent="0.25">
      <c r="A1153" s="83" t="s">
        <v>106</v>
      </c>
      <c r="C1153" s="203"/>
      <c r="D1153" t="str">
        <f>IFERROR(VLOOKUP(C1153,'Base de Monedas'!A:B,2,0),"")</f>
        <v/>
      </c>
      <c r="E1153" s="377"/>
      <c r="H1153" s="83" t="s">
        <v>106</v>
      </c>
      <c r="J1153" s="203"/>
      <c r="K1153" t="str">
        <f>IFERROR(VLOOKUP(J1153,'Base de Monedas'!H:I,2,0),"")</f>
        <v/>
      </c>
      <c r="L1153" s="377"/>
    </row>
    <row r="1154" spans="1:13" ht="15" customHeight="1" x14ac:dyDescent="0.25">
      <c r="A1154" t="s">
        <v>775</v>
      </c>
      <c r="C1154" s="203"/>
      <c r="D1154" t="str">
        <f>IFERROR(VLOOKUP(C1154,'Base de Monedas'!A:B,2,0),"")</f>
        <v/>
      </c>
      <c r="E1154" s="377">
        <v>2116432648</v>
      </c>
      <c r="G1154" s="225"/>
      <c r="H1154" t="s">
        <v>775</v>
      </c>
      <c r="J1154" s="203"/>
      <c r="K1154" t="str">
        <f>IFERROR(VLOOKUP(J1154,'Base de Monedas'!H:I,2,0),"")</f>
        <v/>
      </c>
      <c r="L1154" s="377">
        <v>7924027029</v>
      </c>
    </row>
    <row r="1155" spans="1:13" ht="15" customHeight="1" x14ac:dyDescent="0.25">
      <c r="A1155" s="225" t="s">
        <v>778</v>
      </c>
      <c r="B1155" s="225"/>
      <c r="C1155" s="441"/>
      <c r="D1155" s="225" t="str">
        <f>IFERROR(VLOOKUP(C1155,'Base de Monedas'!A:B,2,0),"")</f>
        <v/>
      </c>
      <c r="E1155" s="442">
        <v>-1934514967</v>
      </c>
      <c r="F1155" s="225"/>
      <c r="H1155" s="225" t="s">
        <v>778</v>
      </c>
      <c r="I1155" s="225"/>
      <c r="J1155" s="441"/>
      <c r="K1155" s="225" t="str">
        <f>IFERROR(VLOOKUP(J1155,'Base de Monedas'!H:I,2,0),"")</f>
        <v/>
      </c>
      <c r="L1155" s="442">
        <v>-6999622592</v>
      </c>
      <c r="M1155" s="225"/>
    </row>
    <row r="1156" spans="1:13" ht="15" customHeight="1" x14ac:dyDescent="0.25">
      <c r="A1156" s="83" t="s">
        <v>2</v>
      </c>
      <c r="C1156" s="203"/>
      <c r="D1156" t="str">
        <f>IFERROR(VLOOKUP(C1156,'Base de Monedas'!A:B,2,0),"")</f>
        <v/>
      </c>
      <c r="E1156" s="377">
        <f>SUM($E$393:E1155)</f>
        <v>112291423200.55989</v>
      </c>
      <c r="J1156" s="203"/>
      <c r="K1156" t="str">
        <f>IFERROR(VLOOKUP(J1156,'Base de Monedas'!A:B,2,0),"")</f>
        <v/>
      </c>
      <c r="L1156" s="377">
        <f>SUM($L$393:L1155)</f>
        <v>188046806173.23199</v>
      </c>
    </row>
    <row r="1157" spans="1:13" ht="15" customHeight="1" x14ac:dyDescent="0.25">
      <c r="E1157" s="326"/>
      <c r="J1157" s="203"/>
      <c r="K1157" t="str">
        <f>IFERROR(VLOOKUP(J1157,'Base de Monedas'!H:I,2,0),"")</f>
        <v/>
      </c>
      <c r="L1157" s="326"/>
    </row>
    <row r="1158" spans="1:13" ht="15" customHeight="1" x14ac:dyDescent="0.25">
      <c r="E1158" s="326"/>
      <c r="L1158" s="326"/>
    </row>
    <row r="1159" spans="1:13" ht="15" customHeight="1" x14ac:dyDescent="0.25">
      <c r="E1159" s="326"/>
      <c r="L1159" s="326"/>
    </row>
    <row r="1160" spans="1:13" ht="15" customHeight="1" x14ac:dyDescent="0.25">
      <c r="E1160" s="326"/>
      <c r="L1160" s="326"/>
    </row>
    <row r="1161" spans="1:13" ht="15" customHeight="1" x14ac:dyDescent="0.25">
      <c r="E1161" s="326"/>
      <c r="L1161" s="326"/>
    </row>
    <row r="1162" spans="1:13" ht="15" customHeight="1" x14ac:dyDescent="0.25">
      <c r="E1162" s="326"/>
      <c r="L1162" s="326"/>
    </row>
    <row r="1163" spans="1:13" ht="15" customHeight="1" x14ac:dyDescent="0.25">
      <c r="E1163" s="326"/>
      <c r="L1163" s="326"/>
    </row>
    <row r="1164" spans="1:13" ht="15" customHeight="1" x14ac:dyDescent="0.25">
      <c r="L1164" s="326"/>
    </row>
    <row r="1165" spans="1:13" ht="15" customHeight="1" x14ac:dyDescent="0.25">
      <c r="L1165" s="326"/>
    </row>
    <row r="1166" spans="1:13" ht="15" customHeight="1" x14ac:dyDescent="0.25">
      <c r="L1166" s="326"/>
    </row>
    <row r="1167" spans="1:13" ht="15" customHeight="1" x14ac:dyDescent="0.25">
      <c r="L1167" s="326"/>
    </row>
    <row r="1168" spans="1:13" ht="15" customHeight="1" x14ac:dyDescent="0.25">
      <c r="L1168" s="326"/>
    </row>
    <row r="1169" spans="12:12" ht="15" customHeight="1" x14ac:dyDescent="0.25">
      <c r="L1169" s="326"/>
    </row>
    <row r="1170" spans="12:12" ht="15" customHeight="1" x14ac:dyDescent="0.25">
      <c r="L1170" s="326"/>
    </row>
    <row r="1171" spans="12:12" ht="15" customHeight="1" x14ac:dyDescent="0.25">
      <c r="L1171" s="326"/>
    </row>
    <row r="1172" spans="12:12" ht="15" customHeight="1" x14ac:dyDescent="0.25">
      <c r="L1172" s="326"/>
    </row>
    <row r="1173" spans="12:12" ht="15" customHeight="1" x14ac:dyDescent="0.25">
      <c r="L1173" s="326"/>
    </row>
    <row r="1174" spans="12:12" ht="15" customHeight="1" x14ac:dyDescent="0.25">
      <c r="L1174" s="326"/>
    </row>
    <row r="1175" spans="12:12" ht="15" customHeight="1" x14ac:dyDescent="0.25">
      <c r="L1175" s="326"/>
    </row>
    <row r="1176" spans="12:12" ht="15" customHeight="1" x14ac:dyDescent="0.25">
      <c r="L1176" s="326"/>
    </row>
    <row r="1177" spans="12:12" ht="15" customHeight="1" x14ac:dyDescent="0.25">
      <c r="L1177" s="326"/>
    </row>
    <row r="1178" spans="12:12" ht="15" customHeight="1" x14ac:dyDescent="0.25">
      <c r="L1178" s="326"/>
    </row>
    <row r="1179" spans="12:12" ht="15" customHeight="1" x14ac:dyDescent="0.25">
      <c r="L1179" s="326"/>
    </row>
    <row r="1180" spans="12:12" ht="15" customHeight="1" x14ac:dyDescent="0.25">
      <c r="L1180" s="326"/>
    </row>
    <row r="1181" spans="12:12" ht="15" customHeight="1" x14ac:dyDescent="0.25">
      <c r="L1181" s="326"/>
    </row>
    <row r="1182" spans="12:12" ht="15" customHeight="1" x14ac:dyDescent="0.25">
      <c r="L1182" s="326"/>
    </row>
    <row r="1183" spans="12:12" ht="15" customHeight="1" x14ac:dyDescent="0.25">
      <c r="L1183" s="326"/>
    </row>
    <row r="1184" spans="12:12" ht="15" customHeight="1" x14ac:dyDescent="0.25">
      <c r="L1184" s="326"/>
    </row>
    <row r="1185" spans="12:12" ht="15" customHeight="1" x14ac:dyDescent="0.25">
      <c r="L1185" s="326"/>
    </row>
    <row r="1186" spans="12:12" ht="15" customHeight="1" x14ac:dyDescent="0.25">
      <c r="L1186" s="326"/>
    </row>
    <row r="1187" spans="12:12" ht="15" customHeight="1" x14ac:dyDescent="0.25">
      <c r="L1187" s="326"/>
    </row>
    <row r="1188" spans="12:12" ht="15" customHeight="1" x14ac:dyDescent="0.25">
      <c r="L1188" s="326"/>
    </row>
    <row r="1189" spans="12:12" ht="15" customHeight="1" x14ac:dyDescent="0.25">
      <c r="L1189" s="326"/>
    </row>
    <row r="1190" spans="12:12" ht="15" customHeight="1" x14ac:dyDescent="0.25">
      <c r="L1190" s="326"/>
    </row>
    <row r="1191" spans="12:12" ht="15" customHeight="1" x14ac:dyDescent="0.25">
      <c r="L1191" s="326"/>
    </row>
    <row r="1192" spans="12:12" ht="15" customHeight="1" x14ac:dyDescent="0.25">
      <c r="L1192" s="326"/>
    </row>
    <row r="1193" spans="12:12" ht="15" customHeight="1" x14ac:dyDescent="0.25">
      <c r="L1193" s="326"/>
    </row>
    <row r="1194" spans="12:12" ht="15" customHeight="1" x14ac:dyDescent="0.25">
      <c r="L1194" s="326"/>
    </row>
    <row r="1195" spans="12:12" ht="15" customHeight="1" x14ac:dyDescent="0.25">
      <c r="L1195" s="326"/>
    </row>
    <row r="1196" spans="12:12" ht="15" customHeight="1" x14ac:dyDescent="0.25">
      <c r="L1196" s="326"/>
    </row>
    <row r="1197" spans="12:12" ht="15" customHeight="1" x14ac:dyDescent="0.25">
      <c r="L1197" s="326"/>
    </row>
    <row r="1198" spans="12:12" ht="15" customHeight="1" x14ac:dyDescent="0.25">
      <c r="L1198" s="326"/>
    </row>
    <row r="1199" spans="12:12" ht="15" customHeight="1" x14ac:dyDescent="0.25">
      <c r="L1199" s="326"/>
    </row>
    <row r="1200" spans="12:12" ht="15" customHeight="1" x14ac:dyDescent="0.25">
      <c r="L1200" s="326"/>
    </row>
    <row r="1201" spans="12:12" ht="15" customHeight="1" x14ac:dyDescent="0.25">
      <c r="L1201" s="326"/>
    </row>
    <row r="1202" spans="12:12" ht="15" customHeight="1" x14ac:dyDescent="0.25">
      <c r="L1202" s="326"/>
    </row>
    <row r="1203" spans="12:12" ht="15" customHeight="1" x14ac:dyDescent="0.25">
      <c r="L1203" s="326"/>
    </row>
    <row r="1204" spans="12:12" ht="15" customHeight="1" x14ac:dyDescent="0.25">
      <c r="L1204" s="326"/>
    </row>
    <row r="1205" spans="12:12" ht="15" customHeight="1" x14ac:dyDescent="0.25">
      <c r="L1205" s="326"/>
    </row>
    <row r="1206" spans="12:12" ht="15" customHeight="1" x14ac:dyDescent="0.25">
      <c r="L1206" s="326"/>
    </row>
    <row r="1207" spans="12:12" ht="15" customHeight="1" x14ac:dyDescent="0.25">
      <c r="L1207" s="326"/>
    </row>
    <row r="1208" spans="12:12" ht="15" customHeight="1" x14ac:dyDescent="0.25">
      <c r="L1208" s="326"/>
    </row>
    <row r="1209" spans="12:12" ht="15" customHeight="1" x14ac:dyDescent="0.25">
      <c r="L1209" s="326"/>
    </row>
    <row r="1210" spans="12:12" ht="15" customHeight="1" x14ac:dyDescent="0.25">
      <c r="L1210" s="326"/>
    </row>
    <row r="1211" spans="12:12" ht="15" customHeight="1" x14ac:dyDescent="0.25">
      <c r="L1211" s="326"/>
    </row>
    <row r="1212" spans="12:12" ht="15" customHeight="1" x14ac:dyDescent="0.25">
      <c r="L1212" s="326"/>
    </row>
    <row r="1213" spans="12:12" ht="15" customHeight="1" x14ac:dyDescent="0.25">
      <c r="L1213" s="326"/>
    </row>
    <row r="1214" spans="12:12" ht="15" customHeight="1" x14ac:dyDescent="0.25">
      <c r="L1214" s="326"/>
    </row>
    <row r="1215" spans="12:12" ht="15" customHeight="1" x14ac:dyDescent="0.25">
      <c r="L1215" s="326"/>
    </row>
    <row r="1216" spans="12:12" ht="15" customHeight="1" x14ac:dyDescent="0.25">
      <c r="L1216" s="326"/>
    </row>
    <row r="1217" spans="12:12" ht="15" customHeight="1" x14ac:dyDescent="0.25">
      <c r="L1217" s="326"/>
    </row>
    <row r="1218" spans="12:12" ht="15" customHeight="1" x14ac:dyDescent="0.25">
      <c r="L1218" s="326"/>
    </row>
    <row r="1219" spans="12:12" ht="15" customHeight="1" x14ac:dyDescent="0.25">
      <c r="L1219" s="326"/>
    </row>
    <row r="1220" spans="12:12" ht="15" customHeight="1" x14ac:dyDescent="0.25">
      <c r="L1220" s="326"/>
    </row>
    <row r="1221" spans="12:12" ht="15" customHeight="1" x14ac:dyDescent="0.25">
      <c r="L1221" s="326"/>
    </row>
    <row r="1222" spans="12:12" ht="15" customHeight="1" x14ac:dyDescent="0.25">
      <c r="L1222" s="326"/>
    </row>
    <row r="1223" spans="12:12" ht="15" customHeight="1" x14ac:dyDescent="0.25">
      <c r="L1223" s="326"/>
    </row>
    <row r="1224" spans="12:12" ht="15" customHeight="1" x14ac:dyDescent="0.25">
      <c r="L1224" s="326"/>
    </row>
    <row r="1225" spans="12:12" ht="15" customHeight="1" x14ac:dyDescent="0.25">
      <c r="L1225" s="326"/>
    </row>
    <row r="1226" spans="12:12" ht="15" customHeight="1" x14ac:dyDescent="0.25">
      <c r="L1226" s="326"/>
    </row>
    <row r="1227" spans="12:12" ht="15" customHeight="1" x14ac:dyDescent="0.25">
      <c r="L1227" s="326"/>
    </row>
    <row r="1228" spans="12:12" ht="15" customHeight="1" x14ac:dyDescent="0.25">
      <c r="L1228" s="326"/>
    </row>
    <row r="1229" spans="12:12" ht="15" customHeight="1" x14ac:dyDescent="0.25">
      <c r="L1229" s="326"/>
    </row>
    <row r="1230" spans="12:12" ht="15" customHeight="1" x14ac:dyDescent="0.25">
      <c r="L1230" s="326"/>
    </row>
    <row r="1231" spans="12:12" ht="15" customHeight="1" x14ac:dyDescent="0.25">
      <c r="L1231" s="326"/>
    </row>
    <row r="1232" spans="12:12" ht="15" customHeight="1" x14ac:dyDescent="0.25">
      <c r="L1232" s="326"/>
    </row>
    <row r="1233" spans="12:12" ht="15" customHeight="1" x14ac:dyDescent="0.25">
      <c r="L1233" s="326"/>
    </row>
    <row r="1234" spans="12:12" ht="15" customHeight="1" x14ac:dyDescent="0.25">
      <c r="L1234" s="326"/>
    </row>
    <row r="1235" spans="12:12" ht="15" customHeight="1" x14ac:dyDescent="0.25">
      <c r="L1235" s="326"/>
    </row>
    <row r="1236" spans="12:12" ht="15" customHeight="1" x14ac:dyDescent="0.25">
      <c r="L1236" s="326"/>
    </row>
    <row r="1237" spans="12:12" ht="15" customHeight="1" x14ac:dyDescent="0.25">
      <c r="L1237" s="326"/>
    </row>
    <row r="1238" spans="12:12" ht="15" customHeight="1" x14ac:dyDescent="0.25">
      <c r="L1238" s="326"/>
    </row>
    <row r="1239" spans="12:12" ht="15" customHeight="1" x14ac:dyDescent="0.25">
      <c r="L1239" s="326"/>
    </row>
    <row r="1240" spans="12:12" ht="15" customHeight="1" x14ac:dyDescent="0.25">
      <c r="L1240" s="326"/>
    </row>
    <row r="1241" spans="12:12" ht="15" customHeight="1" x14ac:dyDescent="0.25">
      <c r="L1241" s="326"/>
    </row>
    <row r="1242" spans="12:12" ht="15" customHeight="1" x14ac:dyDescent="0.25">
      <c r="L1242" s="326"/>
    </row>
    <row r="1243" spans="12:12" ht="15" customHeight="1" x14ac:dyDescent="0.25">
      <c r="L1243" s="326"/>
    </row>
    <row r="1244" spans="12:12" ht="15" customHeight="1" x14ac:dyDescent="0.25">
      <c r="L1244" s="326"/>
    </row>
    <row r="1245" spans="12:12" ht="15" customHeight="1" x14ac:dyDescent="0.25">
      <c r="L1245" s="326"/>
    </row>
    <row r="1246" spans="12:12" ht="15" customHeight="1" x14ac:dyDescent="0.25">
      <c r="L1246" s="326"/>
    </row>
    <row r="1247" spans="12:12" ht="15" customHeight="1" x14ac:dyDescent="0.25">
      <c r="L1247" s="326"/>
    </row>
    <row r="1248" spans="12:12" ht="15" customHeight="1" x14ac:dyDescent="0.25">
      <c r="L1248" s="326"/>
    </row>
    <row r="1249" spans="12:12" ht="15" customHeight="1" x14ac:dyDescent="0.25">
      <c r="L1249" s="326"/>
    </row>
    <row r="1250" spans="12:12" ht="15" customHeight="1" x14ac:dyDescent="0.25">
      <c r="L1250" s="326"/>
    </row>
    <row r="1251" spans="12:12" ht="15" customHeight="1" x14ac:dyDescent="0.25">
      <c r="L1251" s="326"/>
    </row>
    <row r="1252" spans="12:12" ht="15" customHeight="1" x14ac:dyDescent="0.25">
      <c r="L1252" s="326"/>
    </row>
    <row r="1253" spans="12:12" ht="15" customHeight="1" x14ac:dyDescent="0.25">
      <c r="L1253" s="326"/>
    </row>
    <row r="1254" spans="12:12" ht="15" customHeight="1" x14ac:dyDescent="0.25">
      <c r="L1254" s="326"/>
    </row>
    <row r="1255" spans="12:12" ht="15" customHeight="1" x14ac:dyDescent="0.25">
      <c r="L1255" s="326"/>
    </row>
    <row r="1256" spans="12:12" ht="15" customHeight="1" x14ac:dyDescent="0.25">
      <c r="L1256" s="326"/>
    </row>
    <row r="1257" spans="12:12" ht="15" customHeight="1" x14ac:dyDescent="0.25">
      <c r="L1257" s="326"/>
    </row>
    <row r="1258" spans="12:12" ht="15" customHeight="1" x14ac:dyDescent="0.25"/>
    <row r="1259" spans="12:12" ht="15" customHeight="1" x14ac:dyDescent="0.25"/>
    <row r="1260" spans="12:12" ht="15" customHeight="1" x14ac:dyDescent="0.25"/>
    <row r="1261" spans="12:12" ht="15" customHeight="1" x14ac:dyDescent="0.25"/>
    <row r="1262" spans="12:12" ht="15" customHeight="1" x14ac:dyDescent="0.25"/>
    <row r="1263" spans="12:12" ht="15" customHeight="1" x14ac:dyDescent="0.25"/>
    <row r="1264" spans="12:12"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15" customHeight="1" x14ac:dyDescent="0.25"/>
    <row r="1409" ht="15" customHeight="1" x14ac:dyDescent="0.25"/>
    <row r="1410" ht="15" customHeight="1" x14ac:dyDescent="0.25"/>
    <row r="1411" ht="15" customHeight="1" x14ac:dyDescent="0.25"/>
    <row r="1412" ht="15" customHeight="1" x14ac:dyDescent="0.25"/>
    <row r="1413" ht="15" customHeight="1" x14ac:dyDescent="0.25"/>
    <row r="1414" ht="15" customHeight="1" x14ac:dyDescent="0.25"/>
    <row r="1415" ht="15" customHeight="1" x14ac:dyDescent="0.25"/>
    <row r="1416" ht="15" customHeight="1" x14ac:dyDescent="0.25"/>
    <row r="1417" ht="15" customHeight="1" x14ac:dyDescent="0.25"/>
    <row r="1418" ht="15" customHeight="1" x14ac:dyDescent="0.25"/>
    <row r="1419" ht="15" customHeight="1" x14ac:dyDescent="0.25"/>
    <row r="1420" ht="15" customHeight="1" x14ac:dyDescent="0.25"/>
    <row r="1421" ht="15" customHeight="1" x14ac:dyDescent="0.25"/>
    <row r="1422" ht="15" customHeight="1" x14ac:dyDescent="0.25"/>
    <row r="1423" ht="15" customHeight="1" x14ac:dyDescent="0.25"/>
    <row r="1424" ht="15" customHeight="1" x14ac:dyDescent="0.25"/>
    <row r="1425" ht="15" customHeight="1" x14ac:dyDescent="0.25"/>
    <row r="1426" ht="15" customHeight="1" x14ac:dyDescent="0.25"/>
    <row r="1427" ht="15" customHeight="1" x14ac:dyDescent="0.25"/>
    <row r="1428" ht="15" customHeight="1" x14ac:dyDescent="0.25"/>
    <row r="1429" ht="15" customHeight="1" x14ac:dyDescent="0.25"/>
    <row r="1430" ht="15" customHeight="1" x14ac:dyDescent="0.25"/>
    <row r="1431" ht="15" customHeight="1" x14ac:dyDescent="0.25"/>
    <row r="1432" ht="15" customHeight="1" x14ac:dyDescent="0.25"/>
    <row r="1433" ht="15" customHeight="1" x14ac:dyDescent="0.25"/>
    <row r="1434" ht="15" customHeight="1" x14ac:dyDescent="0.25"/>
    <row r="1435" ht="15" customHeight="1" x14ac:dyDescent="0.25"/>
    <row r="1436" ht="15" customHeight="1" x14ac:dyDescent="0.25"/>
    <row r="1437" ht="15" customHeight="1" x14ac:dyDescent="0.25"/>
    <row r="1438" ht="15" customHeight="1" x14ac:dyDescent="0.25"/>
    <row r="1439" ht="15" customHeight="1" x14ac:dyDescent="0.25"/>
    <row r="1440" ht="1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15" customHeight="1" x14ac:dyDescent="0.25"/>
    <row r="1447" ht="15" customHeight="1" x14ac:dyDescent="0.25"/>
    <row r="1448" ht="15" customHeight="1" x14ac:dyDescent="0.25"/>
    <row r="1449" ht="15" customHeight="1" x14ac:dyDescent="0.25"/>
    <row r="1450" ht="15" customHeight="1" x14ac:dyDescent="0.25"/>
    <row r="1451" ht="15" customHeight="1" x14ac:dyDescent="0.25"/>
    <row r="1452" ht="15" customHeight="1" x14ac:dyDescent="0.25"/>
    <row r="1453" ht="15" customHeight="1" x14ac:dyDescent="0.25"/>
    <row r="1454" ht="15" customHeight="1" x14ac:dyDescent="0.25"/>
    <row r="1455" ht="15" customHeight="1" x14ac:dyDescent="0.25"/>
    <row r="1456" ht="15" customHeight="1" x14ac:dyDescent="0.25"/>
    <row r="1457" ht="15" customHeight="1" x14ac:dyDescent="0.25"/>
    <row r="1458" ht="15" customHeight="1" x14ac:dyDescent="0.25"/>
    <row r="1459" ht="15" customHeight="1" x14ac:dyDescent="0.25"/>
    <row r="1460" ht="15" customHeight="1" x14ac:dyDescent="0.25"/>
    <row r="1461" ht="15" customHeight="1" x14ac:dyDescent="0.25"/>
    <row r="1462" ht="15" customHeight="1" x14ac:dyDescent="0.25"/>
    <row r="1463" ht="15" customHeight="1" x14ac:dyDescent="0.25"/>
    <row r="1464" ht="15" customHeight="1" x14ac:dyDescent="0.25"/>
    <row r="1465" ht="15" customHeight="1" x14ac:dyDescent="0.25"/>
    <row r="1466" ht="15" customHeight="1" x14ac:dyDescent="0.25"/>
    <row r="1467" ht="15" customHeight="1" x14ac:dyDescent="0.25"/>
    <row r="1468" ht="15" customHeight="1" x14ac:dyDescent="0.25"/>
    <row r="1469" ht="15" customHeight="1" x14ac:dyDescent="0.25"/>
    <row r="1470" ht="15" customHeight="1" x14ac:dyDescent="0.25"/>
    <row r="1471" ht="15" customHeight="1" x14ac:dyDescent="0.25"/>
    <row r="1472" ht="15" customHeight="1" x14ac:dyDescent="0.25"/>
    <row r="1473" ht="15" customHeight="1" x14ac:dyDescent="0.25"/>
    <row r="1474" ht="15" customHeight="1" x14ac:dyDescent="0.25"/>
    <row r="1475" ht="15" customHeight="1" x14ac:dyDescent="0.25"/>
    <row r="1476" ht="15" customHeight="1" x14ac:dyDescent="0.25"/>
    <row r="1477" ht="15" customHeight="1" x14ac:dyDescent="0.25"/>
    <row r="1478" ht="15" customHeight="1" x14ac:dyDescent="0.25"/>
    <row r="1479" ht="15" customHeight="1" x14ac:dyDescent="0.25"/>
    <row r="1480" ht="15" customHeight="1" x14ac:dyDescent="0.25"/>
    <row r="1481" ht="15" customHeight="1" x14ac:dyDescent="0.25"/>
    <row r="1482" ht="15" customHeight="1" x14ac:dyDescent="0.25"/>
    <row r="1483" ht="15" customHeight="1" x14ac:dyDescent="0.25"/>
    <row r="1484" ht="15" customHeight="1" x14ac:dyDescent="0.25"/>
    <row r="1485" ht="15" customHeight="1" x14ac:dyDescent="0.25"/>
    <row r="1486" ht="15" customHeight="1" x14ac:dyDescent="0.25"/>
    <row r="1487" ht="15" customHeight="1" x14ac:dyDescent="0.25"/>
    <row r="1488" ht="15" customHeight="1" x14ac:dyDescent="0.25"/>
    <row r="1489" ht="15" customHeight="1" x14ac:dyDescent="0.25"/>
    <row r="1490" ht="15" customHeight="1" x14ac:dyDescent="0.25"/>
    <row r="1491" ht="15" customHeight="1" x14ac:dyDescent="0.25"/>
    <row r="1492" ht="15" customHeight="1" x14ac:dyDescent="0.25"/>
    <row r="1493" ht="15" customHeight="1" x14ac:dyDescent="0.25"/>
    <row r="1494" ht="15" customHeight="1" x14ac:dyDescent="0.25"/>
    <row r="1495" ht="15" customHeight="1" x14ac:dyDescent="0.25"/>
    <row r="1496" ht="15" customHeight="1" x14ac:dyDescent="0.25"/>
    <row r="1497" ht="15" customHeight="1" x14ac:dyDescent="0.25"/>
    <row r="1498" ht="15" customHeight="1" x14ac:dyDescent="0.25"/>
    <row r="1499" ht="15" customHeight="1" x14ac:dyDescent="0.25"/>
    <row r="1500" ht="15" customHeight="1" x14ac:dyDescent="0.25"/>
    <row r="1501" ht="15" customHeight="1" x14ac:dyDescent="0.25"/>
    <row r="1502" ht="15" customHeight="1" x14ac:dyDescent="0.25"/>
    <row r="1503" ht="15" customHeight="1" x14ac:dyDescent="0.25"/>
    <row r="1504" ht="15" customHeight="1" x14ac:dyDescent="0.25"/>
    <row r="1505" ht="15" customHeight="1" x14ac:dyDescent="0.25"/>
    <row r="1506" ht="15" customHeight="1" x14ac:dyDescent="0.25"/>
    <row r="1507" ht="15" customHeight="1" x14ac:dyDescent="0.25"/>
    <row r="1508" ht="15" customHeight="1" x14ac:dyDescent="0.25"/>
    <row r="1509" ht="15" customHeight="1" x14ac:dyDescent="0.25"/>
    <row r="1510" ht="15" customHeight="1" x14ac:dyDescent="0.25"/>
    <row r="1511" ht="15" customHeight="1" x14ac:dyDescent="0.25"/>
    <row r="1512" ht="15" customHeight="1" x14ac:dyDescent="0.25"/>
    <row r="1513" ht="15" customHeight="1" x14ac:dyDescent="0.25"/>
    <row r="1514" ht="15" customHeight="1" x14ac:dyDescent="0.25"/>
    <row r="1515" ht="15" customHeight="1" x14ac:dyDescent="0.25"/>
    <row r="1516" ht="15" customHeight="1" x14ac:dyDescent="0.25"/>
    <row r="1517" ht="15" customHeight="1" x14ac:dyDescent="0.25"/>
    <row r="1518" ht="15" customHeight="1" x14ac:dyDescent="0.25"/>
    <row r="1519" ht="15" customHeight="1" x14ac:dyDescent="0.25"/>
    <row r="1520" ht="15" customHeight="1" x14ac:dyDescent="0.25"/>
    <row r="1521" ht="15" customHeight="1" x14ac:dyDescent="0.25"/>
    <row r="1522" ht="15" customHeight="1" x14ac:dyDescent="0.25"/>
    <row r="1523" ht="15" customHeight="1" x14ac:dyDescent="0.25"/>
    <row r="1524" ht="15" customHeight="1" x14ac:dyDescent="0.25"/>
    <row r="1525" ht="15" customHeight="1" x14ac:dyDescent="0.25"/>
    <row r="1526" ht="15" customHeight="1" x14ac:dyDescent="0.25"/>
    <row r="1527" ht="15" customHeight="1" x14ac:dyDescent="0.25"/>
    <row r="1528" ht="15" customHeight="1" x14ac:dyDescent="0.25"/>
    <row r="1529" ht="15" customHeight="1" x14ac:dyDescent="0.25"/>
    <row r="1530" ht="15" customHeight="1" x14ac:dyDescent="0.25"/>
    <row r="1531" ht="15" customHeight="1" x14ac:dyDescent="0.25"/>
    <row r="1532" ht="15" customHeight="1" x14ac:dyDescent="0.25"/>
    <row r="1533" ht="15" customHeight="1" x14ac:dyDescent="0.25"/>
    <row r="1534" ht="15" customHeight="1" x14ac:dyDescent="0.25"/>
    <row r="1535" ht="15" customHeight="1" x14ac:dyDescent="0.25"/>
    <row r="1536" ht="15" customHeight="1" x14ac:dyDescent="0.25"/>
    <row r="1537" ht="15" customHeight="1" x14ac:dyDescent="0.25"/>
    <row r="1538" ht="15" customHeight="1" x14ac:dyDescent="0.25"/>
    <row r="1539" ht="15" customHeight="1" x14ac:dyDescent="0.25"/>
    <row r="1540" ht="15" customHeight="1" x14ac:dyDescent="0.25"/>
    <row r="1541" ht="15" customHeight="1" x14ac:dyDescent="0.25"/>
    <row r="1542" ht="15" customHeight="1" x14ac:dyDescent="0.25"/>
    <row r="1543" ht="15" customHeight="1" x14ac:dyDescent="0.25"/>
    <row r="1544" ht="15" customHeight="1" x14ac:dyDescent="0.25"/>
    <row r="1545" ht="15" customHeight="1" x14ac:dyDescent="0.25"/>
    <row r="1546" ht="15" customHeight="1" x14ac:dyDescent="0.25"/>
    <row r="1547" ht="15" customHeight="1" x14ac:dyDescent="0.25"/>
    <row r="1548" ht="15" customHeight="1" x14ac:dyDescent="0.25"/>
    <row r="1549" ht="15" customHeight="1" x14ac:dyDescent="0.25"/>
    <row r="1550" ht="15" customHeight="1" x14ac:dyDescent="0.25"/>
    <row r="1551" ht="15" customHeight="1" x14ac:dyDescent="0.25"/>
    <row r="1552" ht="15" customHeight="1" x14ac:dyDescent="0.25"/>
    <row r="1553" ht="15" customHeight="1" x14ac:dyDescent="0.25"/>
    <row r="1554" ht="15" customHeight="1" x14ac:dyDescent="0.25"/>
    <row r="1555" ht="15" customHeight="1" x14ac:dyDescent="0.25"/>
    <row r="1556" ht="15" customHeight="1" x14ac:dyDescent="0.25"/>
    <row r="1557" ht="15" customHeight="1" x14ac:dyDescent="0.25"/>
    <row r="1558" ht="15" customHeight="1" x14ac:dyDescent="0.25"/>
    <row r="1559" ht="15" customHeight="1" x14ac:dyDescent="0.25"/>
    <row r="1560" ht="15" customHeight="1" x14ac:dyDescent="0.25"/>
    <row r="1561" ht="15" customHeight="1" x14ac:dyDescent="0.25"/>
    <row r="1562" ht="15" customHeight="1" x14ac:dyDescent="0.25"/>
    <row r="1563" ht="15" customHeight="1" x14ac:dyDescent="0.25"/>
    <row r="1564" ht="15" customHeight="1" x14ac:dyDescent="0.25"/>
    <row r="1565" ht="15" customHeight="1" x14ac:dyDescent="0.25"/>
    <row r="1566" ht="15" customHeight="1" x14ac:dyDescent="0.25"/>
    <row r="1567" ht="15" customHeight="1" x14ac:dyDescent="0.25"/>
    <row r="1568" ht="15" customHeight="1" x14ac:dyDescent="0.25"/>
    <row r="1569" ht="15" customHeight="1" x14ac:dyDescent="0.25"/>
    <row r="1570" ht="15" customHeight="1" x14ac:dyDescent="0.25"/>
    <row r="1571" ht="15" customHeight="1" x14ac:dyDescent="0.25"/>
    <row r="1572" ht="15" customHeight="1" x14ac:dyDescent="0.25"/>
    <row r="1573" ht="15" customHeight="1" x14ac:dyDescent="0.25"/>
    <row r="1574" ht="15" customHeight="1" x14ac:dyDescent="0.25"/>
    <row r="1575" ht="15" customHeight="1" x14ac:dyDescent="0.25"/>
    <row r="1576" ht="15" customHeight="1" x14ac:dyDescent="0.25"/>
    <row r="1577" ht="15" customHeight="1" x14ac:dyDescent="0.25"/>
    <row r="1578" ht="15" customHeight="1" x14ac:dyDescent="0.25"/>
    <row r="1579" ht="15" customHeight="1" x14ac:dyDescent="0.25"/>
    <row r="1580" ht="15" customHeight="1" x14ac:dyDescent="0.25"/>
    <row r="1581" ht="15" customHeight="1" x14ac:dyDescent="0.25"/>
    <row r="1582" ht="15" customHeight="1" x14ac:dyDescent="0.25"/>
    <row r="1583" ht="15" customHeight="1" x14ac:dyDescent="0.25"/>
    <row r="1584" ht="15" customHeight="1" x14ac:dyDescent="0.25"/>
    <row r="1585" ht="15" customHeight="1" x14ac:dyDescent="0.25"/>
    <row r="1586" ht="15" customHeight="1" x14ac:dyDescent="0.25"/>
    <row r="1587" ht="15" customHeight="1" x14ac:dyDescent="0.25"/>
    <row r="1588" ht="15" customHeight="1" x14ac:dyDescent="0.25"/>
    <row r="1589" ht="15" customHeight="1" x14ac:dyDescent="0.25"/>
    <row r="1590" ht="15" customHeight="1" x14ac:dyDescent="0.25"/>
    <row r="1591" ht="15" customHeight="1" x14ac:dyDescent="0.25"/>
    <row r="1592" ht="15" customHeight="1" x14ac:dyDescent="0.25"/>
    <row r="1593" ht="18" customHeight="1" x14ac:dyDescent="0.25"/>
    <row r="1594" ht="18" customHeight="1" x14ac:dyDescent="0.25"/>
    <row r="1595" ht="18" customHeight="1" x14ac:dyDescent="0.25"/>
    <row r="1596" ht="18" customHeight="1" x14ac:dyDescent="0.25"/>
    <row r="1597" ht="18" customHeight="1" x14ac:dyDescent="0.25"/>
    <row r="1598" ht="18" customHeight="1" x14ac:dyDescent="0.25"/>
    <row r="1599" ht="18" customHeight="1" x14ac:dyDescent="0.25"/>
    <row r="1600" ht="18" customHeight="1" x14ac:dyDescent="0.25"/>
    <row r="1601" ht="18" customHeight="1" x14ac:dyDescent="0.25"/>
    <row r="1602" ht="18" customHeight="1" x14ac:dyDescent="0.25"/>
    <row r="1603" ht="18" customHeight="1" x14ac:dyDescent="0.25"/>
    <row r="1604" ht="18" customHeight="1" x14ac:dyDescent="0.25"/>
    <row r="1605" ht="18" customHeight="1" x14ac:dyDescent="0.25"/>
    <row r="1606" ht="18" customHeight="1" x14ac:dyDescent="0.25"/>
    <row r="1607" ht="18" customHeight="1" x14ac:dyDescent="0.25"/>
    <row r="1608" ht="18" customHeight="1" x14ac:dyDescent="0.25"/>
    <row r="1609" ht="18" customHeight="1" x14ac:dyDescent="0.25"/>
    <row r="1610" ht="18" customHeight="1" x14ac:dyDescent="0.25"/>
    <row r="1611" ht="18" customHeight="1" x14ac:dyDescent="0.25"/>
    <row r="1612" ht="18" customHeight="1" x14ac:dyDescent="0.25"/>
    <row r="1613" ht="18" customHeight="1" x14ac:dyDescent="0.25"/>
    <row r="1614" ht="18" customHeight="1" x14ac:dyDescent="0.25"/>
    <row r="1615" ht="18" customHeight="1" x14ac:dyDescent="0.25"/>
    <row r="1616" ht="18" customHeight="1" x14ac:dyDescent="0.25"/>
    <row r="1617" ht="18" customHeight="1" x14ac:dyDescent="0.25"/>
    <row r="1618" ht="18" customHeight="1" x14ac:dyDescent="0.25"/>
    <row r="1619" ht="18" customHeight="1" x14ac:dyDescent="0.25"/>
    <row r="1620" ht="18" customHeight="1" x14ac:dyDescent="0.25"/>
    <row r="1621" ht="18" customHeight="1" x14ac:dyDescent="0.25"/>
    <row r="1622" ht="18" customHeight="1" x14ac:dyDescent="0.25"/>
    <row r="1623" ht="18" customHeight="1" x14ac:dyDescent="0.25"/>
    <row r="1624" ht="18" customHeight="1" x14ac:dyDescent="0.25"/>
    <row r="1625" ht="18" customHeight="1" x14ac:dyDescent="0.25"/>
    <row r="1626" ht="18" customHeight="1" x14ac:dyDescent="0.25"/>
    <row r="1627" ht="18" customHeight="1" x14ac:dyDescent="0.25"/>
    <row r="1628" ht="18" customHeight="1" x14ac:dyDescent="0.25"/>
    <row r="1629" ht="18" customHeight="1" x14ac:dyDescent="0.25"/>
    <row r="1630" ht="18" customHeight="1" x14ac:dyDescent="0.25"/>
    <row r="1631" ht="18" customHeight="1" x14ac:dyDescent="0.25"/>
    <row r="1632" ht="18" customHeight="1" x14ac:dyDescent="0.25"/>
    <row r="1633" ht="18" customHeight="1" x14ac:dyDescent="0.25"/>
    <row r="1634" ht="18" customHeight="1" x14ac:dyDescent="0.25"/>
    <row r="1635" ht="18" customHeight="1" x14ac:dyDescent="0.25"/>
    <row r="1636" ht="18" customHeight="1" x14ac:dyDescent="0.25"/>
    <row r="1637" ht="18" customHeight="1" x14ac:dyDescent="0.25"/>
    <row r="1638" ht="18" customHeight="1" x14ac:dyDescent="0.25"/>
    <row r="1639" ht="18" customHeight="1" x14ac:dyDescent="0.25"/>
    <row r="1640" ht="18" customHeight="1" x14ac:dyDescent="0.25"/>
    <row r="1641" ht="18" customHeight="1" x14ac:dyDescent="0.25"/>
    <row r="1642" ht="18" customHeight="1" x14ac:dyDescent="0.25"/>
    <row r="1643" ht="18" customHeight="1" x14ac:dyDescent="0.25"/>
    <row r="1644" ht="18" customHeight="1" x14ac:dyDescent="0.25"/>
    <row r="1645" ht="18" customHeight="1" x14ac:dyDescent="0.25"/>
    <row r="1646" ht="18" customHeight="1" x14ac:dyDescent="0.25"/>
    <row r="1647" ht="18" customHeight="1" x14ac:dyDescent="0.25"/>
    <row r="1648" ht="18" customHeight="1" x14ac:dyDescent="0.25"/>
    <row r="1649" ht="18" customHeight="1" x14ac:dyDescent="0.25"/>
    <row r="1650" ht="18" customHeight="1" x14ac:dyDescent="0.25"/>
    <row r="1651" ht="18" customHeight="1" x14ac:dyDescent="0.25"/>
    <row r="1652" ht="18" customHeight="1" x14ac:dyDescent="0.25"/>
    <row r="1653" ht="18" customHeight="1" x14ac:dyDescent="0.25"/>
    <row r="1654" ht="18" customHeight="1" x14ac:dyDescent="0.25"/>
    <row r="1655" ht="18" customHeight="1" x14ac:dyDescent="0.25"/>
    <row r="1656" ht="18" customHeight="1" x14ac:dyDescent="0.25"/>
    <row r="1657" ht="18" customHeight="1" x14ac:dyDescent="0.25"/>
    <row r="1658" ht="18" customHeight="1" x14ac:dyDescent="0.25"/>
    <row r="1659" ht="18" customHeight="1" x14ac:dyDescent="0.25"/>
    <row r="1660" ht="18" customHeight="1" x14ac:dyDescent="0.25"/>
    <row r="1661" ht="18" customHeight="1" x14ac:dyDescent="0.25"/>
    <row r="1662" ht="18" customHeight="1" x14ac:dyDescent="0.25"/>
    <row r="1663" ht="18" customHeight="1" x14ac:dyDescent="0.25"/>
    <row r="1664" ht="18" customHeight="1" x14ac:dyDescent="0.25"/>
    <row r="1665" ht="18" customHeight="1" x14ac:dyDescent="0.25"/>
    <row r="1666" ht="18" customHeight="1" x14ac:dyDescent="0.25"/>
    <row r="1667" ht="18" customHeight="1" x14ac:dyDescent="0.25"/>
    <row r="1668" ht="18" customHeight="1" x14ac:dyDescent="0.25"/>
    <row r="1669" ht="18" customHeight="1" x14ac:dyDescent="0.25"/>
    <row r="1670" ht="18" customHeight="1" x14ac:dyDescent="0.25"/>
    <row r="1671" ht="18" customHeight="1" x14ac:dyDescent="0.25"/>
    <row r="1672" ht="18" customHeight="1" x14ac:dyDescent="0.25"/>
    <row r="1673" ht="18" customHeight="1" x14ac:dyDescent="0.25"/>
    <row r="1674" ht="18" customHeight="1" x14ac:dyDescent="0.25"/>
    <row r="1675" ht="18" customHeight="1" x14ac:dyDescent="0.25"/>
    <row r="1676" ht="18" customHeight="1" x14ac:dyDescent="0.25"/>
    <row r="1677" ht="18" customHeight="1" x14ac:dyDescent="0.25"/>
    <row r="1678" ht="18" customHeight="1" x14ac:dyDescent="0.25"/>
    <row r="1679" ht="18" customHeight="1" x14ac:dyDescent="0.25"/>
    <row r="1680" ht="18" customHeight="1" x14ac:dyDescent="0.25"/>
    <row r="1681" ht="18" customHeight="1" x14ac:dyDescent="0.25"/>
    <row r="1682" ht="18" customHeight="1" x14ac:dyDescent="0.25"/>
    <row r="1683" ht="18" customHeight="1" x14ac:dyDescent="0.25"/>
    <row r="1684" ht="18" customHeight="1" x14ac:dyDescent="0.25"/>
    <row r="1685" ht="18" customHeight="1" x14ac:dyDescent="0.25"/>
    <row r="1686" ht="18" customHeight="1" x14ac:dyDescent="0.25"/>
    <row r="1687" ht="18" customHeight="1" x14ac:dyDescent="0.25"/>
    <row r="1688" ht="18" customHeight="1" x14ac:dyDescent="0.25"/>
    <row r="1689" ht="18" customHeight="1" x14ac:dyDescent="0.25"/>
    <row r="1690" ht="18" customHeight="1" x14ac:dyDescent="0.25"/>
    <row r="1691" ht="18" customHeight="1" x14ac:dyDescent="0.25"/>
    <row r="1692" ht="18" customHeight="1" x14ac:dyDescent="0.25"/>
    <row r="1693" ht="18" customHeight="1" x14ac:dyDescent="0.25"/>
    <row r="1694" ht="18" customHeight="1" x14ac:dyDescent="0.25"/>
    <row r="1695" ht="18" customHeight="1" x14ac:dyDescent="0.25"/>
    <row r="1696" ht="18" customHeight="1" x14ac:dyDescent="0.25"/>
    <row r="1697" ht="18" customHeight="1" x14ac:dyDescent="0.25"/>
    <row r="1698" ht="18" customHeight="1" x14ac:dyDescent="0.25"/>
    <row r="1699" ht="18" customHeight="1" x14ac:dyDescent="0.25"/>
    <row r="1700" ht="18" customHeight="1" x14ac:dyDescent="0.25"/>
    <row r="1701" ht="18" customHeight="1" x14ac:dyDescent="0.25"/>
    <row r="1702" ht="18" customHeight="1" x14ac:dyDescent="0.25"/>
    <row r="1703" ht="18" customHeight="1" x14ac:dyDescent="0.25"/>
    <row r="1704" ht="18" customHeight="1" x14ac:dyDescent="0.25"/>
    <row r="1705" ht="18" customHeight="1" x14ac:dyDescent="0.25"/>
    <row r="1706" ht="18" customHeight="1" x14ac:dyDescent="0.25"/>
    <row r="1707" ht="18" customHeight="1" x14ac:dyDescent="0.25"/>
    <row r="1708" ht="18" customHeight="1" x14ac:dyDescent="0.25"/>
    <row r="1709" ht="18" customHeight="1" x14ac:dyDescent="0.25"/>
    <row r="1710" ht="18" customHeight="1" x14ac:dyDescent="0.25"/>
    <row r="1711" ht="18" customHeight="1" x14ac:dyDescent="0.25"/>
    <row r="1712" ht="18" customHeight="1" x14ac:dyDescent="0.25"/>
    <row r="1713" ht="18" customHeight="1" x14ac:dyDescent="0.25"/>
    <row r="1714" ht="18" customHeight="1" x14ac:dyDescent="0.25"/>
    <row r="1715" ht="18" customHeight="1" x14ac:dyDescent="0.25"/>
    <row r="1716" ht="18" customHeight="1" x14ac:dyDescent="0.25"/>
    <row r="1717" ht="18" customHeight="1" x14ac:dyDescent="0.25"/>
    <row r="1718" ht="18" customHeight="1" x14ac:dyDescent="0.25"/>
    <row r="1719" ht="18" customHeight="1" x14ac:dyDescent="0.25"/>
    <row r="1720" ht="18" customHeight="1" x14ac:dyDescent="0.25"/>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'Base de Monedas'!$A$1:$A$179</xm:f>
          </x14:formula1>
          <xm:sqref>C12 J12 C393:C394 J393:J394 C644 J1090 C1090 C374:C387 C201 C322:C333 J644 C1142:C1156 J374:J386 J201 J1142:J1157 J223:J320 C223:C317 C319:C320</xm:sqref>
        </x14:dataValidation>
        <x14:dataValidation type="list" allowBlank="1" showInputMessage="1" showErrorMessage="1">
          <x14:formula1>
            <xm:f>'[1]Base de Monedas'!#REF!</xm:f>
          </x14:formula1>
          <xm:sqref>J645:J1088 C645:C1089 C321 J321:J328 J1091:J1141 C1091:C1141</xm:sqref>
        </x14:dataValidation>
        <x14:dataValidation type="list" allowBlank="1" showInputMessage="1" showErrorMessage="1">
          <x14:formula1>
            <xm:f>'[2]Base de Monedas'!#REF!</xm:f>
          </x14:formula1>
          <xm:sqref>C395:C643 C13:C200 J329:J373 J395:J643 J13:J200 J1089 C334:C373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G20" sqref="G20"/>
    </sheetView>
  </sheetViews>
  <sheetFormatPr baseColWidth="10" defaultRowHeight="15" x14ac:dyDescent="0.25"/>
  <cols>
    <col min="1" max="1" width="44.7109375" style="100" customWidth="1"/>
    <col min="2" max="2" width="18.28515625" style="100" customWidth="1"/>
    <col min="3" max="3" width="20.140625" style="100" customWidth="1"/>
    <col min="4" max="34" width="11.42578125" style="100"/>
  </cols>
  <sheetData>
    <row r="1" spans="1:34" x14ac:dyDescent="0.25">
      <c r="A1" s="100" t="str">
        <f>Indice!C1</f>
        <v>RIEDER &amp; CIA. S.A.C.I. Y SUBSIDIARIA</v>
      </c>
      <c r="D1" s="116" t="s">
        <v>117</v>
      </c>
    </row>
    <row r="5" spans="1:34" x14ac:dyDescent="0.25">
      <c r="A5" s="204" t="s">
        <v>272</v>
      </c>
      <c r="B5" s="204"/>
      <c r="C5" s="204"/>
      <c r="D5" s="204"/>
      <c r="T5"/>
      <c r="U5"/>
      <c r="V5"/>
      <c r="W5"/>
      <c r="X5"/>
      <c r="Y5"/>
      <c r="Z5"/>
      <c r="AA5"/>
      <c r="AB5"/>
      <c r="AC5"/>
      <c r="AD5"/>
      <c r="AE5"/>
      <c r="AF5"/>
      <c r="AG5"/>
      <c r="AH5"/>
    </row>
    <row r="7" spans="1:34" x14ac:dyDescent="0.25">
      <c r="B7" s="737" t="s">
        <v>260</v>
      </c>
      <c r="C7" s="737"/>
    </row>
    <row r="8" spans="1:34" x14ac:dyDescent="0.25">
      <c r="A8" s="114" t="s">
        <v>118</v>
      </c>
      <c r="B8" s="194">
        <f>IFERROR(IF(Indice!B6="","2XX2",YEAR(Indice!B6)),"2XX2")</f>
        <v>2025</v>
      </c>
      <c r="C8" s="194">
        <f>IFERROR(YEAR(Indice!B6-365),"2XX1")</f>
        <v>2024</v>
      </c>
      <c r="D8" s="109"/>
      <c r="T8"/>
      <c r="U8"/>
      <c r="V8"/>
      <c r="W8"/>
      <c r="X8"/>
      <c r="Y8"/>
      <c r="Z8"/>
      <c r="AA8"/>
      <c r="AB8"/>
      <c r="AC8"/>
      <c r="AD8"/>
      <c r="AE8"/>
      <c r="AF8"/>
      <c r="AG8"/>
      <c r="AH8"/>
    </row>
    <row r="9" spans="1:34" x14ac:dyDescent="0.25">
      <c r="A9" s="110" t="s">
        <v>97</v>
      </c>
      <c r="B9" s="110"/>
      <c r="C9" s="110"/>
      <c r="D9" s="110"/>
      <c r="T9"/>
      <c r="U9"/>
      <c r="V9"/>
      <c r="W9"/>
      <c r="X9"/>
      <c r="Y9"/>
      <c r="Z9"/>
      <c r="AA9"/>
      <c r="AB9"/>
      <c r="AC9"/>
      <c r="AD9"/>
      <c r="AE9"/>
      <c r="AF9"/>
      <c r="AG9"/>
      <c r="AH9"/>
    </row>
    <row r="10" spans="1:34" x14ac:dyDescent="0.25">
      <c r="A10" s="111" t="s">
        <v>119</v>
      </c>
      <c r="B10" s="100">
        <v>0</v>
      </c>
      <c r="C10" s="100">
        <v>0</v>
      </c>
      <c r="D10" s="111"/>
      <c r="T10"/>
      <c r="U10"/>
      <c r="V10"/>
      <c r="W10"/>
      <c r="X10"/>
      <c r="Y10"/>
      <c r="Z10"/>
      <c r="AA10"/>
      <c r="AB10"/>
      <c r="AC10"/>
      <c r="AD10"/>
      <c r="AE10"/>
      <c r="AF10"/>
      <c r="AG10"/>
      <c r="AH10"/>
    </row>
    <row r="11" spans="1:34" x14ac:dyDescent="0.25">
      <c r="A11" s="111" t="s">
        <v>102</v>
      </c>
      <c r="D11" s="111"/>
      <c r="T11"/>
      <c r="U11"/>
      <c r="V11"/>
      <c r="W11"/>
      <c r="X11"/>
      <c r="Y11"/>
      <c r="Z11"/>
      <c r="AA11"/>
      <c r="AB11"/>
      <c r="AC11"/>
      <c r="AD11"/>
      <c r="AE11"/>
      <c r="AF11"/>
      <c r="AG11"/>
      <c r="AH11"/>
    </row>
    <row r="12" spans="1:34" x14ac:dyDescent="0.25">
      <c r="A12" s="111" t="s">
        <v>120</v>
      </c>
      <c r="D12" s="111"/>
      <c r="T12"/>
      <c r="U12"/>
      <c r="V12"/>
      <c r="W12"/>
      <c r="X12"/>
      <c r="Y12"/>
      <c r="Z12"/>
      <c r="AA12"/>
      <c r="AB12"/>
      <c r="AC12"/>
      <c r="AD12"/>
      <c r="AE12"/>
      <c r="AF12"/>
      <c r="AG12"/>
      <c r="AH12"/>
    </row>
    <row r="13" spans="1:34" x14ac:dyDescent="0.25">
      <c r="A13" s="111" t="s">
        <v>121</v>
      </c>
      <c r="D13" s="111"/>
      <c r="T13"/>
      <c r="U13"/>
      <c r="V13"/>
      <c r="W13"/>
      <c r="X13"/>
      <c r="Y13"/>
      <c r="Z13"/>
      <c r="AA13"/>
      <c r="AB13"/>
      <c r="AC13"/>
      <c r="AD13"/>
      <c r="AE13"/>
      <c r="AF13"/>
      <c r="AG13"/>
      <c r="AH13"/>
    </row>
    <row r="14" spans="1:34" x14ac:dyDescent="0.25">
      <c r="A14" s="224" t="s">
        <v>62</v>
      </c>
      <c r="B14" s="110"/>
      <c r="C14" s="110"/>
      <c r="D14" s="110"/>
      <c r="T14"/>
      <c r="U14"/>
      <c r="V14"/>
      <c r="W14"/>
      <c r="X14"/>
      <c r="Y14"/>
      <c r="Z14"/>
      <c r="AA14"/>
      <c r="AB14"/>
      <c r="AC14"/>
      <c r="AD14"/>
      <c r="AE14"/>
      <c r="AF14"/>
      <c r="AG14"/>
      <c r="AH14"/>
    </row>
    <row r="15" spans="1:34" x14ac:dyDescent="0.25">
      <c r="A15" s="102" t="s">
        <v>115</v>
      </c>
      <c r="B15" s="172">
        <f>SUM($B$9:B14)</f>
        <v>0</v>
      </c>
      <c r="C15" s="172">
        <f>SUM($C$9:C14)</f>
        <v>0</v>
      </c>
      <c r="T15"/>
      <c r="U15"/>
      <c r="V15"/>
      <c r="W15"/>
      <c r="X15"/>
      <c r="Y15"/>
      <c r="Z15"/>
      <c r="AA15"/>
      <c r="AB15"/>
      <c r="AC15"/>
      <c r="AD15"/>
      <c r="AE15"/>
      <c r="AF15"/>
      <c r="AG15"/>
      <c r="AH15"/>
    </row>
    <row r="16" spans="1:34" x14ac:dyDescent="0.25">
      <c r="A16" s="112"/>
      <c r="D16" s="111"/>
      <c r="T16"/>
      <c r="U16"/>
      <c r="V16"/>
      <c r="W16"/>
      <c r="X16"/>
      <c r="Y16"/>
      <c r="Z16"/>
      <c r="AA16"/>
      <c r="AB16"/>
      <c r="AC16"/>
      <c r="AD16"/>
      <c r="AE16"/>
      <c r="AF16"/>
      <c r="AG16"/>
      <c r="AH16"/>
    </row>
    <row r="17" spans="1:34" x14ac:dyDescent="0.25">
      <c r="A17" s="111"/>
      <c r="D17" s="111"/>
      <c r="T17"/>
      <c r="U17"/>
      <c r="V17"/>
      <c r="W17"/>
      <c r="X17"/>
      <c r="Y17"/>
      <c r="Z17"/>
      <c r="AA17"/>
      <c r="AB17"/>
      <c r="AC17"/>
      <c r="AD17"/>
      <c r="AE17"/>
      <c r="AF17"/>
      <c r="AG17"/>
      <c r="AH17"/>
    </row>
    <row r="18" spans="1:34" x14ac:dyDescent="0.25">
      <c r="A18" s="112"/>
      <c r="D18" s="111"/>
      <c r="E18" s="110"/>
      <c r="F18" s="110"/>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A20" sqref="A20"/>
    </sheetView>
  </sheetViews>
  <sheetFormatPr baseColWidth="10" defaultRowHeight="15" x14ac:dyDescent="0.25"/>
  <cols>
    <col min="1" max="1" width="48.42578125" style="100" customWidth="1"/>
    <col min="2" max="3" width="22.7109375" style="100" customWidth="1"/>
    <col min="4" max="33" width="11.42578125" style="100"/>
  </cols>
  <sheetData>
    <row r="1" spans="1:33" x14ac:dyDescent="0.25">
      <c r="A1" s="100" t="str">
        <f>Indice!C1</f>
        <v>RIEDER &amp; CIA. S.A.C.I. Y SUBSIDIARIA</v>
      </c>
      <c r="F1" s="116" t="s">
        <v>117</v>
      </c>
    </row>
    <row r="4" spans="1:33" x14ac:dyDescent="0.25">
      <c r="A4" s="204" t="s">
        <v>273</v>
      </c>
      <c r="B4" s="204"/>
      <c r="C4" s="204"/>
      <c r="D4" s="204"/>
      <c r="T4"/>
      <c r="U4"/>
      <c r="V4"/>
      <c r="W4"/>
      <c r="X4"/>
      <c r="Y4"/>
      <c r="Z4"/>
      <c r="AA4"/>
      <c r="AB4"/>
      <c r="AC4"/>
      <c r="AD4"/>
      <c r="AE4"/>
      <c r="AF4"/>
      <c r="AG4"/>
    </row>
    <row r="6" spans="1:33" x14ac:dyDescent="0.25">
      <c r="B6" s="737" t="s">
        <v>260</v>
      </c>
      <c r="C6" s="737"/>
    </row>
    <row r="7" spans="1:33" x14ac:dyDescent="0.25">
      <c r="A7" s="114" t="s">
        <v>63</v>
      </c>
      <c r="B7" s="232">
        <f>IFERROR(IF(Indice!B6="","2XX2",YEAR(Indice!B6)),"2XX2")</f>
        <v>2025</v>
      </c>
      <c r="C7" s="232">
        <f>IFERROR(YEAR(Indice!B6-365),"2XX1")</f>
        <v>2024</v>
      </c>
    </row>
    <row r="8" spans="1:33" x14ac:dyDescent="0.25">
      <c r="A8" s="100" t="s">
        <v>122</v>
      </c>
      <c r="B8" s="100">
        <v>0</v>
      </c>
      <c r="C8" s="100">
        <v>0</v>
      </c>
    </row>
    <row r="9" spans="1:33" x14ac:dyDescent="0.25">
      <c r="A9" s="100" t="s">
        <v>123</v>
      </c>
      <c r="B9" s="100">
        <v>0</v>
      </c>
      <c r="C9" s="100">
        <v>0</v>
      </c>
    </row>
    <row r="10" spans="1:33" x14ac:dyDescent="0.25">
      <c r="A10" s="100" t="s">
        <v>124</v>
      </c>
      <c r="B10" s="100">
        <v>0</v>
      </c>
      <c r="C10" s="100">
        <v>0</v>
      </c>
    </row>
    <row r="11" spans="1:33" x14ac:dyDescent="0.25">
      <c r="A11" s="100" t="s">
        <v>125</v>
      </c>
    </row>
    <row r="12" spans="1:33" x14ac:dyDescent="0.25">
      <c r="A12" s="100" t="s">
        <v>2</v>
      </c>
      <c r="B12" s="172">
        <f>SUM($B$8:B11)</f>
        <v>0</v>
      </c>
      <c r="C12" s="172">
        <f>SUM($C$8:C11)</f>
        <v>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H22" sqref="H22"/>
    </sheetView>
  </sheetViews>
  <sheetFormatPr baseColWidth="10" defaultRowHeight="15" x14ac:dyDescent="0.25"/>
  <cols>
    <col min="1" max="1" width="51.5703125" style="100" customWidth="1"/>
    <col min="2" max="3" width="22.7109375" style="100" customWidth="1"/>
    <col min="4" max="16" width="11.42578125" style="100"/>
  </cols>
  <sheetData>
    <row r="1" spans="1:7" x14ac:dyDescent="0.25">
      <c r="A1" s="100" t="str">
        <f>Indice!C1</f>
        <v>RIEDER &amp; CIA. S.A.C.I. Y SUBSIDIARIA</v>
      </c>
      <c r="G1" s="116" t="s">
        <v>117</v>
      </c>
    </row>
    <row r="5" spans="1:7" x14ac:dyDescent="0.25">
      <c r="A5" s="204" t="s">
        <v>287</v>
      </c>
      <c r="B5" s="204"/>
      <c r="C5" s="204"/>
      <c r="D5" s="204"/>
    </row>
    <row r="6" spans="1:7" s="26" customFormat="1" x14ac:dyDescent="0.25">
      <c r="A6" s="117"/>
      <c r="B6" s="117"/>
      <c r="C6" s="117"/>
      <c r="D6" s="117"/>
    </row>
    <row r="7" spans="1:7" x14ac:dyDescent="0.25">
      <c r="B7" s="737" t="s">
        <v>260</v>
      </c>
      <c r="C7" s="737"/>
    </row>
    <row r="8" spans="1:7" x14ac:dyDescent="0.25">
      <c r="A8" s="195" t="s">
        <v>64</v>
      </c>
      <c r="B8" s="232">
        <f>IFERROR(IF(Indice!B6="","2XX2",YEAR(Indice!B6)),"2XX2")</f>
        <v>2025</v>
      </c>
      <c r="C8" s="232">
        <f>IFERROR(YEAR(Indice!B6-365),"2XX1")</f>
        <v>2024</v>
      </c>
    </row>
    <row r="9" spans="1:7" x14ac:dyDescent="0.25">
      <c r="A9" s="100" t="s">
        <v>1023</v>
      </c>
      <c r="B9" s="361">
        <v>0</v>
      </c>
      <c r="C9" s="334">
        <v>0</v>
      </c>
    </row>
    <row r="10" spans="1:7" x14ac:dyDescent="0.25">
      <c r="A10" s="100" t="s">
        <v>126</v>
      </c>
      <c r="B10" s="361">
        <f>8857562778+105217524</f>
        <v>8962780302</v>
      </c>
      <c r="C10" s="361">
        <f>1582190185+194519932</f>
        <v>1776710117</v>
      </c>
    </row>
    <row r="11" spans="1:7" x14ac:dyDescent="0.25">
      <c r="A11" s="100" t="s">
        <v>951</v>
      </c>
      <c r="B11" s="361">
        <v>-8857562778</v>
      </c>
      <c r="C11" s="361">
        <v>-1582190185</v>
      </c>
    </row>
    <row r="12" spans="1:7" x14ac:dyDescent="0.25">
      <c r="A12" s="100" t="s">
        <v>2</v>
      </c>
      <c r="B12" s="383">
        <f>SUM($B$9:B11)</f>
        <v>105217524</v>
      </c>
      <c r="C12" s="383">
        <f>SUM($C$9:C11)</f>
        <v>194519932</v>
      </c>
    </row>
  </sheetData>
  <mergeCells count="1">
    <mergeCell ref="B7:C7"/>
  </mergeCells>
  <hyperlinks>
    <hyperlink ref="G1" location="BG!A1" display="BG"/>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election activeCell="D13" sqref="D13"/>
    </sheetView>
  </sheetViews>
  <sheetFormatPr baseColWidth="10" defaultRowHeight="15" x14ac:dyDescent="0.25"/>
  <cols>
    <col min="1" max="1" width="30.42578125" style="100" bestFit="1" customWidth="1"/>
    <col min="2" max="3" width="22.7109375" style="100" customWidth="1"/>
    <col min="4" max="13" width="11.42578125" style="100"/>
  </cols>
  <sheetData>
    <row r="1" spans="1:4" x14ac:dyDescent="0.25">
      <c r="A1" s="100" t="str">
        <f>Indice!C1</f>
        <v>RIEDER &amp; CIA. S.A.C.I. Y SUBSIDIARIA</v>
      </c>
      <c r="D1" s="116" t="s">
        <v>117</v>
      </c>
    </row>
    <row r="4" spans="1:4" x14ac:dyDescent="0.25">
      <c r="A4" s="739" t="s">
        <v>274</v>
      </c>
      <c r="B4" s="739"/>
      <c r="C4" s="739"/>
      <c r="D4" s="739"/>
    </row>
    <row r="6" spans="1:4" x14ac:dyDescent="0.25">
      <c r="B6" s="737" t="s">
        <v>260</v>
      </c>
      <c r="C6" s="737"/>
    </row>
    <row r="7" spans="1:4" x14ac:dyDescent="0.25">
      <c r="A7" s="745" t="s">
        <v>65</v>
      </c>
      <c r="B7" s="232">
        <f>IFERROR(IF(Indice!B6="","2XX2",YEAR(Indice!B6)),"2XX2")</f>
        <v>2025</v>
      </c>
      <c r="C7" s="232">
        <f>IFERROR(YEAR(Indice!B6-365),"2XX1")</f>
        <v>2024</v>
      </c>
    </row>
    <row r="8" spans="1:4" x14ac:dyDescent="0.25">
      <c r="A8" s="745"/>
      <c r="B8" s="289"/>
      <c r="C8" s="289"/>
    </row>
    <row r="9" spans="1:4" x14ac:dyDescent="0.25">
      <c r="A9" s="226" t="s">
        <v>781</v>
      </c>
    </row>
    <row r="10" spans="1:4" x14ac:dyDescent="0.25">
      <c r="A10" s="226" t="s">
        <v>783</v>
      </c>
    </row>
    <row r="11" spans="1:4" x14ac:dyDescent="0.25">
      <c r="A11" s="226" t="s">
        <v>782</v>
      </c>
    </row>
    <row r="12" spans="1:4" x14ac:dyDescent="0.25">
      <c r="A12" s="100" t="s">
        <v>990</v>
      </c>
      <c r="B12" s="361">
        <f>16265577168+936610356</f>
        <v>17202187524</v>
      </c>
      <c r="C12" s="361">
        <f>56717105727+874254631-4705995163</f>
        <v>52885365195</v>
      </c>
    </row>
    <row r="13" spans="1:4" x14ac:dyDescent="0.25">
      <c r="A13" s="100" t="s">
        <v>2</v>
      </c>
      <c r="B13" s="383">
        <f>SUM($B$9:B12)</f>
        <v>17202187524</v>
      </c>
      <c r="C13" s="383">
        <f>SUM($C$9:C12)</f>
        <v>52885365195</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D1" sqref="D1"/>
    </sheetView>
  </sheetViews>
  <sheetFormatPr baseColWidth="10" defaultRowHeight="15" x14ac:dyDescent="0.25"/>
  <cols>
    <col min="1" max="1" width="51.140625" customWidth="1"/>
    <col min="2" max="2" width="17.85546875" customWidth="1"/>
    <col min="3" max="3" width="16.5703125" bestFit="1" customWidth="1"/>
    <col min="4" max="4" width="3.42578125" bestFit="1" customWidth="1"/>
    <col min="5" max="5" width="51.5703125" bestFit="1" customWidth="1"/>
    <col min="6" max="7" width="17.140625" customWidth="1"/>
  </cols>
  <sheetData>
    <row r="1" spans="1:7" x14ac:dyDescent="0.25">
      <c r="A1" t="str">
        <f>Indice!C1</f>
        <v>RIEDER &amp; CIA. S.A.C.I. Y SUBSIDIARIA</v>
      </c>
      <c r="D1" s="115" t="s">
        <v>117</v>
      </c>
    </row>
    <row r="3" spans="1:7" x14ac:dyDescent="0.25">
      <c r="A3" s="204" t="s">
        <v>275</v>
      </c>
      <c r="B3" s="204"/>
      <c r="C3" s="204"/>
    </row>
    <row r="4" spans="1:7" x14ac:dyDescent="0.25">
      <c r="A4" s="746" t="s">
        <v>260</v>
      </c>
      <c r="B4" s="746"/>
    </row>
    <row r="5" spans="1:7" x14ac:dyDescent="0.25">
      <c r="A5" s="10"/>
      <c r="E5" s="10"/>
      <c r="F5" s="192"/>
      <c r="G5" s="192"/>
    </row>
    <row r="6" spans="1:7" x14ac:dyDescent="0.25">
      <c r="A6" s="23" t="s">
        <v>61</v>
      </c>
      <c r="B6" s="271">
        <f>IFERROR(IF(Indice!B6="","2XX2",YEAR(Indice!B6)),"2XX2")</f>
        <v>2025</v>
      </c>
      <c r="C6" s="271">
        <f>IFERROR(YEAR(Indice!B6-365),"2XX1")</f>
        <v>2024</v>
      </c>
      <c r="E6" s="23" t="s">
        <v>769</v>
      </c>
      <c r="F6" s="271">
        <f>IFERROR(IF(Indice!B6="","2XX2",YEAR(Indice!B6)),"2XX2")</f>
        <v>2025</v>
      </c>
      <c r="G6" s="271">
        <f>IFERROR(YEAR(Indice!B6-365),"2XX1")</f>
        <v>2024</v>
      </c>
    </row>
    <row r="7" spans="1:7" x14ac:dyDescent="0.25">
      <c r="A7" s="10" t="s">
        <v>127</v>
      </c>
      <c r="B7" s="10"/>
      <c r="C7" s="10"/>
      <c r="E7" s="10" t="s">
        <v>127</v>
      </c>
      <c r="F7" s="10"/>
      <c r="G7" s="10"/>
    </row>
    <row r="8" spans="1:7" x14ac:dyDescent="0.25">
      <c r="A8" s="24" t="s">
        <v>17</v>
      </c>
      <c r="B8" s="8"/>
      <c r="C8" s="21"/>
      <c r="E8" s="24" t="s">
        <v>17</v>
      </c>
      <c r="F8" s="8"/>
      <c r="G8" s="21"/>
    </row>
    <row r="9" spans="1:7" x14ac:dyDescent="0.25">
      <c r="A9" s="24" t="s">
        <v>18</v>
      </c>
      <c r="B9" s="8"/>
      <c r="C9" s="21"/>
      <c r="E9" s="24" t="s">
        <v>18</v>
      </c>
      <c r="F9" s="8"/>
      <c r="G9" s="21"/>
    </row>
    <row r="10" spans="1:7" x14ac:dyDescent="0.25">
      <c r="A10" s="24" t="s">
        <v>129</v>
      </c>
      <c r="B10" s="358">
        <v>0</v>
      </c>
      <c r="C10" s="358">
        <v>0</v>
      </c>
      <c r="E10" s="24" t="s">
        <v>129</v>
      </c>
      <c r="F10" s="8"/>
      <c r="G10" s="21"/>
    </row>
    <row r="11" spans="1:7" x14ac:dyDescent="0.25">
      <c r="A11" s="10" t="s">
        <v>779</v>
      </c>
      <c r="B11" s="358"/>
      <c r="C11" s="358"/>
      <c r="E11" s="10" t="s">
        <v>779</v>
      </c>
      <c r="F11" s="8"/>
      <c r="G11" s="21"/>
    </row>
    <row r="12" spans="1:7" x14ac:dyDescent="0.25">
      <c r="A12" s="10" t="s">
        <v>128</v>
      </c>
      <c r="B12" s="358"/>
      <c r="C12" s="358"/>
      <c r="E12" s="10" t="s">
        <v>128</v>
      </c>
      <c r="F12" s="8"/>
      <c r="G12" s="21"/>
    </row>
    <row r="13" spans="1:7" x14ac:dyDescent="0.25">
      <c r="A13" s="10" t="s">
        <v>991</v>
      </c>
      <c r="B13" s="358">
        <v>0</v>
      </c>
      <c r="C13" s="358">
        <v>0</v>
      </c>
      <c r="E13" s="206" t="s">
        <v>990</v>
      </c>
      <c r="F13" s="377">
        <v>19530500560</v>
      </c>
      <c r="G13" s="377">
        <v>7336551988</v>
      </c>
    </row>
    <row r="14" spans="1:7" s="26" customFormat="1" ht="15.75" thickBot="1" x14ac:dyDescent="0.3">
      <c r="A14" s="25" t="s">
        <v>15</v>
      </c>
      <c r="B14" s="384">
        <f>SUM(B8:B13)</f>
        <v>0</v>
      </c>
      <c r="C14" s="385">
        <f>SUM(C8:C13)</f>
        <v>0</v>
      </c>
      <c r="E14" s="25" t="s">
        <v>15</v>
      </c>
      <c r="F14" s="384">
        <f>SUM(F8:F13)</f>
        <v>19530500560</v>
      </c>
      <c r="G14" s="385">
        <f>SUM(G8:G13)</f>
        <v>7336551988</v>
      </c>
    </row>
    <row r="15" spans="1:7" s="26" customFormat="1" ht="15.75" thickTop="1" x14ac:dyDescent="0.25">
      <c r="A15" s="25"/>
      <c r="B15" s="65"/>
      <c r="C15" s="66"/>
    </row>
    <row r="16" spans="1:7" x14ac:dyDescent="0.25">
      <c r="E16" s="25"/>
      <c r="F16" s="10"/>
      <c r="G16" s="16"/>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B8" sqref="B8"/>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RIEDER &amp; CIA. S.A.C.I. Y SUBSIDIARIA</v>
      </c>
      <c r="D1" s="115" t="s">
        <v>117</v>
      </c>
    </row>
    <row r="4" spans="1:12" x14ac:dyDescent="0.25">
      <c r="A4" s="747" t="s">
        <v>277</v>
      </c>
      <c r="B4" s="747"/>
      <c r="C4" s="747"/>
      <c r="D4" s="747"/>
      <c r="E4" s="170"/>
      <c r="F4" s="170"/>
      <c r="G4" s="170"/>
      <c r="H4" s="170"/>
      <c r="I4" s="170"/>
      <c r="J4" s="170"/>
      <c r="K4" s="170"/>
      <c r="L4" s="170"/>
    </row>
    <row r="6" spans="1:12" x14ac:dyDescent="0.25">
      <c r="A6" t="s">
        <v>784</v>
      </c>
      <c r="B6" s="271">
        <f>IFERROR(IF(Indice!B6="","2XX2",YEAR(Indice!B6)),"2XX2")</f>
        <v>2025</v>
      </c>
      <c r="C6" s="271">
        <f>IFERROR(YEAR(Indice!B6-365),"2XX1")</f>
        <v>2024</v>
      </c>
    </row>
    <row r="7" spans="1:12" x14ac:dyDescent="0.25">
      <c r="A7" t="s">
        <v>785</v>
      </c>
    </row>
    <row r="8" spans="1:12" x14ac:dyDescent="0.25">
      <c r="A8" t="s">
        <v>788</v>
      </c>
      <c r="B8" s="377">
        <f>482236000000</f>
        <v>482236000000</v>
      </c>
      <c r="C8" s="377">
        <f>482236000000</f>
        <v>482236000000</v>
      </c>
    </row>
    <row r="9" spans="1:12" x14ac:dyDescent="0.25">
      <c r="A9" t="s">
        <v>859</v>
      </c>
      <c r="B9" s="377">
        <v>0</v>
      </c>
      <c r="C9" s="377">
        <v>0</v>
      </c>
    </row>
    <row r="10" spans="1:12" x14ac:dyDescent="0.25">
      <c r="A10" t="s">
        <v>787</v>
      </c>
      <c r="B10" s="326">
        <v>482236</v>
      </c>
      <c r="C10" s="326">
        <v>482236</v>
      </c>
    </row>
    <row r="11" spans="1:12" x14ac:dyDescent="0.25">
      <c r="A11" s="225" t="s">
        <v>786</v>
      </c>
      <c r="B11" s="327">
        <v>1000000</v>
      </c>
      <c r="C11" s="327">
        <v>1000000</v>
      </c>
    </row>
    <row r="12" spans="1:12" x14ac:dyDescent="0.25">
      <c r="A12" t="s">
        <v>2</v>
      </c>
      <c r="B12" s="377">
        <f>+B8</f>
        <v>482236000000</v>
      </c>
      <c r="C12" s="377">
        <f>+C8</f>
        <v>482236000000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36"/>
  <sheetViews>
    <sheetView topLeftCell="A13" workbookViewId="0">
      <selection activeCell="H33" sqref="H33"/>
    </sheetView>
  </sheetViews>
  <sheetFormatPr baseColWidth="10" defaultRowHeight="15" x14ac:dyDescent="0.25"/>
  <cols>
    <col min="1" max="1" width="28.140625" style="100" customWidth="1"/>
    <col min="2" max="2" width="18.5703125" style="100" customWidth="1"/>
    <col min="3" max="3" width="16.7109375" style="100" customWidth="1"/>
    <col min="4" max="15" width="11.42578125" style="100"/>
  </cols>
  <sheetData>
    <row r="1" spans="1:13" x14ac:dyDescent="0.25">
      <c r="A1" s="100" t="str">
        <f>Indice!C1</f>
        <v>RIEDER &amp; CIA. S.A.C.I. Y SUBSIDIARIA</v>
      </c>
      <c r="F1" s="116" t="s">
        <v>117</v>
      </c>
    </row>
    <row r="3" spans="1:13" x14ac:dyDescent="0.25">
      <c r="J3" s="26"/>
      <c r="K3" s="26"/>
    </row>
    <row r="4" spans="1:13" x14ac:dyDescent="0.25">
      <c r="A4" s="739" t="s">
        <v>279</v>
      </c>
      <c r="B4" s="739"/>
      <c r="C4" s="739"/>
      <c r="D4" s="739"/>
      <c r="E4" s="739"/>
      <c r="F4" s="739"/>
      <c r="G4" s="119"/>
      <c r="H4" s="119"/>
      <c r="I4" s="119"/>
      <c r="J4" s="26"/>
      <c r="K4" s="26"/>
      <c r="L4" s="119"/>
      <c r="M4" s="119"/>
    </row>
    <row r="5" spans="1:13" x14ac:dyDescent="0.25">
      <c r="J5" s="26"/>
      <c r="K5" s="26"/>
    </row>
    <row r="6" spans="1:13" x14ac:dyDescent="0.25">
      <c r="B6" s="737" t="s">
        <v>260</v>
      </c>
      <c r="C6" s="737"/>
    </row>
    <row r="7" spans="1:13" x14ac:dyDescent="0.25">
      <c r="B7" s="271">
        <f>IFERROR(IF(Indice!B6="","2XX2",YEAR(Indice!B6)),"2XX2")</f>
        <v>2025</v>
      </c>
      <c r="C7" s="271">
        <f>IFERROR(YEAR(Indice!B6-365),"2XX1")</f>
        <v>2024</v>
      </c>
    </row>
    <row r="8" spans="1:13" x14ac:dyDescent="0.25">
      <c r="A8" s="227" t="s">
        <v>131</v>
      </c>
      <c r="B8" s="386">
        <f>55791871433-330046734161</f>
        <v>-274254862728</v>
      </c>
      <c r="C8" s="386">
        <f>55791871433-204997066190</f>
        <v>-149205194757</v>
      </c>
    </row>
    <row r="9" spans="1:13" x14ac:dyDescent="0.25">
      <c r="A9" s="102"/>
      <c r="B9" s="361"/>
      <c r="C9" s="361"/>
    </row>
    <row r="10" spans="1:13" x14ac:dyDescent="0.25">
      <c r="A10" s="102"/>
      <c r="B10" s="361"/>
      <c r="C10" s="361"/>
    </row>
    <row r="11" spans="1:13" x14ac:dyDescent="0.25">
      <c r="A11" s="102"/>
      <c r="B11" s="361"/>
      <c r="C11" s="361"/>
    </row>
    <row r="12" spans="1:13" x14ac:dyDescent="0.25">
      <c r="A12" s="227" t="s">
        <v>132</v>
      </c>
      <c r="B12" s="386">
        <v>15419547459</v>
      </c>
      <c r="C12" s="386">
        <v>13442526325</v>
      </c>
    </row>
    <row r="13" spans="1:13" x14ac:dyDescent="0.25">
      <c r="A13" s="102"/>
      <c r="B13" s="361"/>
      <c r="C13" s="361"/>
    </row>
    <row r="14" spans="1:13" x14ac:dyDescent="0.25">
      <c r="A14" s="102"/>
      <c r="B14" s="361"/>
      <c r="C14" s="361"/>
    </row>
    <row r="15" spans="1:13" x14ac:dyDescent="0.25">
      <c r="A15" s="102"/>
      <c r="B15" s="361"/>
      <c r="C15" s="361"/>
    </row>
    <row r="16" spans="1:13" x14ac:dyDescent="0.25">
      <c r="A16" s="227" t="s">
        <v>133</v>
      </c>
      <c r="B16" s="386">
        <v>28377304569</v>
      </c>
      <c r="C16" s="386">
        <v>28377304569</v>
      </c>
    </row>
    <row r="17" spans="1:3" x14ac:dyDescent="0.25">
      <c r="A17" s="102"/>
      <c r="B17" s="361"/>
      <c r="C17" s="361"/>
    </row>
    <row r="18" spans="1:3" x14ac:dyDescent="0.25">
      <c r="A18" s="102"/>
      <c r="B18" s="361"/>
      <c r="C18" s="361"/>
    </row>
    <row r="19" spans="1:3" x14ac:dyDescent="0.25">
      <c r="A19" s="102"/>
      <c r="B19" s="361"/>
      <c r="C19" s="361"/>
    </row>
    <row r="20" spans="1:3" x14ac:dyDescent="0.25">
      <c r="A20" s="227" t="s">
        <v>134</v>
      </c>
      <c r="B20" s="386">
        <v>0</v>
      </c>
      <c r="C20" s="386">
        <v>0</v>
      </c>
    </row>
    <row r="21" spans="1:3" x14ac:dyDescent="0.25">
      <c r="A21" s="100" t="s">
        <v>789</v>
      </c>
      <c r="B21" s="361"/>
      <c r="C21" s="361"/>
    </row>
    <row r="22" spans="1:3" x14ac:dyDescent="0.25">
      <c r="A22" s="100" t="s">
        <v>790</v>
      </c>
      <c r="B22" s="361"/>
      <c r="C22" s="361"/>
    </row>
    <row r="23" spans="1:3" x14ac:dyDescent="0.25">
      <c r="B23" s="361"/>
      <c r="C23" s="361"/>
    </row>
    <row r="24" spans="1:3" x14ac:dyDescent="0.25">
      <c r="A24" s="227" t="s">
        <v>1616</v>
      </c>
      <c r="B24" s="386">
        <v>30172000000</v>
      </c>
      <c r="C24" s="490">
        <v>0</v>
      </c>
    </row>
    <row r="25" spans="1:3" x14ac:dyDescent="0.25">
      <c r="B25" s="334"/>
      <c r="C25" s="334"/>
    </row>
    <row r="26" spans="1:3" x14ac:dyDescent="0.25">
      <c r="A26" s="227" t="s">
        <v>1617</v>
      </c>
      <c r="B26" s="386">
        <v>65966159089</v>
      </c>
      <c r="C26" s="386">
        <v>112727367289</v>
      </c>
    </row>
    <row r="27" spans="1:3" x14ac:dyDescent="0.25">
      <c r="B27" s="361"/>
      <c r="C27" s="361"/>
    </row>
    <row r="28" spans="1:3" x14ac:dyDescent="0.25">
      <c r="B28" s="361"/>
      <c r="C28" s="361"/>
    </row>
    <row r="29" spans="1:3" x14ac:dyDescent="0.25">
      <c r="B29" s="361"/>
      <c r="C29" s="361"/>
    </row>
    <row r="30" spans="1:3" x14ac:dyDescent="0.25">
      <c r="B30" s="361"/>
      <c r="C30" s="361"/>
    </row>
    <row r="31" spans="1:3" x14ac:dyDescent="0.25">
      <c r="B31" s="361"/>
      <c r="C31" s="361"/>
    </row>
    <row r="32" spans="1:3" x14ac:dyDescent="0.25">
      <c r="B32" s="361"/>
      <c r="C32" s="361"/>
    </row>
    <row r="33" spans="2:3" x14ac:dyDescent="0.25">
      <c r="B33" s="334"/>
      <c r="C33" s="334"/>
    </row>
    <row r="34" spans="2:3" x14ac:dyDescent="0.25">
      <c r="B34" s="334"/>
      <c r="C34" s="334"/>
    </row>
    <row r="35" spans="2:3" x14ac:dyDescent="0.25">
      <c r="B35" s="334"/>
      <c r="C35" s="334"/>
    </row>
    <row r="36" spans="2:3" x14ac:dyDescent="0.25">
      <c r="B36" s="334"/>
      <c r="C36" s="334"/>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B20" sqref="B20"/>
    </sheetView>
  </sheetViews>
  <sheetFormatPr baseColWidth="10" defaultRowHeight="15" x14ac:dyDescent="0.25"/>
  <cols>
    <col min="1" max="1" width="34.42578125" style="26" customWidth="1"/>
    <col min="2" max="3" width="19" style="26" customWidth="1"/>
    <col min="4" max="25" width="11.42578125" style="26"/>
  </cols>
  <sheetData>
    <row r="1" spans="1:6" x14ac:dyDescent="0.25">
      <c r="A1" s="26" t="str">
        <f>Indice!C1</f>
        <v>RIEDER &amp; CIA. S.A.C.I. Y SUBSIDIARIA</v>
      </c>
      <c r="F1" s="120" t="s">
        <v>117</v>
      </c>
    </row>
    <row r="4" spans="1:6" x14ac:dyDescent="0.25">
      <c r="A4" s="204" t="s">
        <v>278</v>
      </c>
      <c r="B4" s="204"/>
      <c r="C4" s="204"/>
      <c r="D4" s="204"/>
      <c r="E4" s="170"/>
      <c r="F4" s="171"/>
    </row>
    <row r="6" spans="1:6" x14ac:dyDescent="0.25">
      <c r="B6" s="737" t="s">
        <v>260</v>
      </c>
      <c r="C6" s="737"/>
    </row>
    <row r="7" spans="1:6" x14ac:dyDescent="0.25">
      <c r="B7" s="271">
        <f>IFERROR(IF(Indice!B6="","2XX2",YEAR(Indice!B6)),"2XX2")</f>
        <v>2025</v>
      </c>
      <c r="C7" s="271">
        <f>+IFERROR(YEAR(Indice!B6-365),"2XX1")</f>
        <v>2024</v>
      </c>
    </row>
    <row r="8" spans="1:6" x14ac:dyDescent="0.25">
      <c r="A8" s="121" t="s">
        <v>66</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F1" sqref="F1"/>
    </sheetView>
  </sheetViews>
  <sheetFormatPr baseColWidth="10" defaultRowHeight="15" x14ac:dyDescent="0.25"/>
  <cols>
    <col min="1" max="1" width="40.7109375" style="26" customWidth="1"/>
    <col min="2" max="3" width="19" style="26" customWidth="1"/>
    <col min="4" max="32" width="11.42578125" style="26"/>
  </cols>
  <sheetData>
    <row r="1" spans="1:6" x14ac:dyDescent="0.25">
      <c r="A1" s="26" t="str">
        <f>Indice!C1</f>
        <v>RIEDER &amp; CIA. S.A.C.I. Y SUBSIDIARIA</v>
      </c>
      <c r="F1" s="120" t="s">
        <v>117</v>
      </c>
    </row>
    <row r="4" spans="1:6" x14ac:dyDescent="0.25">
      <c r="A4" s="204" t="s">
        <v>280</v>
      </c>
      <c r="B4" s="204"/>
      <c r="C4" s="204"/>
      <c r="D4" s="204"/>
      <c r="E4" s="204"/>
      <c r="F4" s="204"/>
    </row>
    <row r="6" spans="1:6" x14ac:dyDescent="0.25">
      <c r="B6" s="737" t="s">
        <v>260</v>
      </c>
      <c r="C6" s="737"/>
    </row>
    <row r="7" spans="1:6" x14ac:dyDescent="0.25">
      <c r="A7" s="121"/>
      <c r="B7" s="271">
        <f>IFERROR(IF(Indice!B6="","2XX2",YEAR(Indice!B6)),"2XX2")</f>
        <v>2025</v>
      </c>
      <c r="C7" s="271">
        <f>+IFERROR(YEAR(Indice!B6-365),"2XX1")</f>
        <v>2024</v>
      </c>
    </row>
    <row r="8" spans="1:6" x14ac:dyDescent="0.25">
      <c r="A8" s="26" t="s">
        <v>135</v>
      </c>
      <c r="B8" s="387">
        <f>67645770505-5771369437+5771369437</f>
        <v>67645770505</v>
      </c>
      <c r="C8" s="387">
        <f>44680046932-5860374511+5860374511</f>
        <v>44680046932</v>
      </c>
    </row>
    <row r="9" spans="1:6" x14ac:dyDescent="0.25">
      <c r="A9" s="26" t="s">
        <v>137</v>
      </c>
      <c r="B9" s="387">
        <f>16399395981+66982869</f>
        <v>16466378850</v>
      </c>
      <c r="C9" s="387">
        <f>1237664913-51071400</f>
        <v>1186593513</v>
      </c>
    </row>
    <row r="10" spans="1:6" x14ac:dyDescent="0.25">
      <c r="A10" s="26" t="s">
        <v>264</v>
      </c>
      <c r="B10" s="388">
        <f>SUM($B$8:B9)</f>
        <v>84112149355</v>
      </c>
      <c r="C10" s="388">
        <f>SUM($C$8:C9)</f>
        <v>45866640445</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F1" sqref="F1"/>
    </sheetView>
  </sheetViews>
  <sheetFormatPr baseColWidth="10" defaultRowHeight="15" x14ac:dyDescent="0.25"/>
  <cols>
    <col min="1" max="1" width="40.7109375" style="26" customWidth="1"/>
    <col min="2" max="3" width="19" style="26" customWidth="1"/>
    <col min="4" max="6" width="11.42578125" style="26"/>
    <col min="7" max="34" width="11.42578125" style="100"/>
  </cols>
  <sheetData>
    <row r="1" spans="1:6" x14ac:dyDescent="0.25">
      <c r="A1" s="26" t="str">
        <f>Indice!C1</f>
        <v>RIEDER &amp; CIA. S.A.C.I. Y SUBSIDIARIA</v>
      </c>
      <c r="F1" s="120" t="s">
        <v>117</v>
      </c>
    </row>
    <row r="4" spans="1:6" x14ac:dyDescent="0.25">
      <c r="A4" s="204" t="s">
        <v>281</v>
      </c>
      <c r="B4" s="204"/>
      <c r="C4" s="204"/>
      <c r="D4" s="204"/>
      <c r="E4" s="170"/>
      <c r="F4" s="171"/>
    </row>
    <row r="6" spans="1:6" x14ac:dyDescent="0.25">
      <c r="B6" s="737" t="s">
        <v>260</v>
      </c>
      <c r="C6" s="737"/>
    </row>
    <row r="7" spans="1:6" x14ac:dyDescent="0.25">
      <c r="A7" s="121"/>
      <c r="B7" s="271">
        <f>IFERROR(IF(Indice!B6="","2XX2",YEAR(Indice!B6)),"2XX2")</f>
        <v>2025</v>
      </c>
      <c r="C7" s="271">
        <f>+IFERROR(YEAR(Indice!B6-365),"2XX1")</f>
        <v>2024</v>
      </c>
    </row>
    <row r="8" spans="1:6" x14ac:dyDescent="0.25">
      <c r="A8" s="26" t="s">
        <v>79</v>
      </c>
      <c r="B8" s="552">
        <v>3351326686</v>
      </c>
      <c r="C8" s="552">
        <v>3330105955</v>
      </c>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40"/>
  <sheetViews>
    <sheetView showGridLines="0" topLeftCell="A19" workbookViewId="0">
      <selection activeCell="E1" sqref="E1"/>
    </sheetView>
  </sheetViews>
  <sheetFormatPr baseColWidth="10" defaultRowHeight="15" x14ac:dyDescent="0.25"/>
  <cols>
    <col min="1" max="1" width="45.5703125" style="100" customWidth="1"/>
    <col min="2" max="2" width="18.140625" style="100" customWidth="1"/>
    <col min="3" max="3" width="17.140625" style="100" customWidth="1"/>
    <col min="4" max="33" width="11.42578125" style="100"/>
  </cols>
  <sheetData>
    <row r="1" spans="1:33" x14ac:dyDescent="0.25">
      <c r="A1" s="100" t="str">
        <f>Indice!C1</f>
        <v>RIEDER &amp; CIA. S.A.C.I. Y SUBSIDIARIA</v>
      </c>
      <c r="E1" s="116" t="s">
        <v>130</v>
      </c>
    </row>
    <row r="5" spans="1:33" x14ac:dyDescent="0.25">
      <c r="A5" s="204" t="s">
        <v>282</v>
      </c>
      <c r="B5" s="204"/>
      <c r="C5" s="204"/>
      <c r="D5" s="204"/>
      <c r="E5" s="204"/>
      <c r="F5" s="204"/>
      <c r="G5" s="26"/>
      <c r="H5" s="26"/>
      <c r="I5" s="26"/>
      <c r="J5" s="26"/>
      <c r="K5" s="26"/>
      <c r="L5" s="26"/>
      <c r="M5" s="26"/>
      <c r="N5" s="26"/>
      <c r="O5" s="26"/>
      <c r="P5" s="26"/>
      <c r="Q5" s="26"/>
      <c r="R5" s="26"/>
      <c r="S5" s="26"/>
      <c r="T5" s="26"/>
      <c r="U5" s="26"/>
      <c r="V5" s="26"/>
      <c r="W5" s="26"/>
      <c r="X5" s="26"/>
      <c r="Y5" s="26"/>
      <c r="Z5" s="26"/>
      <c r="AA5" s="26"/>
      <c r="AB5" s="26"/>
      <c r="AC5" s="26"/>
      <c r="AD5" s="26"/>
      <c r="AE5" s="26"/>
      <c r="AF5" s="26"/>
      <c r="AG5"/>
    </row>
    <row r="8" spans="1:33" x14ac:dyDescent="0.25">
      <c r="B8" s="737" t="s">
        <v>260</v>
      </c>
      <c r="C8" s="737"/>
    </row>
    <row r="9" spans="1:33" x14ac:dyDescent="0.25">
      <c r="B9" s="271">
        <f>IFERROR(IF(Indice!B6="","2XX2",YEAR(Indice!B6)),"2XX2")</f>
        <v>2025</v>
      </c>
      <c r="C9" s="271">
        <f>+IFERROR(YEAR(Indice!B6-365),"2XX1")</f>
        <v>2024</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row>
    <row r="10" spans="1:33" x14ac:dyDescent="0.25">
      <c r="A10" s="121" t="s">
        <v>59</v>
      </c>
      <c r="B10" s="339"/>
      <c r="C10" s="339"/>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row>
    <row r="11" spans="1:33" x14ac:dyDescent="0.25">
      <c r="A11" s="121" t="s">
        <v>1025</v>
      </c>
      <c r="B11" s="326"/>
      <c r="C11" s="3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row>
    <row r="12" spans="1:33" x14ac:dyDescent="0.25">
      <c r="A12" s="26" t="s">
        <v>1007</v>
      </c>
      <c r="B12" s="377">
        <v>0</v>
      </c>
      <c r="C12" s="377">
        <v>1115815151.46</v>
      </c>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row>
    <row r="13" spans="1:33" x14ac:dyDescent="0.25">
      <c r="A13" s="26" t="s">
        <v>1008</v>
      </c>
      <c r="B13" s="377">
        <v>0</v>
      </c>
      <c r="C13" s="377">
        <v>301872292.69999999</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row>
    <row r="14" spans="1:33" x14ac:dyDescent="0.25">
      <c r="A14" s="26" t="s">
        <v>1009</v>
      </c>
      <c r="B14" s="377">
        <v>0</v>
      </c>
      <c r="C14" s="377">
        <v>3014266000</v>
      </c>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row>
    <row r="15" spans="1:33" x14ac:dyDescent="0.25">
      <c r="A15" s="26" t="s">
        <v>1010</v>
      </c>
      <c r="B15" s="377">
        <v>0</v>
      </c>
      <c r="C15" s="377">
        <v>936748434.16999996</v>
      </c>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row>
    <row r="16" spans="1:33" x14ac:dyDescent="0.25">
      <c r="A16" s="26" t="s">
        <v>1011</v>
      </c>
      <c r="B16" s="377">
        <v>14467238269</v>
      </c>
      <c r="C16" s="377">
        <v>12326925982.780001</v>
      </c>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row>
    <row r="17" spans="1:32" customFormat="1" x14ac:dyDescent="0.25">
      <c r="A17" s="26" t="s">
        <v>879</v>
      </c>
      <c r="B17" s="377">
        <f>8340756499-30615827</f>
        <v>8310140672</v>
      </c>
      <c r="C17" s="377">
        <f>11380633671.31-60112667</f>
        <v>11320521004.309999</v>
      </c>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row>
    <row r="18" spans="1:32" customFormat="1" x14ac:dyDescent="0.25">
      <c r="A18" s="26" t="s">
        <v>1012</v>
      </c>
      <c r="B18" s="377">
        <v>14231143530</v>
      </c>
      <c r="C18" s="377">
        <v>2837887560.2599998</v>
      </c>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row>
    <row r="19" spans="1:32" customFormat="1" x14ac:dyDescent="0.25">
      <c r="A19" s="26" t="s">
        <v>1013</v>
      </c>
      <c r="B19" s="377">
        <f>705327565+173334428</f>
        <v>878661993</v>
      </c>
      <c r="C19" s="377">
        <v>60827680</v>
      </c>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row>
    <row r="20" spans="1:32" customFormat="1" x14ac:dyDescent="0.25">
      <c r="A20" s="26" t="s">
        <v>2610</v>
      </c>
      <c r="B20" s="377">
        <v>504376881</v>
      </c>
      <c r="C20" s="377">
        <v>0</v>
      </c>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row>
    <row r="21" spans="1:32" customFormat="1" x14ac:dyDescent="0.25">
      <c r="A21" s="26" t="s">
        <v>1140</v>
      </c>
      <c r="B21" s="377">
        <v>5210158736</v>
      </c>
      <c r="C21" s="377">
        <v>0</v>
      </c>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row>
    <row r="22" spans="1:32" customFormat="1" x14ac:dyDescent="0.25">
      <c r="A22" s="234" t="s">
        <v>1014</v>
      </c>
      <c r="B22" s="387">
        <v>0</v>
      </c>
      <c r="C22" s="387">
        <v>0</v>
      </c>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row>
    <row r="23" spans="1:32" customFormat="1" x14ac:dyDescent="0.25">
      <c r="A23" s="26" t="s">
        <v>1015</v>
      </c>
      <c r="B23" s="387">
        <v>5848125683</v>
      </c>
      <c r="C23" s="387">
        <v>2483760545.3200002</v>
      </c>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row>
    <row r="24" spans="1:32" customFormat="1" x14ac:dyDescent="0.25">
      <c r="A24" s="26" t="s">
        <v>1566</v>
      </c>
      <c r="B24" s="387">
        <v>1567042244</v>
      </c>
      <c r="C24" s="387">
        <v>3987688458.1599998</v>
      </c>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row>
    <row r="25" spans="1:32" customFormat="1" x14ac:dyDescent="0.25">
      <c r="A25" s="26" t="s">
        <v>1141</v>
      </c>
      <c r="B25" s="387">
        <v>11000000000</v>
      </c>
      <c r="C25" s="387">
        <v>5950000000</v>
      </c>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row>
    <row r="26" spans="1:32" customFormat="1" x14ac:dyDescent="0.25">
      <c r="A26" s="26" t="s">
        <v>139</v>
      </c>
      <c r="B26" s="387">
        <v>0</v>
      </c>
      <c r="C26" s="387">
        <v>0</v>
      </c>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row>
    <row r="27" spans="1:32" customFormat="1" x14ac:dyDescent="0.25">
      <c r="A27" t="s">
        <v>219</v>
      </c>
      <c r="B27" s="387"/>
      <c r="C27" s="387"/>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row>
    <row r="28" spans="1:32" customFormat="1" x14ac:dyDescent="0.25">
      <c r="A28" s="234" t="s">
        <v>795</v>
      </c>
      <c r="B28" s="387"/>
      <c r="C28" s="387"/>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row>
    <row r="29" spans="1:32" customFormat="1" x14ac:dyDescent="0.25">
      <c r="A29" s="26" t="s">
        <v>218</v>
      </c>
      <c r="B29" s="387"/>
      <c r="C29" s="387"/>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row>
    <row r="30" spans="1:32" customFormat="1" x14ac:dyDescent="0.25">
      <c r="A30" t="s">
        <v>219</v>
      </c>
      <c r="B30" s="387"/>
      <c r="C30" s="387"/>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row>
    <row r="31" spans="1:32" customFormat="1" x14ac:dyDescent="0.25">
      <c r="A31" s="121" t="s">
        <v>992</v>
      </c>
      <c r="B31" s="387">
        <f>1258285680-43950000</f>
        <v>1214335680</v>
      </c>
      <c r="C31" s="387">
        <f>1124294666.79-10950000</f>
        <v>1113344666.79</v>
      </c>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row>
    <row r="32" spans="1:32" customFormat="1" x14ac:dyDescent="0.25">
      <c r="A32" s="234" t="s">
        <v>794</v>
      </c>
      <c r="B32" s="335"/>
      <c r="C32" s="335"/>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row>
    <row r="33" spans="1:33" x14ac:dyDescent="0.25">
      <c r="A33" s="26" t="s">
        <v>218</v>
      </c>
      <c r="B33" s="335"/>
      <c r="C33" s="335"/>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row>
    <row r="34" spans="1:33" x14ac:dyDescent="0.25">
      <c r="A34" t="s">
        <v>219</v>
      </c>
      <c r="B34" s="335"/>
      <c r="C34" s="335"/>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row>
    <row r="35" spans="1:33" x14ac:dyDescent="0.25">
      <c r="A35" s="234" t="s">
        <v>795</v>
      </c>
      <c r="B35" s="335"/>
      <c r="C35" s="335"/>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row>
    <row r="36" spans="1:33" x14ac:dyDescent="0.25">
      <c r="A36" s="26" t="s">
        <v>218</v>
      </c>
      <c r="B36" s="335"/>
      <c r="C36" s="335"/>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row>
    <row r="37" spans="1:33" x14ac:dyDescent="0.25">
      <c r="A37" t="s">
        <v>219</v>
      </c>
      <c r="B37" s="335"/>
      <c r="C37" s="335"/>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row>
    <row r="38" spans="1:33" x14ac:dyDescent="0.25">
      <c r="A38" s="235" t="s">
        <v>796</v>
      </c>
      <c r="B38" s="335"/>
      <c r="C38" s="335"/>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row>
    <row r="39" spans="1:33" x14ac:dyDescent="0.25">
      <c r="A39" s="121" t="s">
        <v>2</v>
      </c>
      <c r="B39" s="388">
        <f>SUM($B$11:B38)</f>
        <v>63231223688</v>
      </c>
      <c r="C39" s="388">
        <f>SUM($C$11:C38)</f>
        <v>45449657775.950005</v>
      </c>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row>
    <row r="40" spans="1:33"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2"/>
  <sheetViews>
    <sheetView showGridLines="0" workbookViewId="0">
      <selection activeCell="E1" sqref="E1"/>
    </sheetView>
  </sheetViews>
  <sheetFormatPr baseColWidth="10" defaultRowHeight="15" x14ac:dyDescent="0.25"/>
  <cols>
    <col min="1" max="1" width="38" style="100" customWidth="1"/>
    <col min="2" max="2" width="18.140625" style="100" customWidth="1"/>
    <col min="3" max="3" width="17.140625" style="100" customWidth="1"/>
    <col min="4" max="31" width="11.42578125" style="100"/>
  </cols>
  <sheetData>
    <row r="1" spans="1:31" x14ac:dyDescent="0.25">
      <c r="A1" s="100" t="str">
        <f>Indice!C1</f>
        <v>RIEDER &amp; CIA. S.A.C.I. Y SUBSIDIARIA</v>
      </c>
      <c r="E1" s="116" t="s">
        <v>130</v>
      </c>
    </row>
    <row r="5" spans="1:31" x14ac:dyDescent="0.25">
      <c r="A5" s="739" t="s">
        <v>283</v>
      </c>
      <c r="B5" s="739"/>
      <c r="C5" s="739"/>
      <c r="D5" s="739"/>
      <c r="E5" s="739"/>
      <c r="F5" s="739"/>
      <c r="G5" s="26"/>
      <c r="H5" s="26"/>
      <c r="I5" s="26"/>
      <c r="J5" s="26"/>
      <c r="K5" s="26"/>
      <c r="L5" s="26"/>
      <c r="M5" s="26"/>
      <c r="N5" s="26"/>
      <c r="O5" s="26"/>
      <c r="P5" s="26"/>
      <c r="Q5" s="26"/>
      <c r="R5" s="26"/>
      <c r="S5" s="26"/>
      <c r="T5" s="26"/>
      <c r="U5" s="26"/>
      <c r="V5" s="26"/>
      <c r="W5" s="26"/>
      <c r="X5" s="26"/>
      <c r="Y5" s="26"/>
      <c r="Z5" s="26"/>
      <c r="AA5" s="26"/>
      <c r="AB5" s="26"/>
      <c r="AC5" s="26"/>
      <c r="AD5" s="26"/>
      <c r="AE5" s="26"/>
    </row>
    <row r="7" spans="1:31" x14ac:dyDescent="0.25">
      <c r="B7" s="748"/>
      <c r="C7" s="748"/>
    </row>
    <row r="8" spans="1:31" x14ac:dyDescent="0.25">
      <c r="B8" s="749" t="s">
        <v>214</v>
      </c>
      <c r="C8" s="749"/>
    </row>
    <row r="9" spans="1:31" x14ac:dyDescent="0.25">
      <c r="A9" s="121" t="s">
        <v>138</v>
      </c>
      <c r="B9" s="271">
        <f>IFERROR(IF(Indice!B6="","2XX2",YEAR(Indice!B6)),"2XX2")</f>
        <v>2025</v>
      </c>
      <c r="C9" s="271">
        <f>+IFERROR(YEAR(Indice!B6-365),"2XX1")</f>
        <v>2024</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row>
    <row r="10" spans="1:31" x14ac:dyDescent="0.25">
      <c r="A10" s="121" t="s">
        <v>993</v>
      </c>
      <c r="B10" s="387">
        <f>-41899636148-1500717533+1061221556</f>
        <v>-42339132125</v>
      </c>
      <c r="C10" s="387">
        <f>-28182869193-2140814641+1545020600</f>
        <v>-28778663234</v>
      </c>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x14ac:dyDescent="0.25">
      <c r="A11" s="26" t="s">
        <v>220</v>
      </c>
      <c r="B11" s="387"/>
      <c r="C11" s="387"/>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x14ac:dyDescent="0.25">
      <c r="A12" s="163" t="s">
        <v>221</v>
      </c>
      <c r="B12" s="387"/>
      <c r="C12" s="387"/>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25">
      <c r="A13" s="163" t="s">
        <v>222</v>
      </c>
      <c r="B13" s="387"/>
      <c r="C13" s="387"/>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x14ac:dyDescent="0.25">
      <c r="A14" s="163" t="s">
        <v>223</v>
      </c>
      <c r="B14" s="387"/>
      <c r="C14" s="387"/>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x14ac:dyDescent="0.25">
      <c r="A15" s="121" t="s">
        <v>994</v>
      </c>
      <c r="B15" s="387">
        <v>-644683069</v>
      </c>
      <c r="C15" s="387">
        <v>-561258638</v>
      </c>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6" spans="1:31" x14ac:dyDescent="0.25">
      <c r="A16" s="26" t="s">
        <v>220</v>
      </c>
      <c r="B16" s="387"/>
      <c r="C16" s="387"/>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row>
    <row r="17" spans="1:31" x14ac:dyDescent="0.25">
      <c r="A17" s="163" t="s">
        <v>221</v>
      </c>
      <c r="B17" s="387"/>
      <c r="C17" s="387"/>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row>
    <row r="18" spans="1:31" x14ac:dyDescent="0.25">
      <c r="A18" s="163" t="s">
        <v>222</v>
      </c>
      <c r="B18" s="387"/>
      <c r="C18" s="387"/>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row>
    <row r="19" spans="1:31" x14ac:dyDescent="0.25">
      <c r="A19" s="163" t="s">
        <v>223</v>
      </c>
      <c r="B19" s="387"/>
      <c r="C19" s="387"/>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row>
    <row r="20" spans="1:31" x14ac:dyDescent="0.25">
      <c r="A20" s="235" t="s">
        <v>796</v>
      </c>
      <c r="B20" s="387"/>
      <c r="C20" s="387"/>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row>
    <row r="21" spans="1:31" x14ac:dyDescent="0.25">
      <c r="A21" s="26" t="s">
        <v>224</v>
      </c>
      <c r="B21" s="389">
        <f>SUM($B$10:B20)</f>
        <v>-42983815194</v>
      </c>
      <c r="C21" s="389">
        <f>SUM($C$10:C20)</f>
        <v>-29339921872</v>
      </c>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row>
    <row r="22" spans="1:31"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6"/>
  <sheetViews>
    <sheetView showGridLines="0" topLeftCell="A20" zoomScaleNormal="100" workbookViewId="0">
      <selection activeCell="E39" sqref="E39"/>
    </sheetView>
  </sheetViews>
  <sheetFormatPr baseColWidth="10" defaultRowHeight="15" x14ac:dyDescent="0.25"/>
  <cols>
    <col min="1" max="1" width="38" style="100" customWidth="1"/>
    <col min="2" max="2" width="23.7109375" style="100" customWidth="1"/>
    <col min="3" max="7" width="23" style="100" customWidth="1"/>
    <col min="8" max="33" width="11.42578125" style="100"/>
  </cols>
  <sheetData>
    <row r="1" spans="1:33" x14ac:dyDescent="0.25">
      <c r="A1" s="100" t="str">
        <f>Indice!C1</f>
        <v>RIEDER &amp; CIA. S.A.C.I. Y SUBSIDIARIA</v>
      </c>
      <c r="G1" s="116" t="s">
        <v>130</v>
      </c>
    </row>
    <row r="5" spans="1:33" x14ac:dyDescent="0.25">
      <c r="A5" s="204" t="s">
        <v>284</v>
      </c>
      <c r="B5" s="204"/>
      <c r="C5" s="204"/>
      <c r="D5" s="204"/>
      <c r="E5" s="204"/>
      <c r="F5" s="204"/>
      <c r="G5" s="204"/>
      <c r="H5" s="204"/>
      <c r="I5" s="26"/>
      <c r="J5" s="26"/>
      <c r="K5" s="26"/>
      <c r="L5" s="26"/>
      <c r="M5" s="26"/>
      <c r="N5" s="26"/>
      <c r="O5" s="26"/>
      <c r="P5" s="26"/>
      <c r="Q5" s="26"/>
      <c r="R5" s="26"/>
      <c r="S5" s="26"/>
      <c r="T5" s="26"/>
      <c r="U5" s="26"/>
      <c r="V5" s="26"/>
      <c r="W5" s="26"/>
      <c r="X5" s="26"/>
      <c r="Y5" s="26"/>
      <c r="Z5" s="26"/>
      <c r="AA5" s="26"/>
      <c r="AB5" s="26"/>
      <c r="AC5" s="26"/>
      <c r="AD5" s="26"/>
      <c r="AE5" s="26"/>
      <c r="AF5" s="26"/>
      <c r="AG5" s="26"/>
    </row>
    <row r="6" spans="1:33" x14ac:dyDescent="0.25">
      <c r="A6" s="750"/>
      <c r="B6" s="750"/>
      <c r="C6" s="750"/>
      <c r="D6" s="750"/>
      <c r="E6" s="750"/>
      <c r="F6" s="750"/>
      <c r="G6" s="750"/>
      <c r="H6" s="750"/>
    </row>
    <row r="7" spans="1:33" s="135" customFormat="1" x14ac:dyDescent="0.25">
      <c r="A7" s="134"/>
      <c r="B7" s="134"/>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row>
    <row r="8" spans="1:33" s="135" customFormat="1" x14ac:dyDescent="0.25">
      <c r="A8" s="134" t="s">
        <v>154</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row>
    <row r="9" spans="1:33" s="135" customFormat="1"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row>
    <row r="10" spans="1:33" s="135" customFormat="1" ht="15.75" thickBot="1" x14ac:dyDescent="0.3">
      <c r="A10" s="241" t="s">
        <v>214</v>
      </c>
      <c r="B10" s="134"/>
      <c r="D10" s="241"/>
      <c r="E10" s="241"/>
      <c r="F10" s="242"/>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row>
    <row r="11" spans="1:33" s="135" customFormat="1" ht="15.75" thickBot="1" x14ac:dyDescent="0.3">
      <c r="A11" s="751"/>
      <c r="B11" s="291"/>
      <c r="C11" s="292">
        <f>IFERROR(IF(Indice!B6="","2XX2",YEAR(Indice!B6)),"2XX2")</f>
        <v>2025</v>
      </c>
      <c r="D11" s="294"/>
      <c r="E11" s="295"/>
      <c r="F11" s="292">
        <f>+IFERROR(YEAR(Indice!B6-365),"2XX1")</f>
        <v>2024</v>
      </c>
      <c r="G11" s="293"/>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row>
    <row r="12" spans="1:33" s="135" customFormat="1" ht="15.75" thickBot="1" x14ac:dyDescent="0.3">
      <c r="A12" s="752"/>
      <c r="B12" s="290" t="s">
        <v>155</v>
      </c>
      <c r="C12" s="290" t="s">
        <v>156</v>
      </c>
      <c r="D12" s="290" t="s">
        <v>2</v>
      </c>
      <c r="E12" s="290" t="s">
        <v>155</v>
      </c>
      <c r="F12" s="290" t="s">
        <v>156</v>
      </c>
      <c r="G12" s="290" t="s">
        <v>2</v>
      </c>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row>
    <row r="13" spans="1:33" s="135" customFormat="1" x14ac:dyDescent="0.25">
      <c r="A13" s="160" t="s">
        <v>157</v>
      </c>
      <c r="B13" s="390">
        <v>-129103471</v>
      </c>
      <c r="C13" s="390">
        <v>-6585912</v>
      </c>
      <c r="D13" s="390">
        <f>+C13+B13</f>
        <v>-135689383</v>
      </c>
      <c r="E13" s="390">
        <v>-160946766.63999999</v>
      </c>
      <c r="F13" s="390">
        <v>-5118520</v>
      </c>
      <c r="G13" s="390">
        <f>+F13+E13</f>
        <v>-166065286.63999999</v>
      </c>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row>
    <row r="14" spans="1:33" s="135" customFormat="1" x14ac:dyDescent="0.25">
      <c r="A14" s="161" t="s">
        <v>158</v>
      </c>
      <c r="B14" s="391">
        <v>-55697558</v>
      </c>
      <c r="C14" s="391">
        <v>0</v>
      </c>
      <c r="D14" s="391">
        <f>+C14+B14</f>
        <v>-55697558</v>
      </c>
      <c r="E14" s="391">
        <v>-236026245.61000007</v>
      </c>
      <c r="F14" s="391">
        <v>0</v>
      </c>
      <c r="G14" s="391">
        <f>+F14+E14</f>
        <v>-236026245.61000007</v>
      </c>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row>
    <row r="15" spans="1:33" s="135" customFormat="1" x14ac:dyDescent="0.25">
      <c r="A15" s="161" t="s">
        <v>159</v>
      </c>
      <c r="B15" s="391">
        <v>-19589720</v>
      </c>
      <c r="C15" s="391">
        <v>0</v>
      </c>
      <c r="D15" s="391">
        <f t="shared" ref="D15:D35" si="0">+C15+B15</f>
        <v>-19589720</v>
      </c>
      <c r="E15" s="391">
        <v>-27941615</v>
      </c>
      <c r="F15" s="391">
        <v>0</v>
      </c>
      <c r="G15" s="391">
        <f t="shared" ref="G15:G35" si="1">+F15+E15</f>
        <v>-27941615</v>
      </c>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row>
    <row r="16" spans="1:33" s="135" customFormat="1" x14ac:dyDescent="0.25">
      <c r="A16" s="161" t="s">
        <v>160</v>
      </c>
      <c r="B16" s="391">
        <v>-75013776</v>
      </c>
      <c r="C16" s="391">
        <v>-263636214</v>
      </c>
      <c r="D16" s="391">
        <f t="shared" si="0"/>
        <v>-338649990</v>
      </c>
      <c r="E16" s="391">
        <v>-198453401</v>
      </c>
      <c r="F16" s="391">
        <v>-78869515</v>
      </c>
      <c r="G16" s="391">
        <f t="shared" si="1"/>
        <v>-277322916</v>
      </c>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row>
    <row r="17" spans="1:33" s="135" customFormat="1" x14ac:dyDescent="0.25">
      <c r="A17" s="161" t="s">
        <v>161</v>
      </c>
      <c r="B17" s="391">
        <v>-533854213</v>
      </c>
      <c r="C17" s="391">
        <v>-743005305</v>
      </c>
      <c r="D17" s="391">
        <f t="shared" si="0"/>
        <v>-1276859518</v>
      </c>
      <c r="E17" s="391">
        <v>-490499661</v>
      </c>
      <c r="F17" s="391">
        <v>-502190675</v>
      </c>
      <c r="G17" s="391">
        <f t="shared" si="1"/>
        <v>-992690336</v>
      </c>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row>
    <row r="18" spans="1:33" s="135" customFormat="1" x14ac:dyDescent="0.25">
      <c r="A18" s="161" t="s">
        <v>162</v>
      </c>
      <c r="B18" s="391">
        <v>0</v>
      </c>
      <c r="C18" s="391">
        <v>0</v>
      </c>
      <c r="D18" s="391">
        <f t="shared" si="0"/>
        <v>0</v>
      </c>
      <c r="E18" s="391">
        <v>-4679591</v>
      </c>
      <c r="F18" s="391">
        <v>0</v>
      </c>
      <c r="G18" s="391">
        <f t="shared" si="1"/>
        <v>-4679591</v>
      </c>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row>
    <row r="19" spans="1:33" s="135" customFormat="1" x14ac:dyDescent="0.25">
      <c r="A19" s="161" t="s">
        <v>163</v>
      </c>
      <c r="B19" s="391">
        <v>0</v>
      </c>
      <c r="C19" s="391">
        <v>0</v>
      </c>
      <c r="D19" s="391">
        <f t="shared" si="0"/>
        <v>0</v>
      </c>
      <c r="E19" s="391">
        <v>0</v>
      </c>
      <c r="F19" s="391">
        <v>0</v>
      </c>
      <c r="G19" s="391">
        <f t="shared" si="1"/>
        <v>0</v>
      </c>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row>
    <row r="20" spans="1:33" s="135" customFormat="1" x14ac:dyDescent="0.25">
      <c r="A20" s="161" t="s">
        <v>164</v>
      </c>
      <c r="B20" s="391">
        <v>-414813696</v>
      </c>
      <c r="C20" s="391">
        <v>0</v>
      </c>
      <c r="D20" s="391">
        <f t="shared" si="0"/>
        <v>-414813696</v>
      </c>
      <c r="E20" s="391">
        <v>-475670231</v>
      </c>
      <c r="F20" s="391">
        <v>0</v>
      </c>
      <c r="G20" s="391">
        <f t="shared" si="1"/>
        <v>-475670231</v>
      </c>
      <c r="H20" s="13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row>
    <row r="21" spans="1:33" s="135" customFormat="1" x14ac:dyDescent="0.25">
      <c r="A21" s="161" t="s">
        <v>165</v>
      </c>
      <c r="B21" s="391">
        <v>-46116262</v>
      </c>
      <c r="C21" s="391">
        <v>-26365117</v>
      </c>
      <c r="D21" s="391">
        <f t="shared" si="0"/>
        <v>-72481379</v>
      </c>
      <c r="E21" s="391">
        <v>-89442409</v>
      </c>
      <c r="F21" s="391">
        <v>-18549161</v>
      </c>
      <c r="G21" s="391">
        <f t="shared" si="1"/>
        <v>-107991570</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row>
    <row r="22" spans="1:33" s="135" customFormat="1" x14ac:dyDescent="0.25">
      <c r="A22" s="161" t="s">
        <v>166</v>
      </c>
      <c r="B22" s="391">
        <v>0</v>
      </c>
      <c r="C22" s="391">
        <v>0</v>
      </c>
      <c r="D22" s="391">
        <f t="shared" si="0"/>
        <v>0</v>
      </c>
      <c r="E22" s="391">
        <v>0</v>
      </c>
      <c r="F22" s="391">
        <v>0</v>
      </c>
      <c r="G22" s="391">
        <f t="shared" si="1"/>
        <v>0</v>
      </c>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row>
    <row r="23" spans="1:33" s="135" customFormat="1" x14ac:dyDescent="0.25">
      <c r="A23" s="161" t="s">
        <v>167</v>
      </c>
      <c r="B23" s="391">
        <f>-2444004836+684189269</f>
        <v>-1759815567</v>
      </c>
      <c r="C23" s="391">
        <f>-520091485-200957641</f>
        <v>-721049126</v>
      </c>
      <c r="D23" s="391">
        <f t="shared" si="0"/>
        <v>-2480864693</v>
      </c>
      <c r="E23" s="391">
        <f>-1678805590+849741997</f>
        <v>-829063593</v>
      </c>
      <c r="F23" s="391">
        <f>-375152446+312797232</f>
        <v>-62355214</v>
      </c>
      <c r="G23" s="391">
        <f t="shared" si="1"/>
        <v>-891418807</v>
      </c>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row>
    <row r="24" spans="1:33" s="135" customFormat="1" ht="24" x14ac:dyDescent="0.25">
      <c r="A24" s="161" t="s">
        <v>168</v>
      </c>
      <c r="B24" s="391">
        <v>0</v>
      </c>
      <c r="C24" s="391">
        <v>-765000000</v>
      </c>
      <c r="D24" s="391">
        <f t="shared" si="0"/>
        <v>-765000000</v>
      </c>
      <c r="E24" s="391">
        <v>0</v>
      </c>
      <c r="F24" s="391">
        <v>-600000000</v>
      </c>
      <c r="G24" s="391">
        <f t="shared" si="1"/>
        <v>-600000000</v>
      </c>
      <c r="H24" s="134"/>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row>
    <row r="25" spans="1:33" s="135" customFormat="1" x14ac:dyDescent="0.25">
      <c r="A25" s="161" t="s">
        <v>169</v>
      </c>
      <c r="B25" s="391">
        <v>-3287567914</v>
      </c>
      <c r="C25" s="391">
        <v>-1074558906</v>
      </c>
      <c r="D25" s="391">
        <f t="shared" si="0"/>
        <v>-4362126820</v>
      </c>
      <c r="E25" s="391">
        <v>-3433402471</v>
      </c>
      <c r="F25" s="391">
        <v>-1038937783</v>
      </c>
      <c r="G25" s="391">
        <f t="shared" si="1"/>
        <v>-4472340254</v>
      </c>
      <c r="H25" s="134"/>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row>
    <row r="26" spans="1:33" s="135" customFormat="1" x14ac:dyDescent="0.25">
      <c r="A26" s="161" t="s">
        <v>170</v>
      </c>
      <c r="B26" s="391">
        <v>-815838481</v>
      </c>
      <c r="C26" s="391">
        <v>-285007994</v>
      </c>
      <c r="D26" s="391">
        <f t="shared" si="0"/>
        <v>-1100846475</v>
      </c>
      <c r="E26" s="391">
        <v>-959946681</v>
      </c>
      <c r="F26" s="391">
        <v>-306729098</v>
      </c>
      <c r="G26" s="391">
        <f t="shared" si="1"/>
        <v>-1266675779</v>
      </c>
      <c r="H26" s="134"/>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row>
    <row r="27" spans="1:33" s="135" customFormat="1" x14ac:dyDescent="0.25">
      <c r="A27" s="161" t="s">
        <v>171</v>
      </c>
      <c r="B27" s="391">
        <v>0</v>
      </c>
      <c r="C27" s="391">
        <v>0</v>
      </c>
      <c r="D27" s="391">
        <f t="shared" si="0"/>
        <v>0</v>
      </c>
      <c r="E27" s="391">
        <v>0</v>
      </c>
      <c r="F27" s="391">
        <v>0</v>
      </c>
      <c r="G27" s="391">
        <f t="shared" si="1"/>
        <v>0</v>
      </c>
      <c r="H27" s="134"/>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row>
    <row r="28" spans="1:33" s="135" customFormat="1" x14ac:dyDescent="0.25">
      <c r="A28" s="161" t="s">
        <v>172</v>
      </c>
      <c r="B28" s="391">
        <v>-264024</v>
      </c>
      <c r="C28" s="391">
        <v>0</v>
      </c>
      <c r="D28" s="391">
        <f t="shared" si="0"/>
        <v>-264024</v>
      </c>
      <c r="E28" s="391">
        <v>-2850119</v>
      </c>
      <c r="F28" s="391">
        <v>0</v>
      </c>
      <c r="G28" s="391">
        <f t="shared" si="1"/>
        <v>-2850119</v>
      </c>
      <c r="H28" s="134"/>
      <c r="I28" s="134"/>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row>
    <row r="29" spans="1:33" s="135" customFormat="1" x14ac:dyDescent="0.25">
      <c r="A29" s="161" t="s">
        <v>173</v>
      </c>
      <c r="B29" s="391">
        <v>0</v>
      </c>
      <c r="C29" s="391">
        <v>0</v>
      </c>
      <c r="D29" s="391">
        <f t="shared" si="0"/>
        <v>0</v>
      </c>
      <c r="E29" s="391">
        <v>0</v>
      </c>
      <c r="F29" s="391">
        <v>0</v>
      </c>
      <c r="G29" s="391">
        <f t="shared" si="1"/>
        <v>0</v>
      </c>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row>
    <row r="30" spans="1:33" s="135" customFormat="1" x14ac:dyDescent="0.25">
      <c r="A30" s="161" t="s">
        <v>174</v>
      </c>
      <c r="B30" s="391">
        <v>0</v>
      </c>
      <c r="C30" s="391">
        <v>0</v>
      </c>
      <c r="D30" s="391">
        <f t="shared" si="0"/>
        <v>0</v>
      </c>
      <c r="E30" s="391">
        <v>0</v>
      </c>
      <c r="F30" s="391">
        <v>0</v>
      </c>
      <c r="G30" s="391">
        <f t="shared" si="1"/>
        <v>0</v>
      </c>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row>
    <row r="31" spans="1:33" s="135" customFormat="1" x14ac:dyDescent="0.25">
      <c r="A31" s="161" t="s">
        <v>802</v>
      </c>
      <c r="B31" s="391">
        <v>0</v>
      </c>
      <c r="C31" s="391">
        <v>0</v>
      </c>
      <c r="D31" s="391">
        <f t="shared" si="0"/>
        <v>0</v>
      </c>
      <c r="E31" s="391">
        <v>0</v>
      </c>
      <c r="F31" s="391">
        <v>0</v>
      </c>
      <c r="G31" s="391">
        <f t="shared" si="1"/>
        <v>0</v>
      </c>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row>
    <row r="32" spans="1:33" s="135" customFormat="1" x14ac:dyDescent="0.25">
      <c r="A32" s="161" t="s">
        <v>175</v>
      </c>
      <c r="B32" s="391">
        <v>0</v>
      </c>
      <c r="C32" s="391">
        <v>0</v>
      </c>
      <c r="D32" s="391">
        <f t="shared" si="0"/>
        <v>0</v>
      </c>
      <c r="E32" s="391">
        <v>0</v>
      </c>
      <c r="F32" s="391">
        <v>0</v>
      </c>
      <c r="G32" s="391">
        <f t="shared" si="1"/>
        <v>0</v>
      </c>
      <c r="H32" s="134"/>
      <c r="I32" s="134"/>
      <c r="J32" s="134"/>
      <c r="K32" s="134"/>
      <c r="L32" s="134"/>
      <c r="M32" s="134"/>
      <c r="N32" s="134"/>
      <c r="O32" s="134"/>
      <c r="P32" s="134"/>
      <c r="Q32" s="134"/>
      <c r="R32" s="134"/>
      <c r="S32" s="134"/>
      <c r="T32" s="134"/>
      <c r="U32" s="134"/>
      <c r="V32" s="134"/>
      <c r="W32" s="134"/>
      <c r="X32" s="134"/>
      <c r="Y32" s="134"/>
      <c r="Z32" s="134"/>
      <c r="AA32" s="134"/>
      <c r="AB32" s="134"/>
      <c r="AC32" s="134"/>
      <c r="AD32" s="134"/>
      <c r="AE32" s="134"/>
      <c r="AF32" s="134"/>
      <c r="AG32" s="134"/>
    </row>
    <row r="33" spans="1:33" s="135" customFormat="1" x14ac:dyDescent="0.25">
      <c r="A33" s="161" t="s">
        <v>5</v>
      </c>
      <c r="B33" s="391">
        <v>0</v>
      </c>
      <c r="C33" s="391">
        <v>0</v>
      </c>
      <c r="D33" s="391">
        <f t="shared" si="0"/>
        <v>0</v>
      </c>
      <c r="E33" s="391">
        <v>0</v>
      </c>
      <c r="F33" s="391">
        <v>0</v>
      </c>
      <c r="G33" s="391">
        <f t="shared" si="1"/>
        <v>0</v>
      </c>
      <c r="H33" s="134"/>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4"/>
    </row>
    <row r="34" spans="1:33" s="135" customFormat="1" x14ac:dyDescent="0.25">
      <c r="A34" s="343" t="s">
        <v>925</v>
      </c>
      <c r="B34" s="390">
        <v>-40672695</v>
      </c>
      <c r="C34" s="390">
        <v>-166593710</v>
      </c>
      <c r="D34" s="391">
        <f t="shared" si="0"/>
        <v>-207266405</v>
      </c>
      <c r="E34" s="390">
        <v>-67721492</v>
      </c>
      <c r="F34" s="390">
        <v>-22660398</v>
      </c>
      <c r="G34" s="391">
        <f t="shared" si="1"/>
        <v>-90381890</v>
      </c>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row>
    <row r="35" spans="1:33" s="135" customFormat="1" x14ac:dyDescent="0.25">
      <c r="A35" s="243" t="s">
        <v>62</v>
      </c>
      <c r="B35" s="390">
        <v>0</v>
      </c>
      <c r="C35" s="390">
        <v>0</v>
      </c>
      <c r="D35" s="391">
        <f t="shared" si="0"/>
        <v>0</v>
      </c>
      <c r="E35" s="390">
        <v>0</v>
      </c>
      <c r="F35" s="390">
        <v>0</v>
      </c>
      <c r="G35" s="391">
        <f t="shared" si="1"/>
        <v>0</v>
      </c>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row>
    <row r="36" spans="1:33" s="135" customFormat="1" ht="15.75" thickBot="1" x14ac:dyDescent="0.3">
      <c r="A36" s="162" t="s">
        <v>2</v>
      </c>
      <c r="B36" s="493">
        <f>+SUM($B$13:B35)</f>
        <v>-7178347377</v>
      </c>
      <c r="C36" s="493">
        <f>+SUM($C$13:C35)</f>
        <v>-4051802284</v>
      </c>
      <c r="D36" s="493">
        <f>+SUM($D$13:D35)</f>
        <v>-11230149661</v>
      </c>
      <c r="E36" s="493">
        <f>+SUM($E$13:E35)</f>
        <v>-6976644276.25</v>
      </c>
      <c r="F36" s="493">
        <f>+SUM($F$13:F35)</f>
        <v>-2635410364</v>
      </c>
      <c r="G36" s="493">
        <f>+SUM($G$13:G35)</f>
        <v>-9612054640.25</v>
      </c>
      <c r="H36" s="134"/>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row>
    <row r="37" spans="1:33" s="135" customFormat="1" x14ac:dyDescent="0.25">
      <c r="A37" s="134"/>
      <c r="B37" s="340"/>
      <c r="C37" s="340"/>
      <c r="D37" s="340"/>
      <c r="E37" s="340"/>
      <c r="F37" s="340"/>
      <c r="G37" s="340"/>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row>
    <row r="38" spans="1:33" s="135" customFormat="1" x14ac:dyDescent="0.25">
      <c r="A38" s="134"/>
      <c r="B38" s="340"/>
      <c r="C38" s="340"/>
      <c r="D38" s="340"/>
      <c r="E38" s="340"/>
      <c r="F38" s="340"/>
      <c r="G38" s="340"/>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row>
    <row r="39" spans="1:33" s="135" customFormat="1" x14ac:dyDescent="0.25">
      <c r="A39" s="134"/>
      <c r="B39" s="340"/>
      <c r="C39" s="340"/>
      <c r="D39" s="340"/>
      <c r="E39" s="340"/>
      <c r="F39" s="340"/>
      <c r="G39" s="340"/>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row>
    <row r="40" spans="1:33" s="135" customFormat="1" x14ac:dyDescent="0.25">
      <c r="A40" s="134"/>
      <c r="B40" s="340"/>
      <c r="C40" s="340"/>
      <c r="D40" s="340"/>
      <c r="E40" s="340"/>
      <c r="F40" s="340"/>
      <c r="G40" s="340"/>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row>
    <row r="41" spans="1:33" s="135" customFormat="1" x14ac:dyDescent="0.25">
      <c r="A41" s="134"/>
      <c r="B41" s="340"/>
      <c r="C41" s="340"/>
      <c r="D41" s="340"/>
      <c r="E41" s="340"/>
      <c r="F41" s="340"/>
      <c r="G41" s="340"/>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c r="AG41" s="134"/>
    </row>
    <row r="42" spans="1:33" s="135" customFormat="1" x14ac:dyDescent="0.25">
      <c r="A42" s="134"/>
      <c r="B42" s="340"/>
      <c r="C42" s="340"/>
      <c r="D42" s="340"/>
      <c r="E42" s="340"/>
      <c r="F42" s="340"/>
      <c r="G42" s="340"/>
      <c r="H42" s="134"/>
      <c r="I42" s="134"/>
      <c r="J42" s="134"/>
      <c r="K42" s="134"/>
      <c r="L42" s="134"/>
      <c r="M42" s="134"/>
      <c r="N42" s="134"/>
      <c r="O42" s="134"/>
      <c r="P42" s="134"/>
      <c r="Q42" s="134"/>
      <c r="R42" s="134"/>
      <c r="S42" s="134"/>
      <c r="T42" s="134"/>
      <c r="U42" s="134"/>
      <c r="V42" s="134"/>
      <c r="W42" s="134"/>
      <c r="X42" s="134"/>
      <c r="Y42" s="134"/>
      <c r="Z42" s="134"/>
      <c r="AA42" s="134"/>
      <c r="AB42" s="134"/>
      <c r="AC42" s="134"/>
      <c r="AD42" s="134"/>
      <c r="AE42" s="134"/>
      <c r="AF42" s="134"/>
      <c r="AG42" s="134"/>
    </row>
    <row r="43" spans="1:33" s="135" customFormat="1" x14ac:dyDescent="0.25">
      <c r="A43" s="134"/>
      <c r="B43" s="340"/>
      <c r="C43" s="340"/>
      <c r="D43" s="340"/>
      <c r="E43" s="340"/>
      <c r="F43" s="340"/>
      <c r="G43" s="340"/>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row>
    <row r="44" spans="1:33" s="135" customFormat="1" x14ac:dyDescent="0.25">
      <c r="A44" s="134"/>
      <c r="B44" s="340"/>
      <c r="C44" s="340"/>
      <c r="D44" s="340"/>
      <c r="E44" s="340"/>
      <c r="F44" s="340"/>
      <c r="G44" s="340"/>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row>
    <row r="45" spans="1:33" s="118" customFormat="1"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row>
    <row r="46" spans="1:33" s="118" customFormat="1"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row>
  </sheetData>
  <mergeCells count="2">
    <mergeCell ref="A6:H6"/>
    <mergeCell ref="A11:A12"/>
  </mergeCells>
  <hyperlinks>
    <hyperlink ref="G1" location="ER!A1" display="ER"/>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1"/>
  <sheetViews>
    <sheetView showGridLines="0" topLeftCell="A7" workbookViewId="0">
      <selection activeCell="C17" sqref="C17"/>
    </sheetView>
  </sheetViews>
  <sheetFormatPr baseColWidth="10" defaultRowHeight="15" x14ac:dyDescent="0.25"/>
  <cols>
    <col min="1" max="1" width="38" style="100" customWidth="1"/>
    <col min="2" max="2" width="14.7109375" style="100" customWidth="1"/>
    <col min="3" max="3" width="15.7109375" style="100" customWidth="1"/>
    <col min="4" max="4" width="4.85546875" style="100" customWidth="1"/>
    <col min="5" max="5" width="28.85546875" style="100" bestFit="1" customWidth="1"/>
    <col min="6" max="6" width="14.42578125" style="100" bestFit="1" customWidth="1"/>
    <col min="7" max="7" width="14.5703125" style="100" customWidth="1"/>
    <col min="8" max="20" width="11.42578125" style="100"/>
  </cols>
  <sheetData>
    <row r="1" spans="1:24" x14ac:dyDescent="0.25">
      <c r="A1" s="100" t="str">
        <f>Indice!C1</f>
        <v>RIEDER &amp; CIA. S.A.C.I. Y SUBSIDIARIA</v>
      </c>
      <c r="E1" s="116" t="s">
        <v>130</v>
      </c>
    </row>
    <row r="4" spans="1:24" x14ac:dyDescent="0.25">
      <c r="A4" s="736" t="s">
        <v>285</v>
      </c>
      <c r="B4" s="736"/>
      <c r="C4" s="736"/>
      <c r="D4" s="736"/>
      <c r="E4" s="736"/>
      <c r="F4" s="125"/>
      <c r="U4" s="100"/>
      <c r="V4" s="100"/>
      <c r="W4" s="100"/>
      <c r="X4" s="100"/>
    </row>
    <row r="5" spans="1:24" x14ac:dyDescent="0.25">
      <c r="A5" s="122"/>
      <c r="B5" s="124"/>
      <c r="C5" s="123"/>
      <c r="D5" s="123"/>
      <c r="E5" s="123"/>
      <c r="F5" s="125"/>
      <c r="U5" s="100"/>
      <c r="V5" s="100"/>
      <c r="W5" s="100"/>
      <c r="X5" s="100"/>
    </row>
    <row r="6" spans="1:24" x14ac:dyDescent="0.25">
      <c r="A6" s="244" t="s">
        <v>214</v>
      </c>
      <c r="B6" s="753"/>
      <c r="C6" s="753"/>
      <c r="D6" s="123"/>
      <c r="E6" s="123"/>
      <c r="F6" s="125"/>
      <c r="U6" s="100"/>
      <c r="V6" s="100"/>
      <c r="W6" s="100"/>
      <c r="X6" s="100"/>
    </row>
    <row r="7" spans="1:24" x14ac:dyDescent="0.25">
      <c r="A7" s="122"/>
      <c r="D7" s="123"/>
      <c r="E7" s="123"/>
      <c r="F7" s="125"/>
      <c r="U7" s="100"/>
      <c r="V7" s="100"/>
      <c r="W7" s="100"/>
      <c r="X7" s="100"/>
    </row>
    <row r="8" spans="1:24" x14ac:dyDescent="0.25">
      <c r="A8" s="126" t="s">
        <v>139</v>
      </c>
      <c r="B8" s="271">
        <f>IFERROR(IF(Indice!B6="","2XX2",YEAR(Indice!B6)),"2XX2")</f>
        <v>2025</v>
      </c>
      <c r="C8" s="271">
        <f>+IFERROR(YEAR(Indice!B6-365),"2XX1")</f>
        <v>2024</v>
      </c>
      <c r="D8" s="123"/>
      <c r="E8" s="126" t="s">
        <v>216</v>
      </c>
      <c r="F8" s="271">
        <f>IFERROR(IF(Indice!B6="","2XX2",YEAR(Indice!B6)),"2XX2")</f>
        <v>2025</v>
      </c>
      <c r="G8" s="271">
        <f>+IFERROR(YEAR(Indice!B6-365),"2XX1")</f>
        <v>2024</v>
      </c>
      <c r="U8" s="100"/>
      <c r="V8" s="100"/>
      <c r="W8" s="100"/>
      <c r="X8" s="100"/>
    </row>
    <row r="9" spans="1:24" x14ac:dyDescent="0.25">
      <c r="A9" s="122"/>
      <c r="B9" s="125"/>
      <c r="C9" s="125"/>
      <c r="D9" s="123"/>
      <c r="E9" s="122"/>
      <c r="F9" s="125"/>
      <c r="G9" s="125"/>
      <c r="U9" s="100"/>
      <c r="V9" s="100"/>
      <c r="W9" s="100"/>
      <c r="X9" s="100"/>
    </row>
    <row r="10" spans="1:24" x14ac:dyDescent="0.25">
      <c r="A10" s="122" t="s">
        <v>995</v>
      </c>
      <c r="B10" s="392">
        <f>1409490785-31781709</f>
        <v>1377709076</v>
      </c>
      <c r="C10" s="392">
        <f>2535409874-39791915</f>
        <v>2495617959</v>
      </c>
      <c r="D10" s="123"/>
      <c r="E10" s="122" t="s">
        <v>1000</v>
      </c>
      <c r="F10" s="392">
        <f>-578019234-31724894</f>
        <v>-609744128</v>
      </c>
      <c r="G10" s="392">
        <v>-624280964</v>
      </c>
      <c r="U10" s="100"/>
      <c r="V10" s="100"/>
      <c r="W10" s="100"/>
      <c r="X10" s="100"/>
    </row>
    <row r="11" spans="1:24" x14ac:dyDescent="0.25">
      <c r="A11" s="122" t="s">
        <v>996</v>
      </c>
      <c r="B11" s="392">
        <v>0</v>
      </c>
      <c r="C11" s="392">
        <v>0</v>
      </c>
      <c r="D11" s="123"/>
      <c r="E11" s="122" t="s">
        <v>1001</v>
      </c>
      <c r="F11" s="392">
        <v>-455876972</v>
      </c>
      <c r="G11" s="392">
        <v>-552923136</v>
      </c>
      <c r="U11" s="100"/>
      <c r="V11" s="100"/>
      <c r="W11" s="100"/>
      <c r="X11" s="100"/>
    </row>
    <row r="12" spans="1:24" x14ac:dyDescent="0.25">
      <c r="A12" s="122" t="s">
        <v>997</v>
      </c>
      <c r="B12" s="392">
        <v>4520815</v>
      </c>
      <c r="C12" s="392">
        <v>1275167</v>
      </c>
      <c r="D12" s="123"/>
      <c r="E12" s="122" t="s">
        <v>1003</v>
      </c>
      <c r="F12" s="392">
        <v>-877908914</v>
      </c>
      <c r="G12" s="392">
        <v>-1205210788</v>
      </c>
      <c r="U12" s="100"/>
      <c r="V12" s="100"/>
      <c r="W12" s="100"/>
      <c r="X12" s="100"/>
    </row>
    <row r="13" spans="1:24" x14ac:dyDescent="0.25">
      <c r="A13" s="122" t="s">
        <v>998</v>
      </c>
      <c r="B13" s="392">
        <v>0</v>
      </c>
      <c r="C13" s="392">
        <v>6981431</v>
      </c>
      <c r="D13" s="123"/>
      <c r="E13" s="122" t="s">
        <v>77</v>
      </c>
      <c r="F13" s="392">
        <v>-863126104</v>
      </c>
      <c r="G13" s="392">
        <v>-65140259</v>
      </c>
      <c r="U13" s="100"/>
      <c r="V13" s="100"/>
      <c r="W13" s="100"/>
      <c r="X13" s="100"/>
    </row>
    <row r="14" spans="1:24" x14ac:dyDescent="0.25">
      <c r="A14" s="122" t="s">
        <v>999</v>
      </c>
      <c r="B14" s="393">
        <v>159788345</v>
      </c>
      <c r="C14" s="393">
        <f>146991897+195997169</f>
        <v>342989066</v>
      </c>
      <c r="D14" s="123"/>
      <c r="E14" s="122" t="s">
        <v>166</v>
      </c>
      <c r="F14" s="392">
        <v>-347000935</v>
      </c>
      <c r="G14" s="392">
        <v>-107745512</v>
      </c>
      <c r="U14" s="100"/>
      <c r="V14" s="100"/>
      <c r="W14" s="100"/>
      <c r="X14" s="100"/>
    </row>
    <row r="15" spans="1:24" x14ac:dyDescent="0.25">
      <c r="A15" s="122" t="s">
        <v>1952</v>
      </c>
      <c r="B15" s="393">
        <v>0</v>
      </c>
      <c r="C15" s="393">
        <v>0</v>
      </c>
      <c r="D15" s="123"/>
      <c r="E15" s="122" t="s">
        <v>1567</v>
      </c>
      <c r="F15" s="393">
        <v>-10344737</v>
      </c>
      <c r="G15" s="393">
        <v>-77266091</v>
      </c>
      <c r="U15" s="100"/>
      <c r="V15" s="100"/>
      <c r="W15" s="100"/>
      <c r="X15" s="100"/>
    </row>
    <row r="16" spans="1:24" x14ac:dyDescent="0.25">
      <c r="A16" s="122" t="s">
        <v>139</v>
      </c>
      <c r="B16" s="393">
        <f>619950569+83560350-93319974</f>
        <v>610190945</v>
      </c>
      <c r="C16" s="393">
        <f>2178085156+96436335-631932421</f>
        <v>1642589070</v>
      </c>
      <c r="D16" s="123"/>
      <c r="E16" s="296" t="s">
        <v>2</v>
      </c>
      <c r="F16" s="394">
        <f>SUM($F$9:F15)</f>
        <v>-3164001790</v>
      </c>
      <c r="G16" s="394">
        <f>SUM($G$9:G15)</f>
        <v>-2632566750</v>
      </c>
      <c r="U16" s="100"/>
      <c r="V16" s="100"/>
      <c r="W16" s="100"/>
      <c r="X16" s="100"/>
    </row>
    <row r="17" spans="1:24" x14ac:dyDescent="0.25">
      <c r="A17" s="126" t="s">
        <v>2</v>
      </c>
      <c r="B17" s="505">
        <f>SUM($B$9:B16)</f>
        <v>2152209181</v>
      </c>
      <c r="C17" s="505">
        <f>SUM($C$9:C16)</f>
        <v>4489452693</v>
      </c>
      <c r="D17" s="245"/>
      <c r="E17" s="123"/>
      <c r="F17" s="125"/>
      <c r="U17" s="100"/>
      <c r="V17" s="100"/>
      <c r="W17" s="100"/>
      <c r="X17" s="100"/>
    </row>
    <row r="18" spans="1:24" x14ac:dyDescent="0.25">
      <c r="A18"/>
      <c r="B18"/>
      <c r="C18"/>
      <c r="D18" s="123"/>
      <c r="E18" s="123"/>
      <c r="F18" s="125"/>
      <c r="U18" s="100"/>
      <c r="V18" s="100"/>
      <c r="W18" s="100"/>
      <c r="X18" s="100"/>
    </row>
    <row r="19" spans="1:24" x14ac:dyDescent="0.25">
      <c r="A19" s="736" t="s">
        <v>1970</v>
      </c>
      <c r="B19" s="736"/>
      <c r="C19" s="736"/>
      <c r="D19" s="736"/>
      <c r="E19" s="736"/>
      <c r="F19" s="125"/>
      <c r="U19" s="100"/>
      <c r="V19" s="100"/>
      <c r="W19" s="100"/>
      <c r="X19" s="100"/>
    </row>
    <row r="20" spans="1:24" x14ac:dyDescent="0.25">
      <c r="A20" s="126" t="s">
        <v>1952</v>
      </c>
      <c r="B20" s="504">
        <v>16730270077</v>
      </c>
      <c r="C20" s="393">
        <v>2680368432</v>
      </c>
      <c r="D20" s="123"/>
      <c r="E20" s="123"/>
      <c r="F20" s="125"/>
      <c r="U20" s="100"/>
      <c r="V20" s="100"/>
      <c r="W20" s="100"/>
      <c r="X20" s="100"/>
    </row>
    <row r="21" spans="1:24" x14ac:dyDescent="0.25">
      <c r="A21" s="126" t="s">
        <v>2</v>
      </c>
      <c r="B21" s="505">
        <f>SUM($B$20:B20)</f>
        <v>16730270077</v>
      </c>
      <c r="C21" s="505">
        <f>SUM(C20)</f>
        <v>2680368432</v>
      </c>
      <c r="D21" s="123"/>
    </row>
  </sheetData>
  <mergeCells count="3">
    <mergeCell ref="A4:E4"/>
    <mergeCell ref="B6:C6"/>
    <mergeCell ref="A19:E19"/>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3"/>
  <sheetViews>
    <sheetView showGridLines="0" workbookViewId="0">
      <selection activeCell="G16" sqref="G16"/>
    </sheetView>
  </sheetViews>
  <sheetFormatPr baseColWidth="10" defaultRowHeight="15" x14ac:dyDescent="0.25"/>
  <cols>
    <col min="1" max="1" width="35.85546875" style="100" customWidth="1"/>
    <col min="2" max="2" width="18.42578125" style="100" customWidth="1"/>
    <col min="3" max="3" width="16.7109375" style="100" customWidth="1"/>
    <col min="4" max="4" width="11.42578125" style="100"/>
    <col min="5" max="5" width="25.7109375" style="100" customWidth="1"/>
    <col min="6" max="6" width="17.28515625" style="100" customWidth="1"/>
    <col min="7" max="7" width="16" style="100" customWidth="1"/>
    <col min="8" max="15" width="11.42578125" style="100"/>
  </cols>
  <sheetData>
    <row r="1" spans="1:31" x14ac:dyDescent="0.25">
      <c r="A1" s="100" t="str">
        <f>Indice!C1</f>
        <v>RIEDER &amp; CIA. S.A.C.I. Y SUBSIDIARIA</v>
      </c>
      <c r="E1" s="116" t="s">
        <v>130</v>
      </c>
    </row>
    <row r="5" spans="1:31" x14ac:dyDescent="0.25">
      <c r="A5" s="204" t="s">
        <v>286</v>
      </c>
      <c r="B5" s="204"/>
      <c r="C5" s="204"/>
      <c r="D5" s="204"/>
      <c r="E5" s="204"/>
      <c r="F5" s="204"/>
      <c r="G5" s="204"/>
      <c r="H5" s="26"/>
      <c r="I5" s="26"/>
      <c r="J5" s="26"/>
      <c r="K5" s="26"/>
      <c r="L5" s="26"/>
      <c r="M5" s="26"/>
      <c r="N5" s="26"/>
      <c r="O5" s="26"/>
      <c r="P5" s="26"/>
      <c r="Q5" s="26"/>
      <c r="R5" s="26"/>
      <c r="S5" s="26"/>
      <c r="T5" s="26"/>
      <c r="U5" s="26"/>
      <c r="V5" s="26"/>
      <c r="W5" s="26"/>
      <c r="X5" s="26"/>
      <c r="Y5" s="26"/>
      <c r="Z5" s="26"/>
      <c r="AA5" s="26"/>
      <c r="AB5" s="26"/>
      <c r="AC5" s="26"/>
      <c r="AD5" s="26"/>
    </row>
    <row r="6" spans="1:31" x14ac:dyDescent="0.25">
      <c r="A6" s="228" t="s">
        <v>214</v>
      </c>
    </row>
    <row r="7" spans="1:31" x14ac:dyDescent="0.25">
      <c r="C7" s="228"/>
    </row>
    <row r="8" spans="1:31" x14ac:dyDescent="0.25">
      <c r="A8" s="121" t="s">
        <v>141</v>
      </c>
      <c r="B8" s="271">
        <f>IFERROR(IF(Indice!B6="","2XX2",YEAR(Indice!B6)),"2XX2")</f>
        <v>2025</v>
      </c>
      <c r="C8" s="271">
        <f>+IFERROR(YEAR(Indice!B6-365),"2XX1")</f>
        <v>2024</v>
      </c>
      <c r="D8" s="26"/>
      <c r="E8" s="121" t="s">
        <v>143</v>
      </c>
      <c r="F8" s="271">
        <f>IFERROR(IF(Indice!B6="","2XX2",YEAR(Indice!B6)),"2XX2")</f>
        <v>2025</v>
      </c>
      <c r="G8" s="271">
        <f>+IFERROR(YEAR(Indice!B6-365),"2XX1")</f>
        <v>2024</v>
      </c>
      <c r="H8" s="26"/>
      <c r="I8" s="26"/>
      <c r="J8" s="26"/>
      <c r="K8" s="26"/>
      <c r="L8" s="26"/>
      <c r="M8" s="26"/>
      <c r="N8" s="26"/>
      <c r="O8" s="26"/>
      <c r="P8" s="26"/>
      <c r="Q8" s="26"/>
      <c r="R8" s="26"/>
      <c r="S8" s="26"/>
      <c r="T8" s="26"/>
      <c r="U8" s="26"/>
      <c r="V8" s="26"/>
      <c r="W8" s="26"/>
      <c r="X8" s="26"/>
      <c r="Y8" s="26"/>
      <c r="Z8" s="26"/>
      <c r="AA8" s="26"/>
      <c r="AB8" s="26"/>
      <c r="AC8" s="26"/>
      <c r="AD8" s="26"/>
      <c r="AE8" s="26"/>
    </row>
    <row r="9" spans="1:31" x14ac:dyDescent="0.25">
      <c r="A9" s="26" t="s">
        <v>1002</v>
      </c>
      <c r="B9" s="387">
        <v>0</v>
      </c>
      <c r="C9" s="387">
        <v>0</v>
      </c>
      <c r="D9" s="26"/>
      <c r="E9" s="100" t="s">
        <v>1002</v>
      </c>
      <c r="F9" s="361">
        <f>-1393746058-2255157</f>
        <v>-1396001215</v>
      </c>
      <c r="G9" s="361">
        <f>-1612991101-17253759</f>
        <v>-1630244860</v>
      </c>
      <c r="H9" s="26"/>
      <c r="I9" s="26"/>
      <c r="J9" s="26"/>
      <c r="K9" s="26"/>
      <c r="L9" s="26"/>
      <c r="M9" s="26"/>
      <c r="N9" s="26"/>
      <c r="O9" s="26"/>
      <c r="P9" s="26"/>
      <c r="Q9" s="26"/>
      <c r="R9" s="26"/>
      <c r="S9" s="26"/>
      <c r="T9" s="26"/>
      <c r="U9" s="26"/>
      <c r="V9" s="26"/>
      <c r="W9" s="26"/>
      <c r="X9" s="26"/>
      <c r="Y9" s="26"/>
      <c r="Z9" s="26"/>
      <c r="AA9" s="26"/>
      <c r="AB9" s="26"/>
      <c r="AC9" s="26"/>
      <c r="AD9" s="26"/>
      <c r="AE9" s="26"/>
    </row>
    <row r="10" spans="1:31" x14ac:dyDescent="0.25">
      <c r="A10" s="26"/>
      <c r="B10" s="387"/>
      <c r="C10" s="387"/>
      <c r="D10" s="26"/>
      <c r="E10" s="26" t="s">
        <v>84</v>
      </c>
      <c r="F10" s="387">
        <v>-2933584211</v>
      </c>
      <c r="G10" s="387">
        <f>-4508917478-196415054</f>
        <v>-4705332532</v>
      </c>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x14ac:dyDescent="0.25">
      <c r="A11" s="26"/>
      <c r="B11" s="387"/>
      <c r="C11" s="387"/>
      <c r="D11" s="26"/>
      <c r="E11" s="26" t="s">
        <v>1004</v>
      </c>
      <c r="F11" s="387">
        <v>-512798515</v>
      </c>
      <c r="G11" s="387">
        <f>-673356859-14621956</f>
        <v>-687978815</v>
      </c>
      <c r="H11" s="26"/>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x14ac:dyDescent="0.25">
      <c r="A12" s="26"/>
      <c r="B12" s="387"/>
      <c r="C12" s="387"/>
      <c r="D12" s="26"/>
      <c r="E12" s="26" t="s">
        <v>1005</v>
      </c>
      <c r="F12" s="387">
        <v>-1735168623</v>
      </c>
      <c r="G12" s="387">
        <v>-2637080662</v>
      </c>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25">
      <c r="A13" s="26"/>
      <c r="B13" s="387"/>
      <c r="C13" s="387"/>
      <c r="D13" s="26"/>
      <c r="E13" s="26" t="s">
        <v>1006</v>
      </c>
      <c r="F13" s="387">
        <v>-53552475</v>
      </c>
      <c r="G13" s="387">
        <v>-42949127</v>
      </c>
      <c r="H13" s="26"/>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x14ac:dyDescent="0.25">
      <c r="A14" s="121" t="s">
        <v>142</v>
      </c>
      <c r="B14" s="395">
        <f>SUM($B9:B13)</f>
        <v>0</v>
      </c>
      <c r="C14" s="395">
        <f>SUM($C9:C13)</f>
        <v>0</v>
      </c>
      <c r="D14" s="26"/>
      <c r="E14" s="121" t="s">
        <v>225</v>
      </c>
      <c r="F14" s="395">
        <f>SUM(F9:F13)</f>
        <v>-6631105039</v>
      </c>
      <c r="G14" s="395">
        <f>SUM(G9:G13)</f>
        <v>-9703585996</v>
      </c>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x14ac:dyDescent="0.25">
      <c r="A15" s="26"/>
      <c r="B15" s="26"/>
      <c r="C15" s="26"/>
      <c r="D15" s="26"/>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7" spans="4:31" x14ac:dyDescent="0.25">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row>
    <row r="18" spans="4:31" x14ac:dyDescent="0.25">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row>
    <row r="19" spans="4:31" customFormat="1" x14ac:dyDescent="0.25">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row>
    <row r="20" spans="4:31" customFormat="1" x14ac:dyDescent="0.25">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row>
    <row r="21" spans="4:31" x14ac:dyDescent="0.25">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row>
    <row r="22" spans="4:31" x14ac:dyDescent="0.25">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row>
    <row r="23" spans="4:31" x14ac:dyDescent="0.25">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sheetData>
  <hyperlinks>
    <hyperlink ref="E1" location="ER!A1" display="ER"/>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B20" sqref="B20"/>
    </sheetView>
  </sheetViews>
  <sheetFormatPr baseColWidth="10" defaultRowHeight="15" x14ac:dyDescent="0.25"/>
  <cols>
    <col min="1" max="1" width="38" style="100" customWidth="1"/>
    <col min="2" max="2" width="16.5703125" style="100" customWidth="1"/>
    <col min="3" max="3" width="18.42578125" style="100" customWidth="1"/>
    <col min="4" max="25" width="11.42578125" style="100"/>
  </cols>
  <sheetData>
    <row r="1" spans="1:28" x14ac:dyDescent="0.25">
      <c r="A1" s="100" t="str">
        <f>Indice!C1</f>
        <v>RIEDER &amp; CIA. S.A.C.I. Y SUBSIDIARIA</v>
      </c>
      <c r="E1" s="116" t="s">
        <v>130</v>
      </c>
    </row>
    <row r="4" spans="1:28" ht="15.75" customHeight="1" x14ac:dyDescent="0.25">
      <c r="A4" s="204" t="s">
        <v>176</v>
      </c>
      <c r="B4" s="181"/>
      <c r="C4" s="181"/>
      <c r="D4" s="181"/>
      <c r="E4" s="181"/>
      <c r="F4" s="122"/>
      <c r="G4" s="125"/>
      <c r="H4" s="123"/>
      <c r="Z4" s="100"/>
      <c r="AA4" s="100"/>
      <c r="AB4" s="100"/>
    </row>
    <row r="5" spans="1:28" ht="15.75" customHeight="1" x14ac:dyDescent="0.25">
      <c r="A5" s="297" t="s">
        <v>214</v>
      </c>
      <c r="B5" s="297"/>
      <c r="C5" s="164"/>
      <c r="D5" s="164"/>
      <c r="E5" s="164"/>
      <c r="F5" s="122"/>
      <c r="G5" s="125"/>
      <c r="H5" s="123"/>
      <c r="Z5" s="100"/>
      <c r="AA5" s="100"/>
      <c r="AB5" s="100"/>
    </row>
    <row r="6" spans="1:28" x14ac:dyDescent="0.25">
      <c r="A6" s="122"/>
      <c r="B6" s="753"/>
      <c r="C6" s="753"/>
      <c r="D6" s="123"/>
      <c r="E6" s="123"/>
      <c r="F6" s="122"/>
      <c r="G6" s="125"/>
      <c r="H6" s="123"/>
      <c r="Z6" s="100"/>
      <c r="AA6" s="100"/>
      <c r="AB6" s="100"/>
    </row>
    <row r="7" spans="1:28" x14ac:dyDescent="0.25">
      <c r="A7" s="122"/>
      <c r="D7" s="123"/>
      <c r="E7" s="123"/>
      <c r="F7" s="122"/>
      <c r="G7" s="125"/>
      <c r="H7" s="123"/>
      <c r="Z7" s="100"/>
      <c r="AA7" s="100"/>
      <c r="AB7" s="100"/>
    </row>
    <row r="8" spans="1:28" x14ac:dyDescent="0.25">
      <c r="A8" s="126" t="s">
        <v>144</v>
      </c>
      <c r="B8" s="271">
        <f>IFERROR(IF(Indice!B6="","2XX2",YEAR(Indice!B6)),"2XX2")</f>
        <v>2025</v>
      </c>
      <c r="C8" s="271">
        <f>+IFERROR(YEAR(Indice!B6-365),"2XX1")</f>
        <v>2024</v>
      </c>
      <c r="D8" s="123"/>
      <c r="E8" s="123"/>
      <c r="F8" s="122"/>
      <c r="G8" s="125"/>
      <c r="H8" s="123"/>
      <c r="Z8" s="100"/>
      <c r="AA8" s="100"/>
      <c r="AB8" s="100"/>
    </row>
    <row r="9" spans="1:28" x14ac:dyDescent="0.25">
      <c r="A9" s="122" t="s">
        <v>136</v>
      </c>
      <c r="B9" s="122"/>
      <c r="C9" s="122"/>
      <c r="D9" s="123"/>
      <c r="E9" s="123"/>
      <c r="F9" s="122"/>
      <c r="G9" s="125"/>
      <c r="H9" s="123"/>
      <c r="Z9" s="100"/>
      <c r="AA9" s="100"/>
      <c r="AB9" s="100"/>
    </row>
    <row r="10" spans="1:28" x14ac:dyDescent="0.25">
      <c r="A10" s="122"/>
      <c r="B10" s="122"/>
      <c r="C10" s="122"/>
      <c r="D10" s="123"/>
      <c r="E10" s="123"/>
      <c r="F10" s="122"/>
      <c r="G10" s="125"/>
      <c r="H10" s="123"/>
      <c r="Z10" s="100"/>
      <c r="AA10" s="100"/>
      <c r="AB10" s="100"/>
    </row>
    <row r="11" spans="1:28" x14ac:dyDescent="0.25">
      <c r="A11" s="122"/>
      <c r="B11" s="122"/>
      <c r="C11" s="122"/>
      <c r="D11" s="123"/>
      <c r="E11" s="123"/>
      <c r="F11" s="122"/>
      <c r="G11" s="125"/>
      <c r="H11" s="123"/>
      <c r="Z11" s="100"/>
      <c r="AA11" s="100"/>
      <c r="AB11" s="100"/>
    </row>
    <row r="12" spans="1:28" x14ac:dyDescent="0.25">
      <c r="A12" s="122"/>
      <c r="B12" s="122"/>
      <c r="C12" s="122"/>
      <c r="D12" s="123"/>
      <c r="E12" s="123"/>
      <c r="F12" s="122"/>
      <c r="G12" s="125"/>
      <c r="H12" s="123"/>
      <c r="Z12" s="100"/>
      <c r="AA12" s="100"/>
      <c r="AB12" s="100"/>
    </row>
    <row r="13" spans="1:28" x14ac:dyDescent="0.25">
      <c r="A13" s="122"/>
      <c r="B13" s="122"/>
      <c r="C13" s="122"/>
      <c r="D13" s="123"/>
      <c r="E13" s="123"/>
      <c r="F13" s="122"/>
      <c r="G13" s="125"/>
      <c r="H13" s="123"/>
      <c r="Z13" s="100"/>
      <c r="AA13" s="100"/>
      <c r="AB13" s="100"/>
    </row>
    <row r="14" spans="1:28" x14ac:dyDescent="0.25">
      <c r="A14" s="122"/>
      <c r="B14" s="124"/>
      <c r="C14" s="122"/>
      <c r="D14" s="123"/>
      <c r="E14" s="123"/>
      <c r="F14" s="122"/>
      <c r="G14" s="125"/>
      <c r="H14" s="123"/>
      <c r="Z14" s="100"/>
      <c r="AA14" s="100"/>
      <c r="AB14" s="100"/>
    </row>
    <row r="15" spans="1:28" x14ac:dyDescent="0.25">
      <c r="A15" s="122"/>
      <c r="B15" s="124"/>
      <c r="C15" s="122"/>
      <c r="D15" s="123"/>
      <c r="E15" s="123"/>
      <c r="F15" s="122"/>
      <c r="G15" s="125"/>
      <c r="H15" s="123"/>
      <c r="Z15" s="100"/>
      <c r="AA15" s="100"/>
      <c r="AB15" s="100"/>
    </row>
    <row r="16" spans="1:28" x14ac:dyDescent="0.25">
      <c r="A16" s="126" t="s">
        <v>2</v>
      </c>
      <c r="B16" s="127">
        <f>SUM($B9:B15)</f>
        <v>0</v>
      </c>
      <c r="C16" s="127">
        <f>SUM($C9:C15)</f>
        <v>0</v>
      </c>
      <c r="D16" s="123"/>
      <c r="E16" s="123"/>
      <c r="F16" s="122"/>
      <c r="G16" s="125"/>
      <c r="H16" s="123"/>
      <c r="Z16" s="100"/>
      <c r="AA16" s="100"/>
      <c r="AB16" s="100"/>
    </row>
    <row r="17" spans="1:28" x14ac:dyDescent="0.25">
      <c r="A17" s="122"/>
      <c r="B17" s="124"/>
      <c r="C17" s="123"/>
      <c r="D17" s="123"/>
      <c r="E17" s="123"/>
      <c r="F17" s="122"/>
      <c r="G17" s="125"/>
      <c r="H17" s="123"/>
      <c r="Z17" s="100"/>
      <c r="AA17" s="100"/>
      <c r="AB17" s="100"/>
    </row>
  </sheetData>
  <mergeCells count="1">
    <mergeCell ref="B6:C6"/>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F22" sqref="F22"/>
    </sheetView>
  </sheetViews>
  <sheetFormatPr baseColWidth="10" defaultRowHeight="15" x14ac:dyDescent="0.25"/>
  <cols>
    <col min="1" max="1" width="38" style="100" customWidth="1"/>
    <col min="2" max="2" width="18.42578125" style="100" customWidth="1"/>
    <col min="3" max="3" width="17.7109375" style="100" customWidth="1"/>
    <col min="4" max="22" width="11.42578125" style="100"/>
  </cols>
  <sheetData>
    <row r="1" spans="1:8" x14ac:dyDescent="0.25">
      <c r="A1" s="100" t="str">
        <f>Indice!C1</f>
        <v>RIEDER &amp; CIA. S.A.C.I. Y SUBSIDIARIA</v>
      </c>
      <c r="E1" s="116" t="s">
        <v>130</v>
      </c>
    </row>
    <row r="4" spans="1:8" x14ac:dyDescent="0.25">
      <c r="A4" s="204" t="s">
        <v>288</v>
      </c>
      <c r="B4" s="204"/>
      <c r="C4" s="204"/>
      <c r="D4" s="204"/>
      <c r="E4" s="204"/>
      <c r="F4" s="122"/>
      <c r="G4" s="125"/>
      <c r="H4" s="123"/>
    </row>
    <row r="5" spans="1:8" x14ac:dyDescent="0.25">
      <c r="A5" s="754" t="s">
        <v>214</v>
      </c>
      <c r="B5" s="754"/>
      <c r="C5" s="123"/>
      <c r="D5" s="123"/>
      <c r="E5" s="123"/>
      <c r="F5" s="122"/>
      <c r="G5" s="125"/>
      <c r="H5" s="123"/>
    </row>
    <row r="6" spans="1:8" x14ac:dyDescent="0.25">
      <c r="A6" s="122"/>
      <c r="B6" s="753"/>
      <c r="C6" s="753"/>
      <c r="D6" s="123"/>
      <c r="E6" s="123"/>
      <c r="F6" s="122"/>
      <c r="G6" s="125"/>
      <c r="H6" s="123"/>
    </row>
    <row r="7" spans="1:8" x14ac:dyDescent="0.25">
      <c r="A7" s="122"/>
      <c r="D7" s="123"/>
      <c r="E7" s="123"/>
      <c r="F7" s="122"/>
      <c r="G7" s="125"/>
      <c r="H7" s="123"/>
    </row>
    <row r="8" spans="1:8" x14ac:dyDescent="0.25">
      <c r="A8" s="126" t="s">
        <v>145</v>
      </c>
      <c r="B8" s="271">
        <f>IFERROR(IF(Indice!B6="","2XX2",YEAR(Indice!B6)),"2XX2")</f>
        <v>2025</v>
      </c>
      <c r="C8" s="271">
        <f>+IFERROR(YEAR(Indice!B6-365),"2XX1")</f>
        <v>2024</v>
      </c>
      <c r="D8" s="123"/>
      <c r="E8" s="123"/>
      <c r="F8" s="122"/>
      <c r="G8" s="125"/>
      <c r="H8" s="123"/>
    </row>
    <row r="9" spans="1:8" x14ac:dyDescent="0.25">
      <c r="A9" s="122" t="s">
        <v>136</v>
      </c>
      <c r="B9" s="122">
        <v>0</v>
      </c>
      <c r="C9" s="122">
        <v>0</v>
      </c>
      <c r="D9" s="123"/>
      <c r="E9" s="123"/>
      <c r="F9" s="122"/>
      <c r="G9" s="125"/>
      <c r="H9" s="123"/>
    </row>
    <row r="10" spans="1:8" x14ac:dyDescent="0.25">
      <c r="A10" s="122"/>
      <c r="B10" s="122"/>
      <c r="C10" s="122"/>
      <c r="D10" s="123"/>
      <c r="E10" s="123"/>
      <c r="F10" s="122"/>
      <c r="G10" s="125"/>
      <c r="H10" s="123"/>
    </row>
    <row r="11" spans="1:8" x14ac:dyDescent="0.25">
      <c r="A11" s="122"/>
      <c r="B11" s="122"/>
      <c r="C11" s="122"/>
      <c r="D11" s="123"/>
      <c r="E11" s="123"/>
      <c r="F11" s="122"/>
      <c r="G11" s="125"/>
      <c r="H11" s="123"/>
    </row>
    <row r="12" spans="1:8" x14ac:dyDescent="0.25">
      <c r="A12" s="122"/>
      <c r="B12" s="122"/>
      <c r="C12" s="122"/>
      <c r="D12" s="123"/>
      <c r="E12" s="123"/>
      <c r="F12" s="122"/>
      <c r="G12" s="125"/>
      <c r="H12" s="123"/>
    </row>
    <row r="13" spans="1:8" x14ac:dyDescent="0.25">
      <c r="A13" s="122"/>
      <c r="B13" s="122"/>
      <c r="C13" s="122"/>
      <c r="D13" s="123"/>
      <c r="E13" s="123"/>
      <c r="F13" s="122"/>
      <c r="G13" s="125"/>
      <c r="H13" s="123"/>
    </row>
    <row r="14" spans="1:8" x14ac:dyDescent="0.25">
      <c r="A14" s="122"/>
      <c r="B14" s="124"/>
      <c r="C14" s="122"/>
      <c r="D14" s="123"/>
      <c r="E14" s="123"/>
      <c r="F14" s="122"/>
      <c r="G14" s="125"/>
      <c r="H14" s="123"/>
    </row>
    <row r="15" spans="1:8" x14ac:dyDescent="0.25">
      <c r="A15" s="122"/>
      <c r="B15" s="124"/>
      <c r="C15" s="122"/>
      <c r="D15" s="123"/>
      <c r="E15" s="123"/>
      <c r="F15" s="122"/>
      <c r="G15" s="125"/>
      <c r="H15" s="123"/>
    </row>
    <row r="16" spans="1:8" x14ac:dyDescent="0.25">
      <c r="A16" s="126" t="s">
        <v>2</v>
      </c>
      <c r="B16" s="127">
        <f>SUM($B9:B15)</f>
        <v>0</v>
      </c>
      <c r="C16" s="127">
        <f>SUM($C9:C15)</f>
        <v>0</v>
      </c>
      <c r="D16" s="123"/>
      <c r="E16" s="123"/>
      <c r="F16" s="122"/>
      <c r="G16" s="125"/>
      <c r="H16" s="123"/>
    </row>
    <row r="17" spans="1:8" x14ac:dyDescent="0.25">
      <c r="A17" s="122"/>
      <c r="B17" s="124"/>
      <c r="C17" s="123"/>
      <c r="D17" s="123"/>
      <c r="E17" s="123"/>
      <c r="F17" s="122"/>
      <c r="G17" s="125"/>
      <c r="H17" s="123"/>
    </row>
  </sheetData>
  <mergeCells count="2">
    <mergeCell ref="A5:B5"/>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5"/>
  <sheetViews>
    <sheetView workbookViewId="0">
      <selection activeCell="E22" sqref="E22"/>
    </sheetView>
  </sheetViews>
  <sheetFormatPr baseColWidth="10" defaultRowHeight="15" x14ac:dyDescent="0.25"/>
  <cols>
    <col min="1" max="1" width="37.42578125" style="100" customWidth="1"/>
    <col min="2" max="3" width="17.28515625" style="100" customWidth="1"/>
    <col min="4" max="26" width="11.42578125" style="100"/>
  </cols>
  <sheetData>
    <row r="1" spans="1:7" x14ac:dyDescent="0.25">
      <c r="A1" s="100" t="str">
        <f>Indice!C1</f>
        <v>RIEDER &amp; CIA. S.A.C.I. Y SUBSIDIARIA</v>
      </c>
      <c r="E1" s="116" t="s">
        <v>130</v>
      </c>
    </row>
    <row r="4" spans="1:7" x14ac:dyDescent="0.25">
      <c r="A4" s="233" t="s">
        <v>290</v>
      </c>
      <c r="B4" s="233"/>
      <c r="C4" s="233"/>
      <c r="D4" s="233"/>
      <c r="E4" s="233"/>
      <c r="F4" s="122"/>
      <c r="G4" s="125"/>
    </row>
    <row r="5" spans="1:7" x14ac:dyDescent="0.25">
      <c r="A5" s="246" t="s">
        <v>196</v>
      </c>
      <c r="B5" s="124"/>
      <c r="C5" s="123"/>
      <c r="D5" s="123"/>
      <c r="E5" s="123"/>
      <c r="F5" s="122"/>
      <c r="G5" s="125"/>
    </row>
    <row r="6" spans="1:7" x14ac:dyDescent="0.25">
      <c r="A6" s="122"/>
      <c r="B6" s="753"/>
      <c r="C6" s="753"/>
      <c r="D6" s="123"/>
      <c r="E6" s="123"/>
      <c r="F6" s="122"/>
      <c r="G6" s="125"/>
    </row>
    <row r="7" spans="1:7" x14ac:dyDescent="0.25">
      <c r="B7" s="271">
        <f>IFERROR(IF(Indice!B6="","2XX2",YEAR(Indice!B6)),"2XX2")</f>
        <v>2025</v>
      </c>
      <c r="C7" s="271">
        <f>+IFERROR(YEAR(Indice!B6-365),"2XX1")</f>
        <v>2024</v>
      </c>
      <c r="D7" s="123"/>
      <c r="E7" s="123"/>
      <c r="F7" s="122"/>
      <c r="G7" s="125"/>
    </row>
    <row r="8" spans="1:7" x14ac:dyDescent="0.25">
      <c r="A8" s="126" t="s">
        <v>42</v>
      </c>
      <c r="B8" s="392">
        <v>-1638252413</v>
      </c>
      <c r="C8" s="392">
        <v>-144756130</v>
      </c>
      <c r="D8" s="123"/>
      <c r="E8" s="123"/>
      <c r="F8" s="122"/>
      <c r="G8" s="125"/>
    </row>
    <row r="9" spans="1:7" x14ac:dyDescent="0.25">
      <c r="A9" s="122"/>
      <c r="B9" s="392"/>
      <c r="C9" s="392"/>
      <c r="D9" s="123"/>
      <c r="E9" s="123"/>
      <c r="F9" s="122"/>
      <c r="G9" s="125"/>
    </row>
    <row r="10" spans="1:7" x14ac:dyDescent="0.25">
      <c r="A10" s="122"/>
      <c r="B10" s="392"/>
      <c r="C10" s="392"/>
      <c r="D10" s="123"/>
      <c r="E10" s="123"/>
      <c r="F10" s="122"/>
      <c r="G10" s="125"/>
    </row>
    <row r="11" spans="1:7" x14ac:dyDescent="0.25">
      <c r="A11" s="122"/>
      <c r="B11" s="392"/>
      <c r="C11" s="392"/>
      <c r="D11" s="123"/>
      <c r="E11" s="123"/>
      <c r="F11" s="122"/>
      <c r="G11" s="125"/>
    </row>
    <row r="12" spans="1:7" x14ac:dyDescent="0.25">
      <c r="A12" s="122"/>
      <c r="B12" s="393"/>
      <c r="C12" s="392"/>
      <c r="D12" s="123"/>
      <c r="E12" s="123"/>
      <c r="F12" s="122"/>
      <c r="G12" s="125"/>
    </row>
    <row r="13" spans="1:7" x14ac:dyDescent="0.25">
      <c r="A13" s="122"/>
      <c r="B13" s="393"/>
      <c r="C13" s="392"/>
      <c r="D13" s="123"/>
      <c r="E13" s="123"/>
      <c r="F13" s="122"/>
      <c r="G13" s="125"/>
    </row>
    <row r="14" spans="1:7" x14ac:dyDescent="0.25">
      <c r="A14" s="126" t="s">
        <v>2</v>
      </c>
      <c r="B14" s="395">
        <f>SUM($B8:B13)</f>
        <v>-1638252413</v>
      </c>
      <c r="C14" s="395">
        <f>SUM($C8:C13)</f>
        <v>-144756130</v>
      </c>
      <c r="D14" s="123"/>
      <c r="E14" s="123"/>
      <c r="F14" s="122"/>
      <c r="G14" s="125"/>
    </row>
    <row r="15" spans="1:7" x14ac:dyDescent="0.25">
      <c r="A15" s="122"/>
      <c r="B15" s="124"/>
      <c r="C15" s="123"/>
      <c r="D15" s="123"/>
      <c r="E15" s="123"/>
      <c r="F15" s="122"/>
      <c r="G15" s="125"/>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G22" sqref="G22"/>
    </sheetView>
  </sheetViews>
  <sheetFormatPr baseColWidth="10" defaultRowHeight="15" x14ac:dyDescent="0.25"/>
  <cols>
    <col min="1" max="1" width="27.140625" style="100" customWidth="1"/>
    <col min="2" max="2" width="18.42578125" style="100" customWidth="1"/>
    <col min="3" max="3" width="17.85546875" style="100" customWidth="1"/>
    <col min="4" max="22" width="11.42578125" style="100"/>
  </cols>
  <sheetData>
    <row r="1" spans="1:8" x14ac:dyDescent="0.25">
      <c r="A1" s="100" t="str">
        <f>Indice!C1</f>
        <v>RIEDER &amp; CIA. S.A.C.I. Y SUBSIDIARIA</v>
      </c>
      <c r="E1" s="116" t="s">
        <v>130</v>
      </c>
    </row>
    <row r="4" spans="1:8" x14ac:dyDescent="0.25">
      <c r="A4" s="204" t="s">
        <v>289</v>
      </c>
      <c r="B4" s="204"/>
      <c r="C4" s="204"/>
      <c r="D4" s="204"/>
      <c r="E4" s="204"/>
      <c r="F4" s="122"/>
      <c r="G4" s="125"/>
      <c r="H4" s="123"/>
    </row>
    <row r="5" spans="1:8" x14ac:dyDescent="0.25">
      <c r="A5" s="755" t="s">
        <v>196</v>
      </c>
      <c r="B5" s="755"/>
      <c r="C5" s="123"/>
      <c r="D5" s="123"/>
      <c r="E5" s="123"/>
      <c r="F5" s="122"/>
      <c r="G5" s="125"/>
      <c r="H5" s="123"/>
    </row>
    <row r="6" spans="1:8" x14ac:dyDescent="0.25">
      <c r="A6" s="122"/>
      <c r="D6" s="123"/>
      <c r="E6" s="123"/>
      <c r="F6" s="122"/>
      <c r="G6" s="125"/>
      <c r="H6" s="123"/>
    </row>
    <row r="7" spans="1:8" x14ac:dyDescent="0.25">
      <c r="B7" s="271">
        <f>IFERROR(IF(Indice!B6="","2XX2",YEAR(Indice!B6)),"2XX2")</f>
        <v>2025</v>
      </c>
      <c r="C7" s="271">
        <f>+IFERROR(YEAR(Indice!B6-365),"2XX1")</f>
        <v>2024</v>
      </c>
      <c r="D7" s="123"/>
      <c r="E7" s="123"/>
      <c r="F7" s="122"/>
      <c r="G7" s="125"/>
      <c r="H7" s="123"/>
    </row>
    <row r="8" spans="1:8" x14ac:dyDescent="0.25">
      <c r="A8" s="126" t="s">
        <v>797</v>
      </c>
      <c r="D8" s="123"/>
      <c r="E8" s="123"/>
      <c r="F8" s="122"/>
      <c r="G8" s="125"/>
      <c r="H8" s="123"/>
    </row>
    <row r="9" spans="1:8" x14ac:dyDescent="0.25">
      <c r="A9" s="247" t="s">
        <v>798</v>
      </c>
      <c r="B9" s="122"/>
      <c r="C9" s="122"/>
      <c r="D9" s="123"/>
      <c r="E9" s="123"/>
      <c r="F9" s="122"/>
      <c r="G9" s="125"/>
      <c r="H9" s="123"/>
    </row>
    <row r="10" spans="1:8" x14ac:dyDescent="0.25">
      <c r="A10" s="122"/>
      <c r="B10" s="122"/>
      <c r="C10" s="122"/>
      <c r="D10" s="123"/>
      <c r="E10" s="123"/>
      <c r="F10" s="122"/>
      <c r="G10" s="125"/>
      <c r="H10" s="123"/>
    </row>
    <row r="11" spans="1:8" x14ac:dyDescent="0.25">
      <c r="A11" s="122"/>
      <c r="B11" s="122"/>
      <c r="C11" s="122"/>
      <c r="D11" s="123"/>
      <c r="E11" s="123"/>
      <c r="F11" s="122"/>
      <c r="G11" s="125"/>
      <c r="H11" s="123"/>
    </row>
    <row r="12" spans="1:8" x14ac:dyDescent="0.25">
      <c r="A12" s="122"/>
      <c r="B12" s="122"/>
      <c r="C12" s="122"/>
      <c r="D12" s="123"/>
      <c r="E12" s="123"/>
      <c r="F12" s="122"/>
      <c r="G12" s="125"/>
      <c r="H12" s="123"/>
    </row>
    <row r="13" spans="1:8" x14ac:dyDescent="0.25">
      <c r="A13" s="122"/>
      <c r="B13" s="124"/>
      <c r="C13" s="122"/>
      <c r="D13" s="123"/>
      <c r="E13" s="123"/>
      <c r="F13" s="122"/>
      <c r="G13" s="125"/>
      <c r="H13" s="123"/>
    </row>
    <row r="14" spans="1:8" x14ac:dyDescent="0.25">
      <c r="A14" s="122"/>
      <c r="B14" s="124"/>
      <c r="C14" s="122"/>
      <c r="D14" s="123"/>
      <c r="E14" s="123"/>
      <c r="F14" s="122"/>
      <c r="G14" s="125"/>
      <c r="H14" s="123"/>
    </row>
    <row r="15" spans="1:8" x14ac:dyDescent="0.25">
      <c r="A15" s="122" t="s">
        <v>2</v>
      </c>
      <c r="B15" s="127">
        <f>SUM($B8:B14)</f>
        <v>0</v>
      </c>
      <c r="C15" s="127">
        <f>SUM($C8:C14)</f>
        <v>0</v>
      </c>
      <c r="D15" s="123"/>
      <c r="E15" s="123"/>
      <c r="F15" s="122"/>
      <c r="G15" s="125"/>
      <c r="H15" s="123"/>
    </row>
    <row r="16" spans="1:8" x14ac:dyDescent="0.25">
      <c r="A16" s="122"/>
      <c r="B16" s="124"/>
      <c r="C16" s="123"/>
      <c r="D16" s="123"/>
      <c r="E16" s="123"/>
      <c r="F16" s="122"/>
      <c r="G16" s="125"/>
      <c r="H16" s="123"/>
    </row>
  </sheetData>
  <mergeCells count="1">
    <mergeCell ref="A5:B5"/>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G20" sqref="G20"/>
    </sheetView>
  </sheetViews>
  <sheetFormatPr baseColWidth="10" defaultRowHeight="15" x14ac:dyDescent="0.25"/>
  <cols>
    <col min="1" max="1" width="51.28515625" style="100" customWidth="1"/>
    <col min="2" max="2" width="18.140625" style="100" customWidth="1"/>
    <col min="3" max="3" width="17.5703125" style="100" customWidth="1"/>
    <col min="4" max="22" width="11.42578125" style="100"/>
  </cols>
  <sheetData>
    <row r="1" spans="1:8" x14ac:dyDescent="0.25">
      <c r="A1" s="100" t="str">
        <f>Indice!C1</f>
        <v>RIEDER &amp; CIA. S.A.C.I. Y SUBSIDIARIA</v>
      </c>
      <c r="E1" s="116" t="s">
        <v>130</v>
      </c>
    </row>
    <row r="4" spans="1:8" x14ac:dyDescent="0.25">
      <c r="A4" s="204" t="s">
        <v>291</v>
      </c>
      <c r="B4" s="204"/>
      <c r="C4" s="204"/>
      <c r="D4" s="204"/>
      <c r="E4" s="204"/>
      <c r="F4" s="122"/>
      <c r="G4" s="125"/>
      <c r="H4" s="123"/>
    </row>
    <row r="5" spans="1:8" x14ac:dyDescent="0.25">
      <c r="A5" s="755" t="s">
        <v>196</v>
      </c>
      <c r="B5" s="755"/>
      <c r="C5" s="123"/>
      <c r="D5" s="123"/>
      <c r="E5" s="123"/>
      <c r="F5" s="122"/>
      <c r="G5" s="125"/>
      <c r="H5" s="123"/>
    </row>
    <row r="6" spans="1:8" x14ac:dyDescent="0.25">
      <c r="A6" s="122"/>
      <c r="D6" s="123"/>
      <c r="E6" s="123"/>
      <c r="F6" s="122"/>
      <c r="G6" s="125"/>
      <c r="H6" s="123"/>
    </row>
    <row r="7" spans="1:8" ht="25.5" x14ac:dyDescent="0.25">
      <c r="A7" s="128" t="s">
        <v>70</v>
      </c>
      <c r="B7" s="271">
        <f>IFERROR(IF(Indice!B6="","2XX2",YEAR(Indice!B6)),"2XX2")</f>
        <v>2025</v>
      </c>
      <c r="C7" s="271">
        <f>+IFERROR(YEAR(Indice!B6-365),"2XX1")</f>
        <v>2024</v>
      </c>
      <c r="D7" s="123"/>
      <c r="E7" s="123"/>
      <c r="F7" s="122"/>
      <c r="G7" s="125"/>
      <c r="H7" s="123"/>
    </row>
    <row r="8" spans="1:8" x14ac:dyDescent="0.25">
      <c r="D8" s="123"/>
      <c r="E8" s="123"/>
      <c r="F8" s="122"/>
      <c r="G8" s="125"/>
      <c r="H8" s="123"/>
    </row>
    <row r="9" spans="1:8" x14ac:dyDescent="0.25">
      <c r="A9" s="122" t="s">
        <v>803</v>
      </c>
      <c r="B9" s="122"/>
      <c r="C9" s="122"/>
      <c r="D9" s="123"/>
      <c r="E9" s="123"/>
      <c r="F9" s="122"/>
      <c r="G9" s="125"/>
      <c r="H9" s="123"/>
    </row>
    <row r="10" spans="1:8" x14ac:dyDescent="0.25">
      <c r="A10" s="122" t="s">
        <v>58</v>
      </c>
      <c r="B10" s="122"/>
      <c r="C10" s="122"/>
      <c r="D10" s="123"/>
      <c r="E10" s="123"/>
      <c r="F10" s="122"/>
      <c r="G10" s="125"/>
      <c r="H10" s="123"/>
    </row>
    <row r="11" spans="1:8" x14ac:dyDescent="0.25">
      <c r="A11" s="176" t="s">
        <v>292</v>
      </c>
      <c r="B11" s="122"/>
      <c r="C11" s="122"/>
      <c r="D11" s="123"/>
      <c r="E11" s="123"/>
      <c r="F11" s="122"/>
      <c r="G11" s="125"/>
      <c r="H11" s="123"/>
    </row>
    <row r="12" spans="1:8" x14ac:dyDescent="0.25">
      <c r="A12" s="122" t="s">
        <v>2</v>
      </c>
      <c r="B12" s="127">
        <f>SUM($B8:B11)</f>
        <v>0</v>
      </c>
      <c r="C12" s="127">
        <f>SUM($C8:C11)</f>
        <v>0</v>
      </c>
      <c r="D12" s="123"/>
      <c r="E12" s="123"/>
      <c r="F12" s="122"/>
      <c r="G12" s="125"/>
      <c r="H12" s="123"/>
    </row>
    <row r="13" spans="1:8" x14ac:dyDescent="0.25">
      <c r="A13" s="122"/>
      <c r="B13" s="124"/>
      <c r="C13" s="123"/>
      <c r="D13" s="123"/>
      <c r="E13" s="123"/>
      <c r="F13" s="122"/>
      <c r="G13" s="125"/>
      <c r="H13" s="123"/>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D10" sqref="D10"/>
    </sheetView>
  </sheetViews>
  <sheetFormatPr baseColWidth="10" defaultColWidth="11.42578125" defaultRowHeight="15" x14ac:dyDescent="0.25"/>
  <cols>
    <col min="1" max="1" width="42.140625" style="100" customWidth="1"/>
    <col min="2" max="5" width="24.42578125" style="100" customWidth="1"/>
    <col min="6" max="6" width="12.85546875" style="100" customWidth="1"/>
    <col min="7" max="7" width="11.42578125" style="100"/>
    <col min="8" max="8" width="17.28515625" style="100" customWidth="1"/>
    <col min="9" max="14" width="11.42578125" style="100"/>
  </cols>
  <sheetData>
    <row r="1" spans="1:9" x14ac:dyDescent="0.25">
      <c r="A1" s="100" t="str">
        <f>Indice!C1</f>
        <v>RIEDER &amp; CIA. S.A.C.I. Y SUBSIDIARIA</v>
      </c>
      <c r="E1" s="116" t="s">
        <v>130</v>
      </c>
    </row>
    <row r="2" spans="1:9" x14ac:dyDescent="0.25">
      <c r="C2" s="105"/>
    </row>
    <row r="4" spans="1:9" x14ac:dyDescent="0.25">
      <c r="A4" s="181" t="s">
        <v>293</v>
      </c>
      <c r="B4" s="181"/>
      <c r="C4" s="181"/>
      <c r="D4" s="181"/>
      <c r="E4" s="181"/>
      <c r="F4" s="181"/>
      <c r="G4" s="181"/>
      <c r="H4" s="181"/>
      <c r="I4" s="181"/>
    </row>
    <row r="5" spans="1:9" ht="27" customHeight="1" x14ac:dyDescent="0.25">
      <c r="A5" s="249" t="s">
        <v>153</v>
      </c>
      <c r="B5" s="249"/>
      <c r="C5" s="249"/>
      <c r="D5" s="249"/>
      <c r="E5" s="249"/>
      <c r="F5" s="249"/>
      <c r="G5" s="249"/>
      <c r="H5" s="249"/>
      <c r="I5" s="249"/>
    </row>
    <row r="6" spans="1:9" ht="15" customHeight="1" x14ac:dyDescent="0.25">
      <c r="B6" s="177"/>
    </row>
    <row r="7" spans="1:9" ht="15" customHeight="1" x14ac:dyDescent="0.25">
      <c r="B7" s="271">
        <f>IFERROR(IF(Indice!B6="","2XX2",YEAR(Indice!B6)),"2XX2")</f>
        <v>2025</v>
      </c>
      <c r="C7" s="271">
        <f>+IFERROR(YEAR(Indice!B6-365),"2XX1")</f>
        <v>2024</v>
      </c>
    </row>
    <row r="8" spans="1:9" s="100" customFormat="1" ht="15" customHeight="1" x14ac:dyDescent="0.25">
      <c r="A8" s="134" t="s">
        <v>800</v>
      </c>
      <c r="B8" s="502">
        <v>482236</v>
      </c>
      <c r="C8" s="502">
        <v>482236</v>
      </c>
      <c r="D8" s="248"/>
      <c r="E8" s="248"/>
      <c r="F8" s="248"/>
      <c r="G8" s="248"/>
      <c r="H8" s="248"/>
      <c r="I8" s="248"/>
    </row>
    <row r="9" spans="1:9" ht="15" customHeight="1" x14ac:dyDescent="0.25">
      <c r="A9" t="s">
        <v>799</v>
      </c>
      <c r="B9" s="396">
        <f>16399395981+66982868</f>
        <v>16466378849</v>
      </c>
      <c r="C9" s="396">
        <f>1237664913-51071400</f>
        <v>1186593513</v>
      </c>
    </row>
    <row r="10" spans="1:9" ht="15" customHeight="1" x14ac:dyDescent="0.25">
      <c r="A10" s="250" t="s">
        <v>801</v>
      </c>
      <c r="B10" s="397">
        <f>IFERROR(B9/B8,0)</f>
        <v>34145.892983933176</v>
      </c>
      <c r="C10" s="397">
        <f>IFERROR(C9/C8,0)</f>
        <v>2460.6074888643734</v>
      </c>
      <c r="D10" s="248"/>
      <c r="E10" s="248"/>
      <c r="F10" s="248"/>
      <c r="G10" s="248"/>
      <c r="H10" s="248"/>
      <c r="I10" s="248"/>
    </row>
    <row r="11" spans="1:9" ht="15" customHeight="1" x14ac:dyDescent="0.25"/>
    <row r="12" spans="1:9" ht="15" customHeight="1" x14ac:dyDescent="0.25">
      <c r="A12" s="248"/>
      <c r="B12" s="248"/>
      <c r="C12" s="248"/>
      <c r="D12" s="248"/>
      <c r="E12" s="248"/>
      <c r="F12" s="248"/>
      <c r="G12" s="248"/>
      <c r="H12" s="248"/>
      <c r="I12" s="248"/>
    </row>
    <row r="13" spans="1:9" ht="15" customHeight="1" x14ac:dyDescent="0.25"/>
  </sheetData>
  <hyperlinks>
    <hyperlink ref="E1" location="ER!A1" display="ER"/>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54"/>
  <sheetViews>
    <sheetView showGridLines="0" topLeftCell="A16" workbookViewId="0">
      <selection activeCell="C32" sqref="C32"/>
    </sheetView>
  </sheetViews>
  <sheetFormatPr baseColWidth="10" defaultRowHeight="15" x14ac:dyDescent="0.25"/>
  <cols>
    <col min="1" max="3" width="24.42578125" style="100" customWidth="1"/>
    <col min="4" max="4" width="27.140625" style="100" customWidth="1"/>
    <col min="5" max="5" width="24.42578125" style="100" customWidth="1"/>
    <col min="6" max="6" width="12.85546875" style="100" customWidth="1"/>
    <col min="7" max="7" width="11.42578125" style="100"/>
    <col min="8" max="8" width="17.28515625" style="100" customWidth="1"/>
    <col min="9" max="14" width="11.42578125" style="100"/>
  </cols>
  <sheetData>
    <row r="1" spans="1:14" x14ac:dyDescent="0.25">
      <c r="A1" s="100" t="str">
        <f>Indice!C1</f>
        <v>RIEDER &amp; CIA. S.A.C.I. Y SUBSIDIARIA</v>
      </c>
      <c r="E1" s="116" t="s">
        <v>324</v>
      </c>
    </row>
    <row r="2" spans="1:14" x14ac:dyDescent="0.25">
      <c r="C2" s="105"/>
    </row>
    <row r="4" spans="1:14" x14ac:dyDescent="0.25">
      <c r="A4" s="736" t="s">
        <v>323</v>
      </c>
      <c r="B4" s="736"/>
      <c r="C4" s="736"/>
      <c r="D4" s="736"/>
      <c r="E4" s="736"/>
      <c r="F4" s="182"/>
      <c r="G4" s="182"/>
      <c r="H4" s="182"/>
      <c r="I4" s="182"/>
      <c r="J4"/>
      <c r="K4"/>
      <c r="L4"/>
      <c r="M4"/>
      <c r="N4"/>
    </row>
    <row r="6" spans="1:14" s="135" customFormat="1" x14ac:dyDescent="0.25">
      <c r="A6" s="756" t="s">
        <v>148</v>
      </c>
      <c r="B6" s="756"/>
      <c r="C6" s="756"/>
      <c r="D6" s="756"/>
      <c r="E6" s="756"/>
      <c r="F6" s="756"/>
      <c r="G6" s="756"/>
      <c r="H6" s="756"/>
      <c r="I6" s="756"/>
      <c r="J6" s="134"/>
      <c r="K6" s="134"/>
      <c r="L6" s="134"/>
      <c r="M6" s="134"/>
      <c r="N6" s="134"/>
    </row>
    <row r="7" spans="1:14" s="135" customFormat="1" x14ac:dyDescent="0.25">
      <c r="A7" s="433"/>
      <c r="B7" s="433"/>
      <c r="C7" s="433"/>
      <c r="D7" s="433"/>
      <c r="E7" s="433"/>
      <c r="F7" s="433"/>
      <c r="G7" s="433"/>
      <c r="H7" s="433"/>
      <c r="I7" s="433"/>
      <c r="J7" s="134"/>
      <c r="K7" s="134"/>
      <c r="L7" s="134"/>
      <c r="M7" s="134"/>
      <c r="N7" s="134"/>
    </row>
    <row r="8" spans="1:14" s="135" customFormat="1" x14ac:dyDescent="0.25">
      <c r="A8" s="433"/>
      <c r="B8" s="433"/>
      <c r="C8" s="433"/>
      <c r="D8" s="433"/>
      <c r="E8" s="433"/>
      <c r="F8" s="433"/>
      <c r="G8" s="433"/>
      <c r="H8" s="433"/>
      <c r="I8" s="433"/>
      <c r="J8" s="134"/>
      <c r="K8" s="134"/>
      <c r="L8" s="134"/>
      <c r="M8" s="134"/>
      <c r="N8" s="134"/>
    </row>
    <row r="9" spans="1:14" s="135" customFormat="1" x14ac:dyDescent="0.25">
      <c r="A9" s="134"/>
      <c r="B9" s="134"/>
      <c r="C9" s="134"/>
      <c r="D9" s="134"/>
      <c r="E9" s="134"/>
      <c r="F9" s="134"/>
      <c r="G9" s="134"/>
      <c r="H9" s="134"/>
      <c r="I9" s="134"/>
      <c r="J9" s="134"/>
      <c r="K9" s="134"/>
      <c r="L9" s="134"/>
      <c r="M9" s="134"/>
      <c r="N9" s="134"/>
    </row>
    <row r="10" spans="1:14" s="135" customFormat="1" ht="15.75" thickBot="1" x14ac:dyDescent="0.3">
      <c r="A10" s="27" t="str">
        <f>IFERROR("Al "&amp;DAY(Indice!B6)&amp;" de "&amp;VLOOKUP(MONTH(Indice!B6),Indice!S:T,2,0)&amp;" de "&amp;YEAR(Indice!B6-365),"Al dia... de mes… de año 2XX1…")</f>
        <v>Al 31 de Marzo de 2024</v>
      </c>
      <c r="B10" s="27"/>
      <c r="C10" s="27"/>
      <c r="D10" s="27"/>
      <c r="E10" s="27"/>
      <c r="F10" s="27"/>
      <c r="G10" s="27"/>
      <c r="H10" s="134"/>
      <c r="I10" s="134"/>
      <c r="J10" s="134"/>
      <c r="K10" s="134"/>
      <c r="L10" s="134"/>
      <c r="M10" s="134"/>
      <c r="N10" s="134"/>
    </row>
    <row r="11" spans="1:14" s="135" customFormat="1" ht="26.25" thickBot="1" x14ac:dyDescent="0.3">
      <c r="A11" s="458" t="s">
        <v>149</v>
      </c>
      <c r="B11" s="459" t="s">
        <v>150</v>
      </c>
      <c r="C11" s="458" t="s">
        <v>104</v>
      </c>
      <c r="D11" s="458" t="s">
        <v>151</v>
      </c>
      <c r="E11" s="458" t="s">
        <v>152</v>
      </c>
      <c r="F11" s="134"/>
      <c r="G11" s="134"/>
      <c r="H11" s="134"/>
      <c r="I11" s="134"/>
      <c r="J11" s="134"/>
      <c r="K11" s="134"/>
      <c r="L11" s="134"/>
      <c r="M11" s="134"/>
      <c r="N11" s="134"/>
    </row>
    <row r="12" spans="1:14" s="135" customFormat="1" ht="38.25" x14ac:dyDescent="0.25">
      <c r="A12" s="465" t="s">
        <v>109</v>
      </c>
      <c r="B12" s="466" t="s">
        <v>1026</v>
      </c>
      <c r="C12" s="467" t="s">
        <v>949</v>
      </c>
      <c r="D12" s="466" t="s">
        <v>1597</v>
      </c>
      <c r="E12" s="468" t="s">
        <v>948</v>
      </c>
      <c r="F12" s="134"/>
      <c r="G12" s="134"/>
      <c r="H12" s="134"/>
      <c r="I12" s="134"/>
      <c r="J12" s="134"/>
      <c r="K12" s="134"/>
      <c r="L12" s="134"/>
      <c r="M12" s="134"/>
      <c r="N12" s="134"/>
    </row>
    <row r="13" spans="1:14" s="135" customFormat="1" ht="51" x14ac:dyDescent="0.25">
      <c r="A13" s="465" t="s">
        <v>109</v>
      </c>
      <c r="B13" s="466" t="s">
        <v>1568</v>
      </c>
      <c r="C13" s="467" t="s">
        <v>949</v>
      </c>
      <c r="D13" s="466" t="s">
        <v>1598</v>
      </c>
      <c r="E13" s="468" t="s">
        <v>948</v>
      </c>
      <c r="F13" s="134"/>
      <c r="G13" s="134"/>
      <c r="H13" s="134"/>
      <c r="I13" s="134"/>
      <c r="J13" s="134"/>
      <c r="K13" s="134"/>
      <c r="L13" s="134"/>
      <c r="M13" s="134"/>
      <c r="N13" s="134"/>
    </row>
    <row r="14" spans="1:14" s="135" customFormat="1" ht="25.5" x14ac:dyDescent="0.25">
      <c r="A14" s="460" t="s">
        <v>109</v>
      </c>
      <c r="B14" s="461" t="s">
        <v>1027</v>
      </c>
      <c r="C14" s="462" t="s">
        <v>946</v>
      </c>
      <c r="D14" s="461" t="s">
        <v>1599</v>
      </c>
      <c r="E14" s="463" t="s">
        <v>947</v>
      </c>
      <c r="F14" s="134"/>
      <c r="G14" s="134"/>
      <c r="H14" s="134"/>
      <c r="I14" s="134"/>
      <c r="J14" s="134"/>
      <c r="K14" s="134"/>
      <c r="L14" s="134"/>
      <c r="M14" s="134"/>
      <c r="N14" s="134"/>
    </row>
    <row r="15" spans="1:14" s="135" customFormat="1" ht="51.75" thickBot="1" x14ac:dyDescent="0.3">
      <c r="A15" s="469" t="s">
        <v>109</v>
      </c>
      <c r="B15" s="470" t="s">
        <v>1028</v>
      </c>
      <c r="C15" s="471" t="s">
        <v>945</v>
      </c>
      <c r="D15" s="470" t="s">
        <v>1600</v>
      </c>
      <c r="E15" s="472" t="s">
        <v>950</v>
      </c>
      <c r="F15" s="134"/>
      <c r="G15" s="134"/>
      <c r="H15" s="134"/>
      <c r="I15" s="134"/>
      <c r="J15" s="134"/>
      <c r="K15" s="134"/>
      <c r="L15" s="134"/>
      <c r="M15" s="134"/>
      <c r="N15" s="134"/>
    </row>
    <row r="16" spans="1:14" s="135" customFormat="1" ht="41.25" customHeight="1" thickBot="1" x14ac:dyDescent="0.3">
      <c r="A16" s="469" t="s">
        <v>109</v>
      </c>
      <c r="B16" s="470" t="s">
        <v>1601</v>
      </c>
      <c r="C16" s="471" t="s">
        <v>946</v>
      </c>
      <c r="D16" s="470" t="s">
        <v>1602</v>
      </c>
      <c r="E16" s="472" t="s">
        <v>956</v>
      </c>
      <c r="F16" s="134"/>
      <c r="G16" s="134"/>
      <c r="H16" s="134"/>
      <c r="I16" s="134"/>
      <c r="J16" s="134"/>
      <c r="K16" s="134"/>
      <c r="L16" s="134"/>
      <c r="M16" s="134"/>
      <c r="N16" s="134"/>
    </row>
    <row r="17" spans="1:14" s="135" customFormat="1" ht="42.75" customHeight="1" thickBot="1" x14ac:dyDescent="0.3">
      <c r="A17" s="469" t="s">
        <v>109</v>
      </c>
      <c r="B17" s="470" t="s">
        <v>1603</v>
      </c>
      <c r="C17" s="471" t="s">
        <v>945</v>
      </c>
      <c r="D17" s="470" t="s">
        <v>1604</v>
      </c>
      <c r="E17" s="472" t="s">
        <v>1605</v>
      </c>
      <c r="F17" s="134"/>
      <c r="G17" s="134"/>
      <c r="H17" s="134"/>
      <c r="I17" s="134"/>
      <c r="J17" s="134"/>
      <c r="K17" s="134"/>
      <c r="L17" s="134"/>
      <c r="M17" s="134"/>
      <c r="N17" s="134"/>
    </row>
    <row r="18" spans="1:14" s="135" customFormat="1" ht="15" customHeight="1" x14ac:dyDescent="0.25">
      <c r="A18" s="526"/>
      <c r="B18" s="526"/>
      <c r="C18" s="527"/>
      <c r="D18" s="527"/>
      <c r="E18" s="527"/>
      <c r="F18" s="134"/>
      <c r="G18" s="134"/>
      <c r="H18" s="134"/>
      <c r="I18" s="134"/>
      <c r="J18" s="134"/>
      <c r="K18" s="134"/>
      <c r="L18" s="134"/>
      <c r="M18" s="134"/>
      <c r="N18" s="134"/>
    </row>
    <row r="19" spans="1:14" s="135" customFormat="1" ht="15" customHeight="1" x14ac:dyDescent="0.25">
      <c r="A19" s="526"/>
      <c r="B19" s="526"/>
      <c r="C19" s="527"/>
      <c r="D19" s="527"/>
      <c r="E19" s="527"/>
      <c r="F19" s="134"/>
      <c r="G19" s="134"/>
      <c r="H19" s="134"/>
      <c r="I19" s="134"/>
      <c r="J19" s="134"/>
      <c r="K19" s="134"/>
      <c r="L19" s="134"/>
      <c r="M19" s="134"/>
      <c r="N19" s="134"/>
    </row>
    <row r="20" spans="1:14" s="135" customFormat="1" ht="15" customHeight="1" x14ac:dyDescent="0.25">
      <c r="A20" s="526"/>
      <c r="B20" s="526"/>
      <c r="C20" s="527"/>
      <c r="D20" s="527"/>
      <c r="E20" s="527"/>
      <c r="F20" s="134"/>
      <c r="G20" s="134"/>
      <c r="H20" s="134"/>
      <c r="I20" s="134"/>
      <c r="J20" s="134"/>
      <c r="K20" s="134"/>
      <c r="L20" s="134"/>
      <c r="M20" s="134"/>
      <c r="N20" s="134"/>
    </row>
    <row r="21" spans="1:14" s="135" customFormat="1" ht="15" customHeight="1" x14ac:dyDescent="0.25">
      <c r="A21" s="526"/>
      <c r="B21" s="526"/>
      <c r="C21" s="527"/>
      <c r="D21" s="527"/>
      <c r="E21" s="527"/>
      <c r="F21" s="134"/>
      <c r="G21" s="134"/>
      <c r="H21" s="134"/>
      <c r="I21" s="134"/>
      <c r="J21" s="134"/>
      <c r="K21" s="134"/>
      <c r="L21" s="134"/>
      <c r="M21" s="134"/>
      <c r="N21" s="134"/>
    </row>
    <row r="22" spans="1:14" s="135" customFormat="1" ht="15.75" thickBot="1" x14ac:dyDescent="0.3">
      <c r="A22" s="27" t="str">
        <f>IFERROR("Al "&amp;DAY(Indice!B6)&amp;" de "&amp;VLOOKUP(MONTH(Indice!B6),Indice!S:T,2,0)&amp;" de "&amp;YEAR(Indice!B6-1),"Al dia... de mes… de año 2XX2…")</f>
        <v>Al 31 de Marzo de 2025</v>
      </c>
      <c r="B22" s="298"/>
      <c r="C22" s="298"/>
      <c r="D22" s="298"/>
      <c r="E22" s="298"/>
      <c r="F22" s="134"/>
      <c r="G22" s="134"/>
      <c r="H22" s="134"/>
      <c r="I22" s="134"/>
      <c r="J22" s="134"/>
      <c r="K22" s="134"/>
      <c r="L22" s="134"/>
      <c r="M22" s="134"/>
      <c r="N22" s="134"/>
    </row>
    <row r="23" spans="1:14" s="135" customFormat="1" ht="26.25" thickBot="1" x14ac:dyDescent="0.3">
      <c r="A23" s="458" t="s">
        <v>149</v>
      </c>
      <c r="B23" s="459" t="s">
        <v>150</v>
      </c>
      <c r="C23" s="458" t="s">
        <v>104</v>
      </c>
      <c r="D23" s="458" t="s">
        <v>151</v>
      </c>
      <c r="E23" s="458" t="s">
        <v>152</v>
      </c>
      <c r="F23" s="134"/>
      <c r="G23" s="134"/>
      <c r="H23" s="134"/>
      <c r="I23" s="134"/>
      <c r="J23" s="134"/>
      <c r="K23" s="134"/>
      <c r="L23" s="134"/>
      <c r="M23" s="134"/>
      <c r="N23" s="134"/>
    </row>
    <row r="24" spans="1:14" s="135" customFormat="1" ht="38.25" x14ac:dyDescent="0.25">
      <c r="A24" s="465" t="s">
        <v>109</v>
      </c>
      <c r="B24" s="466" t="s">
        <v>1026</v>
      </c>
      <c r="C24" s="467" t="s">
        <v>949</v>
      </c>
      <c r="D24" s="466" t="s">
        <v>1597</v>
      </c>
      <c r="E24" s="468" t="s">
        <v>948</v>
      </c>
      <c r="F24" s="134"/>
      <c r="G24" s="134"/>
      <c r="H24" s="134"/>
      <c r="I24" s="134"/>
      <c r="J24" s="134"/>
      <c r="K24" s="134"/>
      <c r="L24" s="134"/>
      <c r="M24" s="134"/>
      <c r="N24" s="134"/>
    </row>
    <row r="25" spans="1:14" s="135" customFormat="1" ht="25.5" x14ac:dyDescent="0.25">
      <c r="A25" s="460" t="s">
        <v>109</v>
      </c>
      <c r="B25" s="461" t="s">
        <v>2617</v>
      </c>
      <c r="C25" s="462" t="s">
        <v>2618</v>
      </c>
      <c r="D25" s="461" t="s">
        <v>2619</v>
      </c>
      <c r="E25" s="463" t="s">
        <v>2620</v>
      </c>
      <c r="F25" s="134"/>
      <c r="G25" s="134"/>
      <c r="H25" s="134"/>
      <c r="I25" s="134"/>
      <c r="J25" s="134"/>
      <c r="K25" s="134"/>
      <c r="L25" s="134"/>
      <c r="M25" s="134"/>
      <c r="N25" s="134"/>
    </row>
    <row r="26" spans="1:14" s="135" customFormat="1" ht="39" thickBot="1" x14ac:dyDescent="0.3">
      <c r="A26" s="469" t="s">
        <v>109</v>
      </c>
      <c r="B26" s="470" t="s">
        <v>1601</v>
      </c>
      <c r="C26" s="471" t="s">
        <v>946</v>
      </c>
      <c r="D26" s="470" t="s">
        <v>1602</v>
      </c>
      <c r="E26" s="472" t="s">
        <v>956</v>
      </c>
      <c r="F26" s="134"/>
      <c r="G26" s="134"/>
      <c r="H26" s="134"/>
      <c r="I26" s="134"/>
      <c r="J26" s="134"/>
      <c r="K26" s="134"/>
      <c r="L26" s="134"/>
      <c r="M26" s="134"/>
      <c r="N26" s="134"/>
    </row>
    <row r="27" spans="1:14" s="135" customFormat="1" ht="39" thickBot="1" x14ac:dyDescent="0.3">
      <c r="A27" s="469" t="s">
        <v>109</v>
      </c>
      <c r="B27" s="470" t="s">
        <v>1603</v>
      </c>
      <c r="C27" s="471" t="s">
        <v>945</v>
      </c>
      <c r="D27" s="470" t="s">
        <v>1604</v>
      </c>
      <c r="E27" s="472" t="s">
        <v>2141</v>
      </c>
      <c r="F27" s="134"/>
      <c r="G27" s="134"/>
      <c r="H27" s="134"/>
      <c r="I27" s="134"/>
      <c r="J27" s="134"/>
      <c r="K27" s="134"/>
      <c r="L27" s="134"/>
      <c r="M27" s="134"/>
      <c r="N27" s="134"/>
    </row>
    <row r="28" spans="1:14" s="135" customFormat="1" ht="51.75" thickBot="1" x14ac:dyDescent="0.3">
      <c r="A28" s="469" t="s">
        <v>109</v>
      </c>
      <c r="B28" s="470" t="s">
        <v>2621</v>
      </c>
      <c r="C28" s="471" t="s">
        <v>945</v>
      </c>
      <c r="D28" s="470" t="s">
        <v>2622</v>
      </c>
      <c r="E28" s="472" t="s">
        <v>2623</v>
      </c>
      <c r="F28" s="134"/>
      <c r="G28" s="134"/>
      <c r="H28" s="134"/>
      <c r="I28" s="134"/>
      <c r="J28" s="134"/>
      <c r="K28" s="134"/>
      <c r="L28" s="134"/>
      <c r="M28" s="134"/>
      <c r="N28" s="134"/>
    </row>
    <row r="29" spans="1:14" s="135" customFormat="1" x14ac:dyDescent="0.25">
      <c r="A29" s="134"/>
      <c r="B29" s="134"/>
      <c r="C29" s="134"/>
      <c r="D29" s="134"/>
      <c r="E29" s="134"/>
      <c r="F29" s="134"/>
      <c r="G29" s="134"/>
      <c r="H29" s="134"/>
      <c r="I29" s="134"/>
      <c r="J29" s="134"/>
      <c r="K29" s="134"/>
      <c r="L29" s="134"/>
      <c r="M29" s="134"/>
      <c r="N29" s="134"/>
    </row>
    <row r="30" spans="1:14" s="135" customFormat="1" x14ac:dyDescent="0.25">
      <c r="A30" s="134"/>
      <c r="B30" s="134"/>
      <c r="C30" s="134"/>
      <c r="D30" s="134"/>
      <c r="E30" s="134"/>
      <c r="F30" s="134"/>
      <c r="G30" s="134"/>
      <c r="H30" s="134"/>
      <c r="I30" s="134"/>
      <c r="J30" s="134"/>
      <c r="K30" s="134"/>
      <c r="L30" s="134"/>
      <c r="M30" s="134"/>
      <c r="N30" s="134"/>
    </row>
    <row r="31" spans="1:14" s="135" customFormat="1" x14ac:dyDescent="0.25">
      <c r="A31" s="134"/>
      <c r="B31" s="134"/>
      <c r="C31" s="134"/>
      <c r="D31" s="134"/>
      <c r="E31" s="134"/>
      <c r="F31" s="134"/>
      <c r="G31" s="134"/>
      <c r="H31" s="134"/>
      <c r="I31" s="134"/>
      <c r="J31" s="134"/>
      <c r="K31" s="134"/>
      <c r="L31" s="134"/>
      <c r="M31" s="134"/>
      <c r="N31" s="134"/>
    </row>
    <row r="32" spans="1:14" s="135" customFormat="1" x14ac:dyDescent="0.25">
      <c r="A32" s="134"/>
      <c r="B32" s="134"/>
      <c r="C32" s="134"/>
      <c r="D32" s="134"/>
      <c r="E32" s="134"/>
      <c r="F32" s="134"/>
      <c r="G32" s="134"/>
      <c r="H32" s="134"/>
      <c r="I32" s="134"/>
      <c r="J32" s="134"/>
      <c r="K32" s="134"/>
      <c r="L32" s="134"/>
      <c r="M32" s="134"/>
      <c r="N32" s="134"/>
    </row>
    <row r="33" spans="1:14" s="135" customFormat="1" x14ac:dyDescent="0.25">
      <c r="A33" s="134"/>
      <c r="B33" s="134"/>
      <c r="C33" s="134"/>
      <c r="D33" s="134"/>
      <c r="E33" s="134"/>
      <c r="F33" s="134"/>
      <c r="G33" s="134"/>
      <c r="H33" s="134"/>
      <c r="I33" s="134"/>
      <c r="J33" s="134"/>
      <c r="K33" s="134"/>
      <c r="L33" s="134"/>
      <c r="M33" s="134"/>
      <c r="N33" s="134"/>
    </row>
    <row r="34" spans="1:14" s="135" customFormat="1" x14ac:dyDescent="0.25">
      <c r="A34" s="134"/>
      <c r="B34" s="134"/>
      <c r="C34" s="134"/>
      <c r="D34" s="134"/>
      <c r="E34" s="134"/>
      <c r="F34" s="134"/>
      <c r="G34" s="134"/>
      <c r="H34" s="134"/>
      <c r="I34" s="134"/>
      <c r="J34" s="134"/>
      <c r="K34" s="134"/>
      <c r="L34" s="134"/>
      <c r="M34" s="134"/>
      <c r="N34" s="134"/>
    </row>
    <row r="35" spans="1:14" s="135" customFormat="1" x14ac:dyDescent="0.25">
      <c r="A35" s="134"/>
      <c r="B35" s="134"/>
      <c r="C35" s="134"/>
      <c r="D35" s="134"/>
      <c r="E35" s="134"/>
      <c r="F35" s="134"/>
      <c r="G35" s="134"/>
      <c r="H35" s="134"/>
      <c r="I35" s="134"/>
      <c r="J35" s="134"/>
      <c r="K35" s="134"/>
      <c r="L35" s="134"/>
      <c r="M35" s="134"/>
      <c r="N35" s="134"/>
    </row>
    <row r="36" spans="1:14" s="135" customFormat="1" x14ac:dyDescent="0.25">
      <c r="A36" s="134"/>
      <c r="B36" s="134"/>
      <c r="C36" s="134"/>
      <c r="D36" s="134"/>
      <c r="E36" s="134"/>
      <c r="F36" s="134"/>
      <c r="G36" s="134"/>
      <c r="H36" s="134"/>
      <c r="I36" s="134"/>
      <c r="J36" s="134"/>
      <c r="K36" s="134"/>
      <c r="L36" s="134"/>
      <c r="M36" s="134"/>
      <c r="N36" s="134"/>
    </row>
    <row r="37" spans="1:14" s="135" customFormat="1" x14ac:dyDescent="0.25">
      <c r="A37" s="134"/>
      <c r="B37" s="134"/>
      <c r="C37" s="134"/>
      <c r="D37" s="134"/>
      <c r="E37" s="134"/>
      <c r="F37" s="134"/>
      <c r="G37" s="134"/>
      <c r="H37" s="134"/>
      <c r="I37" s="134"/>
      <c r="J37" s="134"/>
      <c r="K37" s="134"/>
      <c r="L37" s="134"/>
      <c r="M37" s="134"/>
      <c r="N37" s="134"/>
    </row>
    <row r="38" spans="1:14" s="135" customFormat="1" x14ac:dyDescent="0.25">
      <c r="A38" s="134"/>
      <c r="B38" s="134"/>
      <c r="C38" s="134"/>
      <c r="D38" s="134"/>
      <c r="E38" s="134"/>
      <c r="F38" s="134"/>
      <c r="G38" s="134"/>
      <c r="H38" s="134"/>
      <c r="I38" s="134"/>
      <c r="J38" s="134"/>
      <c r="K38" s="134"/>
      <c r="L38" s="134"/>
      <c r="M38" s="134"/>
      <c r="N38" s="134"/>
    </row>
    <row r="39" spans="1:14" s="135" customFormat="1" x14ac:dyDescent="0.25">
      <c r="A39" s="134"/>
      <c r="B39" s="134"/>
      <c r="C39" s="134"/>
      <c r="D39" s="134"/>
      <c r="E39" s="134"/>
      <c r="F39" s="134"/>
      <c r="G39" s="134"/>
      <c r="H39" s="134"/>
      <c r="I39" s="134"/>
      <c r="J39" s="134"/>
      <c r="K39" s="134"/>
      <c r="L39" s="134"/>
      <c r="M39" s="134"/>
      <c r="N39" s="134"/>
    </row>
    <row r="40" spans="1:14" s="135" customFormat="1" x14ac:dyDescent="0.25">
      <c r="A40" s="134"/>
      <c r="B40" s="134"/>
      <c r="C40" s="134"/>
      <c r="D40" s="134"/>
      <c r="E40" s="134"/>
      <c r="F40" s="134"/>
      <c r="G40" s="134"/>
      <c r="H40" s="134"/>
      <c r="I40" s="134"/>
      <c r="J40" s="134"/>
      <c r="K40" s="134"/>
      <c r="L40" s="134"/>
      <c r="M40" s="134"/>
      <c r="N40" s="134"/>
    </row>
    <row r="41" spans="1:14" s="135" customFormat="1" x14ac:dyDescent="0.25">
      <c r="A41" s="134"/>
      <c r="B41" s="134"/>
      <c r="C41" s="134"/>
      <c r="D41" s="134"/>
      <c r="E41" s="134"/>
      <c r="F41" s="134"/>
      <c r="G41" s="134"/>
      <c r="H41" s="134"/>
      <c r="I41" s="134"/>
      <c r="J41" s="134"/>
      <c r="K41" s="134"/>
      <c r="L41" s="134"/>
      <c r="M41" s="134"/>
      <c r="N41" s="134"/>
    </row>
    <row r="42" spans="1:14" s="135" customFormat="1" x14ac:dyDescent="0.25">
      <c r="A42" s="134"/>
      <c r="B42" s="134"/>
      <c r="C42" s="134"/>
      <c r="D42" s="134"/>
      <c r="E42" s="134"/>
      <c r="F42" s="134"/>
      <c r="G42" s="134"/>
      <c r="H42" s="134"/>
      <c r="I42" s="134"/>
      <c r="J42" s="134"/>
      <c r="K42" s="134"/>
      <c r="L42" s="134"/>
      <c r="M42" s="134"/>
      <c r="N42" s="134"/>
    </row>
    <row r="43" spans="1:14" s="135" customFormat="1" x14ac:dyDescent="0.25">
      <c r="A43" s="134"/>
      <c r="B43" s="134"/>
      <c r="C43" s="134"/>
      <c r="D43" s="134"/>
      <c r="E43" s="134"/>
      <c r="F43" s="134"/>
      <c r="G43" s="134"/>
      <c r="H43" s="134"/>
      <c r="I43" s="134"/>
      <c r="J43" s="134"/>
      <c r="K43" s="134"/>
      <c r="L43" s="134"/>
      <c r="M43" s="134"/>
      <c r="N43" s="134"/>
    </row>
    <row r="44" spans="1:14" s="135" customFormat="1" x14ac:dyDescent="0.25">
      <c r="A44" s="134"/>
      <c r="B44" s="134"/>
      <c r="C44" s="134"/>
      <c r="D44" s="134"/>
      <c r="E44" s="134"/>
      <c r="F44" s="134"/>
      <c r="G44" s="134"/>
      <c r="H44" s="134"/>
      <c r="I44" s="134"/>
      <c r="J44" s="134"/>
      <c r="K44" s="134"/>
      <c r="L44" s="134"/>
      <c r="M44" s="134"/>
      <c r="N44" s="134"/>
    </row>
    <row r="45" spans="1:14" s="135" customFormat="1" x14ac:dyDescent="0.25">
      <c r="A45" s="134"/>
      <c r="B45" s="134"/>
      <c r="C45" s="134"/>
      <c r="D45" s="134"/>
      <c r="E45" s="134"/>
      <c r="F45" s="134"/>
      <c r="G45" s="134"/>
      <c r="H45" s="134"/>
      <c r="I45" s="134"/>
      <c r="J45" s="134"/>
      <c r="K45" s="134"/>
      <c r="L45" s="134"/>
      <c r="M45" s="134"/>
      <c r="N45" s="134"/>
    </row>
    <row r="46" spans="1:14" s="135" customFormat="1" x14ac:dyDescent="0.25">
      <c r="A46" s="134"/>
      <c r="B46" s="134"/>
      <c r="C46" s="134"/>
      <c r="D46" s="134"/>
      <c r="E46" s="134"/>
      <c r="F46" s="134"/>
      <c r="G46" s="134"/>
      <c r="H46" s="134"/>
      <c r="I46" s="134"/>
      <c r="J46" s="134"/>
      <c r="K46" s="134"/>
      <c r="L46" s="134"/>
      <c r="M46" s="134"/>
      <c r="N46" s="134"/>
    </row>
    <row r="47" spans="1:14" s="135" customFormat="1" x14ac:dyDescent="0.25">
      <c r="A47" s="134"/>
      <c r="B47" s="134"/>
      <c r="C47" s="134"/>
      <c r="D47" s="134"/>
      <c r="E47" s="134"/>
      <c r="F47" s="134"/>
      <c r="G47" s="134"/>
      <c r="H47" s="134"/>
      <c r="I47" s="134"/>
      <c r="J47" s="134"/>
      <c r="K47" s="134"/>
      <c r="L47" s="134"/>
      <c r="M47" s="134"/>
      <c r="N47" s="134"/>
    </row>
    <row r="48" spans="1:14" s="135" customFormat="1" x14ac:dyDescent="0.25">
      <c r="A48" s="134"/>
      <c r="B48" s="134"/>
      <c r="C48" s="134"/>
      <c r="D48" s="134"/>
      <c r="E48" s="134"/>
      <c r="F48" s="134"/>
      <c r="G48" s="134"/>
      <c r="H48" s="134"/>
      <c r="I48" s="134"/>
      <c r="J48" s="134"/>
      <c r="K48" s="134"/>
      <c r="L48" s="134"/>
      <c r="M48" s="134"/>
      <c r="N48" s="134"/>
    </row>
    <row r="49" spans="1:14" s="135" customFormat="1" x14ac:dyDescent="0.25">
      <c r="A49" s="134"/>
      <c r="B49" s="134"/>
      <c r="C49" s="134"/>
      <c r="D49" s="134"/>
      <c r="E49" s="134"/>
      <c r="F49" s="134"/>
      <c r="G49" s="134"/>
      <c r="H49" s="134"/>
      <c r="I49" s="134"/>
      <c r="J49" s="134"/>
      <c r="K49" s="134"/>
      <c r="L49" s="134"/>
      <c r="M49" s="134"/>
      <c r="N49" s="134"/>
    </row>
    <row r="50" spans="1:14" s="135" customFormat="1" x14ac:dyDescent="0.25">
      <c r="A50" s="134"/>
      <c r="B50" s="134"/>
      <c r="C50" s="134"/>
      <c r="D50" s="134"/>
      <c r="E50" s="134"/>
      <c r="F50" s="134"/>
      <c r="G50" s="134"/>
      <c r="H50" s="134"/>
      <c r="I50" s="134"/>
      <c r="J50" s="134"/>
      <c r="K50" s="134"/>
      <c r="L50" s="134"/>
      <c r="M50" s="134"/>
      <c r="N50" s="134"/>
    </row>
    <row r="51" spans="1:14" s="135" customFormat="1" x14ac:dyDescent="0.25">
      <c r="A51" s="134"/>
      <c r="B51" s="134"/>
      <c r="C51" s="134"/>
      <c r="D51" s="134"/>
      <c r="E51" s="134"/>
      <c r="F51" s="134"/>
      <c r="G51" s="134"/>
      <c r="H51" s="134"/>
      <c r="I51" s="134"/>
      <c r="J51" s="134"/>
      <c r="K51" s="134"/>
      <c r="L51" s="134"/>
      <c r="M51" s="134"/>
      <c r="N51" s="134"/>
    </row>
    <row r="52" spans="1:14" s="135" customFormat="1" x14ac:dyDescent="0.25">
      <c r="A52" s="134"/>
      <c r="B52" s="134"/>
      <c r="C52" s="134"/>
      <c r="D52" s="134"/>
      <c r="E52" s="134"/>
      <c r="F52" s="134"/>
      <c r="G52" s="134"/>
      <c r="H52" s="134"/>
      <c r="I52" s="134"/>
      <c r="J52" s="134"/>
      <c r="K52" s="134"/>
      <c r="L52" s="134"/>
      <c r="M52" s="134"/>
      <c r="N52" s="134"/>
    </row>
    <row r="53" spans="1:14" s="135" customFormat="1" x14ac:dyDescent="0.25">
      <c r="A53" s="134"/>
      <c r="B53" s="134"/>
      <c r="C53" s="134"/>
      <c r="D53" s="134"/>
      <c r="E53" s="134"/>
      <c r="F53" s="134"/>
      <c r="G53" s="134"/>
      <c r="H53" s="134"/>
      <c r="I53" s="134"/>
      <c r="J53" s="134"/>
      <c r="K53" s="134"/>
      <c r="L53" s="134"/>
      <c r="M53" s="134"/>
      <c r="N53" s="134"/>
    </row>
    <row r="54" spans="1:14" s="135" customFormat="1" x14ac:dyDescent="0.25">
      <c r="A54" s="134"/>
      <c r="B54" s="134"/>
      <c r="C54" s="134"/>
      <c r="D54" s="134"/>
      <c r="E54" s="134"/>
      <c r="F54" s="134"/>
      <c r="G54" s="134"/>
      <c r="H54" s="134"/>
      <c r="I54" s="134"/>
      <c r="J54" s="134"/>
      <c r="K54" s="134"/>
      <c r="L54" s="134"/>
      <c r="M54" s="134"/>
      <c r="N54" s="134"/>
    </row>
  </sheetData>
  <mergeCells count="2">
    <mergeCell ref="A6:I6"/>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71"/>
  <sheetViews>
    <sheetView zoomScale="70" zoomScaleNormal="70" workbookViewId="0">
      <selection activeCell="D17" sqref="D17"/>
    </sheetView>
  </sheetViews>
  <sheetFormatPr baseColWidth="10" defaultRowHeight="15" x14ac:dyDescent="0.25"/>
  <cols>
    <col min="1" max="1" width="17.85546875" style="100" customWidth="1"/>
    <col min="2" max="2" width="22.28515625" style="100" customWidth="1"/>
    <col min="3" max="3" width="19.85546875" style="100" customWidth="1"/>
    <col min="4" max="4" width="17.85546875" style="100" customWidth="1"/>
    <col min="5" max="5" width="19.28515625" style="100" customWidth="1"/>
    <col min="6" max="6" width="72.140625" style="100" customWidth="1"/>
    <col min="7" max="7" width="11.42578125" style="100"/>
    <col min="8" max="8" width="27.5703125" style="100" bestFit="1" customWidth="1"/>
    <col min="9" max="9" width="21.85546875" style="100" bestFit="1" customWidth="1"/>
    <col min="10" max="10" width="23.28515625" style="100" bestFit="1" customWidth="1"/>
    <col min="11" max="11" width="26.42578125" style="100" bestFit="1" customWidth="1"/>
    <col min="12" max="12" width="26" style="100" bestFit="1" customWidth="1"/>
    <col min="13" max="14" width="11.42578125" style="100"/>
  </cols>
  <sheetData>
    <row r="1" spans="1:14" x14ac:dyDescent="0.25">
      <c r="A1" s="100" t="str">
        <f>Indice!C1</f>
        <v>RIEDER &amp; CIA. S.A.C.I. Y SUBSIDIARIA</v>
      </c>
      <c r="E1" s="116" t="s">
        <v>324</v>
      </c>
    </row>
    <row r="2" spans="1:14" x14ac:dyDescent="0.25">
      <c r="C2" s="105"/>
    </row>
    <row r="4" spans="1:14" x14ac:dyDescent="0.25">
      <c r="A4" s="181" t="s">
        <v>325</v>
      </c>
      <c r="B4" s="181"/>
      <c r="C4" s="181"/>
      <c r="D4" s="181"/>
      <c r="E4" s="181"/>
      <c r="F4" s="181"/>
      <c r="G4" s="181"/>
      <c r="H4" s="181"/>
      <c r="I4" s="182"/>
    </row>
    <row r="5" spans="1:14" s="135" customFormat="1" ht="47.25" customHeight="1" x14ac:dyDescent="0.25">
      <c r="A5" s="757" t="s">
        <v>1022</v>
      </c>
      <c r="B5" s="757"/>
      <c r="C5" s="757"/>
      <c r="D5" s="757"/>
      <c r="E5" s="757"/>
      <c r="F5" s="757"/>
      <c r="G5" s="757"/>
      <c r="H5" s="757"/>
      <c r="I5" s="134"/>
      <c r="J5" s="134"/>
      <c r="K5" s="134"/>
      <c r="L5" s="134"/>
      <c r="M5" s="134"/>
      <c r="N5" s="134"/>
    </row>
    <row r="6" spans="1:14" x14ac:dyDescent="0.25">
      <c r="A6" s="506" t="s">
        <v>1971</v>
      </c>
      <c r="B6" s="506" t="s">
        <v>1094</v>
      </c>
      <c r="C6" s="506" t="s">
        <v>1095</v>
      </c>
      <c r="D6" s="506" t="s">
        <v>1096</v>
      </c>
      <c r="E6" s="506" t="s">
        <v>1097</v>
      </c>
      <c r="F6" s="506" t="s">
        <v>1098</v>
      </c>
      <c r="G6" s="506" t="s">
        <v>1099</v>
      </c>
      <c r="H6" s="506" t="s">
        <v>1100</v>
      </c>
      <c r="I6" s="507" t="s">
        <v>1101</v>
      </c>
      <c r="J6" s="507" t="s">
        <v>1102</v>
      </c>
      <c r="K6" s="506" t="s">
        <v>1103</v>
      </c>
    </row>
    <row r="7" spans="1:14" ht="30" x14ac:dyDescent="0.25">
      <c r="A7" s="482" t="s">
        <v>1972</v>
      </c>
      <c r="B7" s="482" t="s">
        <v>1570</v>
      </c>
      <c r="C7" s="482" t="s">
        <v>1610</v>
      </c>
      <c r="D7" s="482">
        <v>419352</v>
      </c>
      <c r="E7" s="482" t="s">
        <v>1571</v>
      </c>
      <c r="F7" s="508" t="s">
        <v>1572</v>
      </c>
      <c r="G7" s="482" t="s">
        <v>1973</v>
      </c>
      <c r="H7" s="482" t="s">
        <v>1109</v>
      </c>
      <c r="I7" s="509">
        <v>1330600000</v>
      </c>
      <c r="J7" s="477"/>
      <c r="K7" s="510" t="s">
        <v>1974</v>
      </c>
    </row>
    <row r="8" spans="1:14" x14ac:dyDescent="0.25">
      <c r="A8" s="482" t="s">
        <v>1975</v>
      </c>
      <c r="B8" s="482" t="s">
        <v>1976</v>
      </c>
      <c r="C8" s="482" t="s">
        <v>1610</v>
      </c>
      <c r="D8" s="482">
        <v>441361</v>
      </c>
      <c r="E8" s="482" t="s">
        <v>1977</v>
      </c>
      <c r="F8" s="508" t="s">
        <v>1978</v>
      </c>
      <c r="G8" s="482" t="s">
        <v>1979</v>
      </c>
      <c r="H8" s="482" t="s">
        <v>1109</v>
      </c>
      <c r="I8" s="511">
        <v>2706400</v>
      </c>
      <c r="J8" s="477"/>
      <c r="K8" s="512" t="s">
        <v>1974</v>
      </c>
    </row>
    <row r="9" spans="1:14" x14ac:dyDescent="0.25">
      <c r="A9" s="482" t="s">
        <v>1980</v>
      </c>
      <c r="B9" s="482" t="s">
        <v>1981</v>
      </c>
      <c r="C9" s="482" t="s">
        <v>1610</v>
      </c>
      <c r="D9" s="482">
        <v>441003</v>
      </c>
      <c r="E9" s="482" t="s">
        <v>1982</v>
      </c>
      <c r="F9" s="508" t="s">
        <v>1983</v>
      </c>
      <c r="G9" s="482" t="s">
        <v>1979</v>
      </c>
      <c r="H9" s="482" t="s">
        <v>1109</v>
      </c>
      <c r="I9" s="511">
        <v>3999000</v>
      </c>
      <c r="J9" s="477"/>
      <c r="K9" s="512" t="s">
        <v>1984</v>
      </c>
    </row>
    <row r="10" spans="1:14" x14ac:dyDescent="0.25">
      <c r="A10" s="482" t="s">
        <v>1980</v>
      </c>
      <c r="B10" s="482" t="s">
        <v>1985</v>
      </c>
      <c r="C10" s="482" t="s">
        <v>1610</v>
      </c>
      <c r="D10" s="482">
        <v>444848</v>
      </c>
      <c r="E10" s="482" t="s">
        <v>1986</v>
      </c>
      <c r="F10" s="508" t="s">
        <v>1983</v>
      </c>
      <c r="G10" s="482" t="s">
        <v>1979</v>
      </c>
      <c r="H10" s="482" t="s">
        <v>1109</v>
      </c>
      <c r="I10" s="511">
        <v>9834000</v>
      </c>
      <c r="J10" s="477"/>
      <c r="K10" s="512" t="s">
        <v>1987</v>
      </c>
    </row>
    <row r="11" spans="1:14" x14ac:dyDescent="0.25">
      <c r="A11" s="482" t="s">
        <v>1980</v>
      </c>
      <c r="B11" s="482" t="s">
        <v>1988</v>
      </c>
      <c r="C11" s="482" t="s">
        <v>1610</v>
      </c>
      <c r="D11" s="482">
        <v>449866</v>
      </c>
      <c r="E11" s="482" t="s">
        <v>1989</v>
      </c>
      <c r="F11" s="508" t="s">
        <v>1990</v>
      </c>
      <c r="G11" s="482" t="s">
        <v>1979</v>
      </c>
      <c r="H11" s="482" t="s">
        <v>1109</v>
      </c>
      <c r="I11" s="511">
        <v>1800000</v>
      </c>
      <c r="J11" s="477"/>
      <c r="K11" s="512" t="s">
        <v>1991</v>
      </c>
    </row>
    <row r="12" spans="1:14" x14ac:dyDescent="0.25">
      <c r="A12" s="482" t="s">
        <v>1980</v>
      </c>
      <c r="B12" s="482" t="s">
        <v>1992</v>
      </c>
      <c r="C12" s="482" t="s">
        <v>1610</v>
      </c>
      <c r="D12" s="482">
        <v>449416</v>
      </c>
      <c r="E12" s="482" t="s">
        <v>1993</v>
      </c>
      <c r="F12" s="508" t="s">
        <v>1994</v>
      </c>
      <c r="G12" s="482" t="s">
        <v>1979</v>
      </c>
      <c r="H12" s="482" t="s">
        <v>1995</v>
      </c>
      <c r="I12" s="511">
        <v>5868000</v>
      </c>
      <c r="J12" s="477"/>
      <c r="K12" s="512" t="s">
        <v>1996</v>
      </c>
    </row>
    <row r="13" spans="1:14" x14ac:dyDescent="0.25">
      <c r="A13" s="482" t="s">
        <v>1972</v>
      </c>
      <c r="B13" s="482" t="s">
        <v>1997</v>
      </c>
      <c r="C13" s="482" t="s">
        <v>1610</v>
      </c>
      <c r="D13" s="482">
        <v>442480</v>
      </c>
      <c r="E13" s="482" t="s">
        <v>1998</v>
      </c>
      <c r="F13" s="508" t="s">
        <v>1999</v>
      </c>
      <c r="G13" s="482" t="s">
        <v>1979</v>
      </c>
      <c r="H13" s="482" t="s">
        <v>1109</v>
      </c>
      <c r="I13" s="511">
        <v>3200000</v>
      </c>
      <c r="J13" s="477"/>
      <c r="K13" s="512" t="s">
        <v>2000</v>
      </c>
    </row>
    <row r="14" spans="1:14" x14ac:dyDescent="0.25">
      <c r="A14" s="482" t="s">
        <v>1972</v>
      </c>
      <c r="B14" s="482" t="s">
        <v>2001</v>
      </c>
      <c r="C14" s="482" t="s">
        <v>1610</v>
      </c>
      <c r="D14" s="482">
        <v>453852</v>
      </c>
      <c r="E14" s="482" t="s">
        <v>2002</v>
      </c>
      <c r="F14" s="508" t="s">
        <v>2003</v>
      </c>
      <c r="G14" s="482" t="s">
        <v>1979</v>
      </c>
      <c r="H14" s="482" t="s">
        <v>1109</v>
      </c>
      <c r="I14" s="511">
        <v>980000</v>
      </c>
      <c r="J14" s="477"/>
      <c r="K14" s="512" t="s">
        <v>2004</v>
      </c>
    </row>
    <row r="15" spans="1:14" x14ac:dyDescent="0.25">
      <c r="A15" s="482" t="s">
        <v>1980</v>
      </c>
      <c r="B15" s="482" t="s">
        <v>1609</v>
      </c>
      <c r="C15" s="482" t="s">
        <v>1610</v>
      </c>
      <c r="D15" s="482">
        <v>442850</v>
      </c>
      <c r="E15" s="482" t="s">
        <v>2005</v>
      </c>
      <c r="F15" s="508" t="s">
        <v>2006</v>
      </c>
      <c r="G15" s="482" t="s">
        <v>1979</v>
      </c>
      <c r="H15" s="482" t="s">
        <v>1109</v>
      </c>
      <c r="I15" s="511">
        <v>36720000</v>
      </c>
      <c r="J15" s="477"/>
      <c r="K15" s="512" t="s">
        <v>2007</v>
      </c>
    </row>
    <row r="16" spans="1:14" x14ac:dyDescent="0.25">
      <c r="A16" s="473" t="s">
        <v>1606</v>
      </c>
      <c r="B16" s="473" t="s">
        <v>1123</v>
      </c>
      <c r="C16" s="473" t="s">
        <v>1113</v>
      </c>
      <c r="D16" s="473">
        <v>357432</v>
      </c>
      <c r="E16" s="473" t="s">
        <v>1124</v>
      </c>
      <c r="F16" s="473" t="s">
        <v>1125</v>
      </c>
      <c r="G16" s="473" t="s">
        <v>1121</v>
      </c>
      <c r="H16" s="474" t="s">
        <v>1607</v>
      </c>
      <c r="I16" s="475">
        <v>103253351528</v>
      </c>
      <c r="J16" s="475"/>
      <c r="K16" s="476" t="s">
        <v>2008</v>
      </c>
    </row>
    <row r="17" spans="1:11" x14ac:dyDescent="0.25">
      <c r="A17" s="477" t="s">
        <v>1120</v>
      </c>
      <c r="B17" s="473" t="s">
        <v>1123</v>
      </c>
      <c r="C17" s="473" t="s">
        <v>1113</v>
      </c>
      <c r="D17" s="473">
        <v>357432</v>
      </c>
      <c r="E17" s="473" t="s">
        <v>2009</v>
      </c>
      <c r="F17" s="473" t="s">
        <v>2010</v>
      </c>
      <c r="G17" s="473" t="s">
        <v>1119</v>
      </c>
      <c r="H17" s="474" t="s">
        <v>1122</v>
      </c>
      <c r="I17" s="475">
        <v>38782798</v>
      </c>
      <c r="J17" s="475"/>
      <c r="K17" s="476" t="s">
        <v>2008</v>
      </c>
    </row>
    <row r="18" spans="1:11" x14ac:dyDescent="0.25">
      <c r="A18" s="477" t="s">
        <v>1104</v>
      </c>
      <c r="B18" s="477" t="s">
        <v>1129</v>
      </c>
      <c r="C18" s="477" t="s">
        <v>1113</v>
      </c>
      <c r="D18" s="477">
        <v>371212</v>
      </c>
      <c r="E18" s="477" t="s">
        <v>1130</v>
      </c>
      <c r="F18" s="477" t="s">
        <v>1131</v>
      </c>
      <c r="G18" s="477" t="s">
        <v>1114</v>
      </c>
      <c r="H18" s="478" t="s">
        <v>1122</v>
      </c>
      <c r="I18" s="483">
        <v>24351698554</v>
      </c>
      <c r="J18" s="483"/>
      <c r="K18" s="476" t="s">
        <v>2011</v>
      </c>
    </row>
    <row r="19" spans="1:11" x14ac:dyDescent="0.25">
      <c r="A19" s="473" t="s">
        <v>1104</v>
      </c>
      <c r="B19" s="473" t="s">
        <v>1129</v>
      </c>
      <c r="C19" s="473" t="s">
        <v>1113</v>
      </c>
      <c r="D19" s="473">
        <v>371212</v>
      </c>
      <c r="E19" s="473" t="s">
        <v>1130</v>
      </c>
      <c r="F19" s="473" t="s">
        <v>1131</v>
      </c>
      <c r="G19" s="473" t="s">
        <v>1119</v>
      </c>
      <c r="H19" s="474" t="s">
        <v>1122</v>
      </c>
      <c r="I19" s="487">
        <v>10426439</v>
      </c>
      <c r="J19" s="487"/>
      <c r="K19" s="476" t="s">
        <v>2011</v>
      </c>
    </row>
    <row r="20" spans="1:11" x14ac:dyDescent="0.25">
      <c r="A20" s="473" t="s">
        <v>2012</v>
      </c>
      <c r="B20" s="473" t="s">
        <v>1129</v>
      </c>
      <c r="C20" s="473" t="s">
        <v>1113</v>
      </c>
      <c r="D20" s="473">
        <v>371213</v>
      </c>
      <c r="E20" s="473" t="s">
        <v>2013</v>
      </c>
      <c r="F20" s="473" t="s">
        <v>2014</v>
      </c>
      <c r="G20" s="473" t="s">
        <v>2015</v>
      </c>
      <c r="H20" s="474"/>
      <c r="I20" s="487">
        <v>14703271177</v>
      </c>
      <c r="J20" s="487"/>
      <c r="K20" s="513" t="s">
        <v>2016</v>
      </c>
    </row>
    <row r="21" spans="1:11" x14ac:dyDescent="0.25">
      <c r="A21" s="473" t="s">
        <v>2017</v>
      </c>
      <c r="B21" s="473" t="s">
        <v>1129</v>
      </c>
      <c r="C21" s="473" t="s">
        <v>1113</v>
      </c>
      <c r="D21" s="473">
        <v>371214</v>
      </c>
      <c r="E21" s="473" t="s">
        <v>2018</v>
      </c>
      <c r="F21" s="473" t="s">
        <v>2019</v>
      </c>
      <c r="G21" s="473" t="s">
        <v>2020</v>
      </c>
      <c r="H21" s="474"/>
      <c r="I21" s="487">
        <v>36347760</v>
      </c>
      <c r="J21" s="487"/>
      <c r="K21" s="513" t="s">
        <v>2011</v>
      </c>
    </row>
    <row r="22" spans="1:11" x14ac:dyDescent="0.25">
      <c r="A22" s="473" t="s">
        <v>1606</v>
      </c>
      <c r="B22" s="473" t="s">
        <v>1115</v>
      </c>
      <c r="C22" s="473" t="s">
        <v>1113</v>
      </c>
      <c r="D22" s="473">
        <v>357453</v>
      </c>
      <c r="E22" s="473" t="s">
        <v>1116</v>
      </c>
      <c r="F22" s="473" t="s">
        <v>1117</v>
      </c>
      <c r="G22" s="473" t="s">
        <v>1121</v>
      </c>
      <c r="H22" s="474" t="s">
        <v>1607</v>
      </c>
      <c r="I22" s="475">
        <v>92383478880</v>
      </c>
      <c r="J22" s="475"/>
      <c r="K22" s="476" t="s">
        <v>1608</v>
      </c>
    </row>
    <row r="23" spans="1:11" x14ac:dyDescent="0.25">
      <c r="A23" s="482" t="s">
        <v>2021</v>
      </c>
      <c r="B23" s="477" t="s">
        <v>1115</v>
      </c>
      <c r="C23" s="473" t="s">
        <v>1113</v>
      </c>
      <c r="D23" s="477">
        <v>357453</v>
      </c>
      <c r="E23" s="477" t="s">
        <v>1116</v>
      </c>
      <c r="F23" s="477" t="s">
        <v>1117</v>
      </c>
      <c r="G23" s="482" t="s">
        <v>1105</v>
      </c>
      <c r="H23" s="489" t="s">
        <v>1106</v>
      </c>
      <c r="I23" s="483"/>
      <c r="J23" s="488">
        <v>1072439</v>
      </c>
      <c r="K23" s="485" t="s">
        <v>2022</v>
      </c>
    </row>
    <row r="24" spans="1:11" x14ac:dyDescent="0.25">
      <c r="A24" s="482" t="s">
        <v>2021</v>
      </c>
      <c r="B24" s="477" t="s">
        <v>1115</v>
      </c>
      <c r="C24" s="477" t="s">
        <v>1113</v>
      </c>
      <c r="D24" s="477">
        <v>357453</v>
      </c>
      <c r="E24" s="477" t="s">
        <v>1573</v>
      </c>
      <c r="F24" s="477" t="s">
        <v>1574</v>
      </c>
      <c r="G24" s="482" t="s">
        <v>1105</v>
      </c>
      <c r="H24" s="478" t="s">
        <v>1106</v>
      </c>
      <c r="I24" s="483">
        <v>2260329054</v>
      </c>
      <c r="J24" s="483"/>
      <c r="K24" s="485" t="s">
        <v>2022</v>
      </c>
    </row>
    <row r="25" spans="1:11" x14ac:dyDescent="0.25">
      <c r="A25" s="482" t="s">
        <v>2021</v>
      </c>
      <c r="B25" s="477" t="s">
        <v>1115</v>
      </c>
      <c r="C25" s="477" t="s">
        <v>1113</v>
      </c>
      <c r="D25" s="477">
        <v>357453</v>
      </c>
      <c r="E25" s="477" t="s">
        <v>1116</v>
      </c>
      <c r="F25" s="477" t="s">
        <v>1117</v>
      </c>
      <c r="G25" s="482" t="s">
        <v>1575</v>
      </c>
      <c r="H25" s="478" t="s">
        <v>1106</v>
      </c>
      <c r="I25" s="483">
        <v>19636363</v>
      </c>
      <c r="J25" s="483"/>
      <c r="K25" s="485" t="s">
        <v>2023</v>
      </c>
    </row>
    <row r="26" spans="1:11" x14ac:dyDescent="0.25">
      <c r="A26" s="482" t="s">
        <v>2021</v>
      </c>
      <c r="B26" s="477" t="s">
        <v>1115</v>
      </c>
      <c r="C26" s="477" t="s">
        <v>1113</v>
      </c>
      <c r="D26" s="477">
        <v>357453</v>
      </c>
      <c r="E26" s="477" t="s">
        <v>1116</v>
      </c>
      <c r="F26" s="477" t="s">
        <v>1117</v>
      </c>
      <c r="G26" s="482" t="s">
        <v>1575</v>
      </c>
      <c r="H26" s="478" t="s">
        <v>1106</v>
      </c>
      <c r="I26" s="483">
        <v>21599999</v>
      </c>
      <c r="J26" s="483"/>
      <c r="K26" s="485" t="s">
        <v>2011</v>
      </c>
    </row>
    <row r="27" spans="1:11" x14ac:dyDescent="0.25">
      <c r="A27" s="482" t="s">
        <v>2021</v>
      </c>
      <c r="B27" s="477" t="s">
        <v>1115</v>
      </c>
      <c r="C27" s="477" t="s">
        <v>1113</v>
      </c>
      <c r="D27" s="477">
        <v>357453</v>
      </c>
      <c r="E27" s="477" t="s">
        <v>1116</v>
      </c>
      <c r="F27" s="477" t="s">
        <v>1117</v>
      </c>
      <c r="G27" s="482" t="s">
        <v>1575</v>
      </c>
      <c r="H27" s="478" t="s">
        <v>1106</v>
      </c>
      <c r="I27" s="483">
        <v>276472048</v>
      </c>
      <c r="J27" s="483"/>
      <c r="K27" s="485" t="s">
        <v>2011</v>
      </c>
    </row>
    <row r="28" spans="1:11" x14ac:dyDescent="0.25">
      <c r="A28" s="477" t="s">
        <v>1104</v>
      </c>
      <c r="B28" s="477" t="s">
        <v>1126</v>
      </c>
      <c r="C28" s="477" t="s">
        <v>1113</v>
      </c>
      <c r="D28" s="477">
        <v>357430</v>
      </c>
      <c r="E28" s="477" t="s">
        <v>1127</v>
      </c>
      <c r="F28" s="477" t="s">
        <v>1128</v>
      </c>
      <c r="G28" s="477" t="s">
        <v>1118</v>
      </c>
      <c r="H28" s="478" t="s">
        <v>1106</v>
      </c>
      <c r="I28" s="479">
        <v>4702055250</v>
      </c>
      <c r="J28" s="479"/>
      <c r="K28" s="480" t="s">
        <v>2024</v>
      </c>
    </row>
    <row r="29" spans="1:11" x14ac:dyDescent="0.25">
      <c r="A29" s="477" t="s">
        <v>1104</v>
      </c>
      <c r="B29" s="477" t="s">
        <v>1126</v>
      </c>
      <c r="C29" s="477" t="s">
        <v>1113</v>
      </c>
      <c r="D29" s="477">
        <v>357430</v>
      </c>
      <c r="E29" s="477" t="s">
        <v>1127</v>
      </c>
      <c r="F29" s="477" t="s">
        <v>1128</v>
      </c>
      <c r="G29" s="477" t="s">
        <v>1118</v>
      </c>
      <c r="H29" s="478" t="s">
        <v>1106</v>
      </c>
      <c r="I29" s="479"/>
      <c r="J29" s="484">
        <v>2309144</v>
      </c>
      <c r="K29" s="480" t="s">
        <v>2024</v>
      </c>
    </row>
    <row r="30" spans="1:11" x14ac:dyDescent="0.25">
      <c r="A30" s="477" t="s">
        <v>1580</v>
      </c>
      <c r="B30" s="477" t="s">
        <v>1126</v>
      </c>
      <c r="C30" s="477" t="s">
        <v>1113</v>
      </c>
      <c r="D30" s="477">
        <v>357430</v>
      </c>
      <c r="E30" s="477" t="s">
        <v>1127</v>
      </c>
      <c r="F30" s="477" t="s">
        <v>1128</v>
      </c>
      <c r="G30" s="482" t="s">
        <v>1575</v>
      </c>
      <c r="H30" s="478" t="s">
        <v>1106</v>
      </c>
      <c r="I30" s="479">
        <v>22851125</v>
      </c>
      <c r="J30" s="479"/>
      <c r="K30" s="480" t="s">
        <v>2024</v>
      </c>
    </row>
    <row r="31" spans="1:11" x14ac:dyDescent="0.25">
      <c r="A31" s="477" t="s">
        <v>1580</v>
      </c>
      <c r="B31" s="477" t="s">
        <v>1126</v>
      </c>
      <c r="C31" s="477" t="s">
        <v>1113</v>
      </c>
      <c r="D31" s="477">
        <v>357430</v>
      </c>
      <c r="E31" s="477" t="s">
        <v>1127</v>
      </c>
      <c r="F31" s="477" t="s">
        <v>1128</v>
      </c>
      <c r="G31" s="482" t="s">
        <v>1575</v>
      </c>
      <c r="H31" s="478" t="s">
        <v>1106</v>
      </c>
      <c r="I31" s="479">
        <v>2287830801</v>
      </c>
      <c r="J31" s="479"/>
      <c r="K31" s="480" t="s">
        <v>2024</v>
      </c>
    </row>
    <row r="32" spans="1:11" x14ac:dyDescent="0.25">
      <c r="A32" s="477" t="s">
        <v>1580</v>
      </c>
      <c r="B32" s="477" t="s">
        <v>1126</v>
      </c>
      <c r="C32" s="477" t="s">
        <v>1113</v>
      </c>
      <c r="D32" s="477">
        <v>357430</v>
      </c>
      <c r="E32" s="477" t="s">
        <v>1127</v>
      </c>
      <c r="F32" s="477" t="s">
        <v>1128</v>
      </c>
      <c r="G32" s="482" t="s">
        <v>1575</v>
      </c>
      <c r="H32" s="478" t="s">
        <v>1106</v>
      </c>
      <c r="I32" s="479">
        <v>90102182</v>
      </c>
      <c r="J32" s="479"/>
      <c r="K32" s="480" t="s">
        <v>2024</v>
      </c>
    </row>
    <row r="33" spans="1:11" x14ac:dyDescent="0.25">
      <c r="A33" s="477" t="s">
        <v>1120</v>
      </c>
      <c r="B33" s="477" t="s">
        <v>1126</v>
      </c>
      <c r="C33" s="477" t="s">
        <v>1113</v>
      </c>
      <c r="D33" s="477">
        <v>357430</v>
      </c>
      <c r="E33" s="477" t="s">
        <v>1127</v>
      </c>
      <c r="F33" s="477" t="s">
        <v>1128</v>
      </c>
      <c r="G33" s="473" t="s">
        <v>2025</v>
      </c>
      <c r="H33" s="478" t="s">
        <v>1106</v>
      </c>
      <c r="I33" s="479">
        <v>216049285240</v>
      </c>
      <c r="J33" s="479"/>
      <c r="K33" s="480" t="s">
        <v>2024</v>
      </c>
    </row>
    <row r="34" spans="1:11" x14ac:dyDescent="0.25">
      <c r="A34" s="477" t="s">
        <v>1580</v>
      </c>
      <c r="B34" s="477" t="s">
        <v>1585</v>
      </c>
      <c r="C34" s="477" t="s">
        <v>1113</v>
      </c>
      <c r="D34" s="477">
        <v>388095</v>
      </c>
      <c r="E34" s="477" t="s">
        <v>1586</v>
      </c>
      <c r="F34" s="477" t="s">
        <v>1587</v>
      </c>
      <c r="G34" s="477" t="s">
        <v>1584</v>
      </c>
      <c r="H34" s="478" t="s">
        <v>1106</v>
      </c>
      <c r="I34" s="479">
        <v>3477494657</v>
      </c>
      <c r="J34" s="479"/>
      <c r="K34" s="480" t="s">
        <v>2026</v>
      </c>
    </row>
    <row r="35" spans="1:11" x14ac:dyDescent="0.25">
      <c r="A35" s="477" t="s">
        <v>1580</v>
      </c>
      <c r="B35" s="477" t="s">
        <v>1585</v>
      </c>
      <c r="C35" s="477" t="s">
        <v>1113</v>
      </c>
      <c r="D35" s="477">
        <v>388095</v>
      </c>
      <c r="E35" s="477" t="s">
        <v>1586</v>
      </c>
      <c r="F35" s="477" t="s">
        <v>1587</v>
      </c>
      <c r="G35" s="477" t="s">
        <v>1584</v>
      </c>
      <c r="H35" s="478" t="s">
        <v>1106</v>
      </c>
      <c r="I35" s="479">
        <v>166292801</v>
      </c>
      <c r="J35" s="479"/>
      <c r="K35" s="480" t="s">
        <v>2026</v>
      </c>
    </row>
    <row r="36" spans="1:11" x14ac:dyDescent="0.25">
      <c r="A36" s="477" t="s">
        <v>1580</v>
      </c>
      <c r="B36" s="477" t="s">
        <v>1585</v>
      </c>
      <c r="C36" s="477" t="s">
        <v>1113</v>
      </c>
      <c r="D36" s="477">
        <v>388095</v>
      </c>
      <c r="E36" s="477" t="s">
        <v>1586</v>
      </c>
      <c r="F36" s="477" t="s">
        <v>1587</v>
      </c>
      <c r="G36" s="477" t="s">
        <v>1584</v>
      </c>
      <c r="H36" s="478" t="s">
        <v>1106</v>
      </c>
      <c r="I36" s="479">
        <v>89500331</v>
      </c>
      <c r="J36" s="479"/>
      <c r="K36" s="480" t="s">
        <v>2026</v>
      </c>
    </row>
    <row r="37" spans="1:11" x14ac:dyDescent="0.25">
      <c r="A37" s="477" t="s">
        <v>1580</v>
      </c>
      <c r="B37" s="477" t="s">
        <v>1585</v>
      </c>
      <c r="C37" s="477" t="s">
        <v>1113</v>
      </c>
      <c r="D37" s="477">
        <v>388095</v>
      </c>
      <c r="E37" s="477" t="s">
        <v>1586</v>
      </c>
      <c r="F37" s="477" t="s">
        <v>1587</v>
      </c>
      <c r="G37" s="477" t="s">
        <v>1588</v>
      </c>
      <c r="H37" s="478" t="s">
        <v>1106</v>
      </c>
      <c r="I37" s="479">
        <v>6962794062</v>
      </c>
      <c r="J37" s="479"/>
      <c r="K37" s="480" t="s">
        <v>1590</v>
      </c>
    </row>
    <row r="38" spans="1:11" x14ac:dyDescent="0.25">
      <c r="A38" s="477" t="s">
        <v>1580</v>
      </c>
      <c r="B38" s="477" t="s">
        <v>1585</v>
      </c>
      <c r="C38" s="477" t="s">
        <v>1113</v>
      </c>
      <c r="D38" s="477">
        <v>388095</v>
      </c>
      <c r="E38" s="477" t="s">
        <v>1586</v>
      </c>
      <c r="F38" s="477" t="s">
        <v>1587</v>
      </c>
      <c r="G38" s="477" t="s">
        <v>1588</v>
      </c>
      <c r="H38" s="478" t="s">
        <v>1106</v>
      </c>
      <c r="I38" s="479"/>
      <c r="J38" s="479"/>
      <c r="K38" s="480" t="s">
        <v>1589</v>
      </c>
    </row>
    <row r="39" spans="1:11" x14ac:dyDescent="0.25">
      <c r="A39" s="477" t="s">
        <v>1580</v>
      </c>
      <c r="B39" s="477" t="s">
        <v>1585</v>
      </c>
      <c r="C39" s="477" t="s">
        <v>1113</v>
      </c>
      <c r="D39" s="477">
        <v>388095</v>
      </c>
      <c r="E39" s="477" t="s">
        <v>1586</v>
      </c>
      <c r="F39" s="477" t="s">
        <v>1587</v>
      </c>
      <c r="G39" s="477" t="s">
        <v>1588</v>
      </c>
      <c r="H39" s="478" t="s">
        <v>1106</v>
      </c>
      <c r="I39" s="479"/>
      <c r="J39" s="484">
        <v>828187.37</v>
      </c>
      <c r="K39" s="480" t="s">
        <v>1590</v>
      </c>
    </row>
    <row r="40" spans="1:11" x14ac:dyDescent="0.25">
      <c r="A40" s="477" t="s">
        <v>1120</v>
      </c>
      <c r="B40" s="477" t="s">
        <v>1576</v>
      </c>
      <c r="C40" s="477" t="s">
        <v>1113</v>
      </c>
      <c r="D40" s="477"/>
      <c r="E40" s="477" t="s">
        <v>1577</v>
      </c>
      <c r="F40" s="477"/>
      <c r="G40" s="477" t="s">
        <v>1578</v>
      </c>
      <c r="H40" s="478" t="s">
        <v>1106</v>
      </c>
      <c r="I40" s="479"/>
      <c r="J40" s="484">
        <v>2484483.5</v>
      </c>
      <c r="K40" s="480" t="s">
        <v>1579</v>
      </c>
    </row>
    <row r="41" spans="1:11" x14ac:dyDescent="0.25">
      <c r="A41" s="477" t="s">
        <v>1120</v>
      </c>
      <c r="B41" s="477" t="s">
        <v>1576</v>
      </c>
      <c r="C41" s="477" t="s">
        <v>1113</v>
      </c>
      <c r="D41" s="477"/>
      <c r="E41" s="477" t="s">
        <v>1577</v>
      </c>
      <c r="F41" s="477"/>
      <c r="G41" s="477" t="s">
        <v>1584</v>
      </c>
      <c r="H41" s="478" t="s">
        <v>1106</v>
      </c>
      <c r="I41" s="479">
        <v>18133793900</v>
      </c>
      <c r="J41" s="479"/>
      <c r="K41" s="480" t="s">
        <v>2027</v>
      </c>
    </row>
    <row r="42" spans="1:11" x14ac:dyDescent="0.25">
      <c r="A42" s="477" t="s">
        <v>1120</v>
      </c>
      <c r="B42" s="477" t="s">
        <v>1576</v>
      </c>
      <c r="C42" s="477" t="s">
        <v>1113</v>
      </c>
      <c r="D42" s="477"/>
      <c r="E42" s="477" t="s">
        <v>1577</v>
      </c>
      <c r="F42" s="477"/>
      <c r="G42" s="477" t="s">
        <v>1584</v>
      </c>
      <c r="H42" s="478" t="s">
        <v>1106</v>
      </c>
      <c r="I42" s="479"/>
      <c r="J42" s="479">
        <v>1037078</v>
      </c>
      <c r="K42" s="480" t="s">
        <v>2027</v>
      </c>
    </row>
    <row r="43" spans="1:11" x14ac:dyDescent="0.25">
      <c r="A43" s="477" t="s">
        <v>1580</v>
      </c>
      <c r="B43" s="477" t="s">
        <v>1581</v>
      </c>
      <c r="C43" s="477" t="s">
        <v>1113</v>
      </c>
      <c r="D43" s="477"/>
      <c r="E43" s="477" t="s">
        <v>1582</v>
      </c>
      <c r="F43" s="477"/>
      <c r="G43" s="477" t="s">
        <v>1583</v>
      </c>
      <c r="H43" s="478" t="s">
        <v>1106</v>
      </c>
      <c r="I43" s="479"/>
      <c r="J43" s="484">
        <v>388367.8</v>
      </c>
      <c r="K43" s="480" t="s">
        <v>2028</v>
      </c>
    </row>
    <row r="44" spans="1:11" x14ac:dyDescent="0.25">
      <c r="A44" s="477" t="s">
        <v>1580</v>
      </c>
      <c r="B44" s="477" t="s">
        <v>1581</v>
      </c>
      <c r="C44" s="477" t="s">
        <v>1113</v>
      </c>
      <c r="D44" s="477"/>
      <c r="E44" s="477" t="s">
        <v>1582</v>
      </c>
      <c r="F44" s="477"/>
      <c r="G44" s="477" t="s">
        <v>1584</v>
      </c>
      <c r="H44" s="478" t="s">
        <v>1106</v>
      </c>
      <c r="I44" s="479"/>
      <c r="J44" s="484">
        <v>66995.259999999995</v>
      </c>
      <c r="K44" s="480" t="s">
        <v>2028</v>
      </c>
    </row>
    <row r="45" spans="1:11" x14ac:dyDescent="0.25">
      <c r="A45" s="473" t="s">
        <v>1606</v>
      </c>
      <c r="B45" s="477" t="s">
        <v>2029</v>
      </c>
      <c r="C45" s="477" t="s">
        <v>1113</v>
      </c>
      <c r="D45" s="477"/>
      <c r="E45" s="477" t="s">
        <v>2030</v>
      </c>
      <c r="F45" s="477"/>
      <c r="G45" s="477" t="s">
        <v>1584</v>
      </c>
      <c r="H45" s="478" t="s">
        <v>1106</v>
      </c>
      <c r="I45" s="479"/>
      <c r="J45" s="484">
        <v>876410</v>
      </c>
      <c r="K45" s="480" t="s">
        <v>2031</v>
      </c>
    </row>
    <row r="46" spans="1:11" x14ac:dyDescent="0.25">
      <c r="A46" s="473" t="s">
        <v>1606</v>
      </c>
      <c r="B46" s="477" t="s">
        <v>2029</v>
      </c>
      <c r="C46" s="477" t="s">
        <v>1113</v>
      </c>
      <c r="D46" s="477"/>
      <c r="E46" s="477" t="s">
        <v>2030</v>
      </c>
      <c r="F46" s="477"/>
      <c r="G46" s="477" t="s">
        <v>2032</v>
      </c>
      <c r="H46" s="478" t="s">
        <v>1106</v>
      </c>
      <c r="I46" s="479"/>
      <c r="J46" s="484">
        <v>438205</v>
      </c>
      <c r="K46" s="480" t="s">
        <v>2033</v>
      </c>
    </row>
    <row r="47" spans="1:11" x14ac:dyDescent="0.25">
      <c r="A47" s="473" t="s">
        <v>1120</v>
      </c>
      <c r="B47" s="477" t="s">
        <v>2034</v>
      </c>
      <c r="C47" s="477" t="s">
        <v>1113</v>
      </c>
      <c r="D47" s="477"/>
      <c r="E47" s="477" t="s">
        <v>2035</v>
      </c>
      <c r="F47" s="477"/>
      <c r="G47" s="477" t="s">
        <v>1584</v>
      </c>
      <c r="H47" s="478" t="s">
        <v>1106</v>
      </c>
      <c r="I47" s="479"/>
      <c r="J47" s="484">
        <v>31155.49</v>
      </c>
      <c r="K47" s="480" t="s">
        <v>2036</v>
      </c>
    </row>
    <row r="48" spans="1:11" x14ac:dyDescent="0.25">
      <c r="A48" s="473" t="s">
        <v>1120</v>
      </c>
      <c r="B48" s="477" t="s">
        <v>2034</v>
      </c>
      <c r="C48" s="477" t="s">
        <v>1113</v>
      </c>
      <c r="D48" s="477"/>
      <c r="E48" s="477" t="s">
        <v>2035</v>
      </c>
      <c r="F48" s="477"/>
      <c r="G48" s="477" t="s">
        <v>1584</v>
      </c>
      <c r="H48" s="478" t="s">
        <v>1106</v>
      </c>
      <c r="I48" s="479">
        <v>1503143653</v>
      </c>
      <c r="J48" s="484"/>
      <c r="K48" s="480" t="s">
        <v>2037</v>
      </c>
    </row>
    <row r="49" spans="1:11" x14ac:dyDescent="0.25">
      <c r="A49" s="473" t="s">
        <v>1104</v>
      </c>
      <c r="B49" s="477" t="s">
        <v>2034</v>
      </c>
      <c r="C49" s="477" t="s">
        <v>1113</v>
      </c>
      <c r="D49" s="477"/>
      <c r="E49" s="477" t="s">
        <v>2035</v>
      </c>
      <c r="F49" s="477"/>
      <c r="G49" s="477" t="s">
        <v>2015</v>
      </c>
      <c r="H49" s="478" t="s">
        <v>1106</v>
      </c>
      <c r="I49" s="479">
        <v>324578250</v>
      </c>
      <c r="J49" s="484"/>
      <c r="K49" s="480" t="s">
        <v>1579</v>
      </c>
    </row>
    <row r="50" spans="1:11" x14ac:dyDescent="0.25">
      <c r="A50" s="473" t="s">
        <v>2038</v>
      </c>
      <c r="B50" s="477" t="s">
        <v>2034</v>
      </c>
      <c r="C50" s="477" t="s">
        <v>1113</v>
      </c>
      <c r="D50" s="477"/>
      <c r="E50" s="477" t="s">
        <v>2035</v>
      </c>
      <c r="F50" s="477"/>
      <c r="G50" s="477" t="s">
        <v>2025</v>
      </c>
      <c r="H50" s="478" t="s">
        <v>1106</v>
      </c>
      <c r="I50" s="479"/>
      <c r="J50" s="484">
        <v>9456323</v>
      </c>
      <c r="K50" s="480" t="s">
        <v>2039</v>
      </c>
    </row>
    <row r="51" spans="1:11" x14ac:dyDescent="0.25">
      <c r="A51" s="473" t="s">
        <v>2017</v>
      </c>
      <c r="B51" s="477" t="s">
        <v>2034</v>
      </c>
      <c r="C51" s="477" t="s">
        <v>1113</v>
      </c>
      <c r="D51" s="477"/>
      <c r="E51" s="477" t="s">
        <v>2035</v>
      </c>
      <c r="F51" s="477"/>
      <c r="G51" s="477" t="s">
        <v>2040</v>
      </c>
      <c r="H51" s="478" t="s">
        <v>1106</v>
      </c>
      <c r="I51" s="479"/>
      <c r="J51" s="484"/>
      <c r="K51" s="480" t="s">
        <v>2041</v>
      </c>
    </row>
    <row r="52" spans="1:11" x14ac:dyDescent="0.25">
      <c r="A52" s="473" t="s">
        <v>2017</v>
      </c>
      <c r="B52" s="473" t="s">
        <v>2042</v>
      </c>
      <c r="C52" s="473" t="s">
        <v>1113</v>
      </c>
      <c r="D52" s="473">
        <v>417537</v>
      </c>
      <c r="E52" s="473" t="s">
        <v>2043</v>
      </c>
      <c r="F52" s="473" t="s">
        <v>2044</v>
      </c>
      <c r="G52" s="473" t="s">
        <v>2020</v>
      </c>
      <c r="H52" s="474"/>
      <c r="I52" s="487">
        <v>64972058589</v>
      </c>
      <c r="J52" s="487"/>
      <c r="K52" s="480" t="s">
        <v>2045</v>
      </c>
    </row>
    <row r="53" spans="1:11" x14ac:dyDescent="0.25">
      <c r="A53" s="473" t="s">
        <v>2017</v>
      </c>
      <c r="B53" s="473" t="s">
        <v>2042</v>
      </c>
      <c r="C53" s="473" t="s">
        <v>1113</v>
      </c>
      <c r="D53" s="473">
        <v>417537</v>
      </c>
      <c r="E53" s="473" t="s">
        <v>2043</v>
      </c>
      <c r="F53" s="473" t="s">
        <v>2044</v>
      </c>
      <c r="G53" s="473" t="s">
        <v>2020</v>
      </c>
      <c r="H53" s="474"/>
      <c r="I53" s="487">
        <v>144864000</v>
      </c>
      <c r="J53" s="487"/>
      <c r="K53" s="480" t="s">
        <v>2045</v>
      </c>
    </row>
    <row r="54" spans="1:11" x14ac:dyDescent="0.25">
      <c r="A54" s="473" t="s">
        <v>2017</v>
      </c>
      <c r="B54" s="473" t="s">
        <v>2042</v>
      </c>
      <c r="C54" s="473" t="s">
        <v>1113</v>
      </c>
      <c r="D54" s="473">
        <v>417537</v>
      </c>
      <c r="E54" s="473" t="s">
        <v>2043</v>
      </c>
      <c r="F54" s="473" t="s">
        <v>2044</v>
      </c>
      <c r="G54" s="473" t="s">
        <v>2020</v>
      </c>
      <c r="H54" s="474"/>
      <c r="I54" s="487">
        <v>659575542</v>
      </c>
      <c r="J54" s="487"/>
      <c r="K54" s="480" t="s">
        <v>2045</v>
      </c>
    </row>
    <row r="55" spans="1:11" x14ac:dyDescent="0.25">
      <c r="A55" s="473" t="s">
        <v>2017</v>
      </c>
      <c r="B55" s="473" t="s">
        <v>2042</v>
      </c>
      <c r="C55" s="473" t="s">
        <v>1113</v>
      </c>
      <c r="D55" s="473">
        <v>417537</v>
      </c>
      <c r="E55" s="473" t="s">
        <v>2043</v>
      </c>
      <c r="F55" s="473" t="s">
        <v>2044</v>
      </c>
      <c r="G55" s="473" t="s">
        <v>2020</v>
      </c>
      <c r="H55" s="474"/>
      <c r="I55" s="487">
        <v>231783040</v>
      </c>
      <c r="J55" s="487"/>
      <c r="K55" s="480" t="s">
        <v>2045</v>
      </c>
    </row>
    <row r="56" spans="1:11" x14ac:dyDescent="0.25">
      <c r="A56" s="473" t="s">
        <v>1606</v>
      </c>
      <c r="B56" s="473" t="s">
        <v>2046</v>
      </c>
      <c r="C56" s="473" t="s">
        <v>1113</v>
      </c>
      <c r="D56" s="473"/>
      <c r="E56" s="473" t="s">
        <v>2047</v>
      </c>
      <c r="F56" s="473" t="s">
        <v>2048</v>
      </c>
      <c r="G56" s="473" t="s">
        <v>2020</v>
      </c>
      <c r="H56" s="474"/>
      <c r="I56" s="487">
        <v>10462652913</v>
      </c>
      <c r="J56" s="487"/>
      <c r="K56" s="480" t="s">
        <v>2049</v>
      </c>
    </row>
    <row r="57" spans="1:11" x14ac:dyDescent="0.25">
      <c r="A57" s="473" t="s">
        <v>1606</v>
      </c>
      <c r="B57" s="473" t="s">
        <v>2046</v>
      </c>
      <c r="C57" s="473" t="s">
        <v>1113</v>
      </c>
      <c r="D57" s="473"/>
      <c r="E57" s="473" t="s">
        <v>2050</v>
      </c>
      <c r="F57" s="473" t="s">
        <v>2019</v>
      </c>
      <c r="G57" s="473" t="s">
        <v>2020</v>
      </c>
      <c r="H57" s="474"/>
      <c r="I57" s="487">
        <v>149984880</v>
      </c>
      <c r="J57" s="487"/>
      <c r="K57" s="480" t="s">
        <v>2049</v>
      </c>
    </row>
    <row r="58" spans="1:11" x14ac:dyDescent="0.25">
      <c r="A58" s="473" t="s">
        <v>1606</v>
      </c>
      <c r="B58" s="473" t="s">
        <v>2046</v>
      </c>
      <c r="C58" s="473" t="s">
        <v>1113</v>
      </c>
      <c r="D58" s="473"/>
      <c r="E58" s="473" t="s">
        <v>2051</v>
      </c>
      <c r="F58" s="473" t="s">
        <v>2019</v>
      </c>
      <c r="G58" s="473" t="s">
        <v>2020</v>
      </c>
      <c r="H58" s="474"/>
      <c r="I58" s="487">
        <v>134972435</v>
      </c>
      <c r="J58" s="487"/>
      <c r="K58" s="480" t="s">
        <v>2049</v>
      </c>
    </row>
    <row r="59" spans="1:11" x14ac:dyDescent="0.25">
      <c r="A59" s="473" t="s">
        <v>1606</v>
      </c>
      <c r="B59" s="473" t="s">
        <v>2046</v>
      </c>
      <c r="C59" s="473" t="s">
        <v>1113</v>
      </c>
      <c r="D59" s="473"/>
      <c r="E59" s="473" t="s">
        <v>2052</v>
      </c>
      <c r="F59" s="473" t="s">
        <v>2019</v>
      </c>
      <c r="G59" s="473" t="s">
        <v>2020</v>
      </c>
      <c r="H59" s="474"/>
      <c r="I59" s="487">
        <v>243561288</v>
      </c>
      <c r="J59" s="487"/>
      <c r="K59" s="480" t="s">
        <v>2049</v>
      </c>
    </row>
    <row r="60" spans="1:11" x14ac:dyDescent="0.25">
      <c r="A60" s="482" t="s">
        <v>1972</v>
      </c>
      <c r="B60" s="482" t="s">
        <v>2053</v>
      </c>
      <c r="C60" s="482" t="s">
        <v>2054</v>
      </c>
      <c r="D60" s="482">
        <v>443093</v>
      </c>
      <c r="E60" s="482" t="s">
        <v>2055</v>
      </c>
      <c r="F60" s="508" t="s">
        <v>2056</v>
      </c>
      <c r="G60" s="482" t="s">
        <v>1979</v>
      </c>
      <c r="H60" s="482" t="s">
        <v>1995</v>
      </c>
      <c r="I60" s="511">
        <v>7500000</v>
      </c>
      <c r="J60" s="477"/>
      <c r="K60" s="512" t="s">
        <v>2057</v>
      </c>
    </row>
    <row r="61" spans="1:11" ht="30" x14ac:dyDescent="0.25">
      <c r="A61" s="482" t="s">
        <v>1972</v>
      </c>
      <c r="B61" s="482" t="s">
        <v>1110</v>
      </c>
      <c r="C61" s="482" t="s">
        <v>1108</v>
      </c>
      <c r="D61" s="482">
        <v>325967</v>
      </c>
      <c r="E61" s="482" t="s">
        <v>2058</v>
      </c>
      <c r="F61" s="508" t="s">
        <v>1111</v>
      </c>
      <c r="G61" s="482" t="s">
        <v>1973</v>
      </c>
      <c r="H61" s="482" t="s">
        <v>1109</v>
      </c>
      <c r="I61" s="509">
        <v>420000000</v>
      </c>
      <c r="J61" s="477"/>
      <c r="K61" s="512" t="s">
        <v>2059</v>
      </c>
    </row>
    <row r="62" spans="1:11" ht="30" x14ac:dyDescent="0.25">
      <c r="A62" s="482" t="s">
        <v>1972</v>
      </c>
      <c r="B62" s="482" t="s">
        <v>1110</v>
      </c>
      <c r="C62" s="482" t="s">
        <v>1108</v>
      </c>
      <c r="D62" s="482">
        <v>326052</v>
      </c>
      <c r="E62" s="482" t="s">
        <v>1112</v>
      </c>
      <c r="F62" s="508" t="s">
        <v>1569</v>
      </c>
      <c r="G62" s="482" t="s">
        <v>1973</v>
      </c>
      <c r="H62" s="482" t="s">
        <v>1109</v>
      </c>
      <c r="I62" s="509">
        <v>166127198</v>
      </c>
      <c r="J62" s="477"/>
      <c r="K62" s="512" t="s">
        <v>2060</v>
      </c>
    </row>
    <row r="63" spans="1:11" ht="30" x14ac:dyDescent="0.25">
      <c r="A63" s="482" t="s">
        <v>1972</v>
      </c>
      <c r="B63" s="482" t="s">
        <v>1110</v>
      </c>
      <c r="C63" s="482" t="s">
        <v>1108</v>
      </c>
      <c r="D63" s="482">
        <v>325967</v>
      </c>
      <c r="E63" s="482" t="s">
        <v>2058</v>
      </c>
      <c r="F63" s="508" t="s">
        <v>1111</v>
      </c>
      <c r="G63" s="482" t="s">
        <v>2061</v>
      </c>
      <c r="H63" s="482" t="s">
        <v>1109</v>
      </c>
      <c r="I63" s="509">
        <v>840000000</v>
      </c>
      <c r="J63" s="477"/>
      <c r="K63" s="512" t="s">
        <v>2062</v>
      </c>
    </row>
    <row r="64" spans="1:11" ht="30" x14ac:dyDescent="0.25">
      <c r="A64" s="482" t="s">
        <v>1972</v>
      </c>
      <c r="B64" s="482" t="s">
        <v>1110</v>
      </c>
      <c r="C64" s="482" t="s">
        <v>1108</v>
      </c>
      <c r="D64" s="482">
        <v>326052</v>
      </c>
      <c r="E64" s="482" t="s">
        <v>1112</v>
      </c>
      <c r="F64" s="508" t="s">
        <v>1569</v>
      </c>
      <c r="G64" s="482" t="s">
        <v>2061</v>
      </c>
      <c r="H64" s="482" t="s">
        <v>1109</v>
      </c>
      <c r="I64" s="509">
        <v>166127198</v>
      </c>
      <c r="J64" s="477"/>
      <c r="K64" s="512" t="s">
        <v>2062</v>
      </c>
    </row>
    <row r="65" spans="1:11" x14ac:dyDescent="0.25">
      <c r="A65" s="482" t="s">
        <v>1972</v>
      </c>
      <c r="B65" s="482" t="s">
        <v>2063</v>
      </c>
      <c r="C65" s="482" t="s">
        <v>1108</v>
      </c>
      <c r="D65" s="482">
        <v>444372</v>
      </c>
      <c r="E65" s="482" t="s">
        <v>2064</v>
      </c>
      <c r="F65" s="508" t="s">
        <v>2065</v>
      </c>
      <c r="G65" s="482" t="s">
        <v>1979</v>
      </c>
      <c r="H65" s="482" t="s">
        <v>1109</v>
      </c>
      <c r="I65" s="511">
        <v>4250000</v>
      </c>
      <c r="J65" s="477"/>
      <c r="K65" s="512" t="s">
        <v>2062</v>
      </c>
    </row>
    <row r="66" spans="1:11" ht="30" x14ac:dyDescent="0.25">
      <c r="A66" s="482" t="s">
        <v>1980</v>
      </c>
      <c r="B66" s="482" t="s">
        <v>1611</v>
      </c>
      <c r="C66" s="482" t="s">
        <v>1108</v>
      </c>
      <c r="D66" s="482">
        <v>417301</v>
      </c>
      <c r="E66" s="482" t="s">
        <v>1612</v>
      </c>
      <c r="F66" s="508" t="s">
        <v>2066</v>
      </c>
      <c r="G66" s="482" t="s">
        <v>1973</v>
      </c>
      <c r="H66" s="508" t="s">
        <v>1613</v>
      </c>
      <c r="I66" s="509">
        <v>114850000</v>
      </c>
      <c r="J66" s="477"/>
      <c r="K66" s="512" t="s">
        <v>2067</v>
      </c>
    </row>
    <row r="67" spans="1:11" x14ac:dyDescent="0.25">
      <c r="A67" s="482" t="s">
        <v>1972</v>
      </c>
      <c r="B67" s="482" t="s">
        <v>2068</v>
      </c>
      <c r="C67" s="482" t="s">
        <v>1108</v>
      </c>
      <c r="D67" s="482">
        <v>454714</v>
      </c>
      <c r="E67" s="482" t="s">
        <v>2069</v>
      </c>
      <c r="F67" s="482" t="s">
        <v>2070</v>
      </c>
      <c r="G67" s="482" t="s">
        <v>1979</v>
      </c>
      <c r="H67" s="482" t="s">
        <v>1109</v>
      </c>
      <c r="I67" s="511">
        <v>48000000</v>
      </c>
      <c r="J67" s="477"/>
      <c r="K67" s="512" t="s">
        <v>2071</v>
      </c>
    </row>
    <row r="68" spans="1:11" x14ac:dyDescent="0.25">
      <c r="A68" s="482" t="s">
        <v>1972</v>
      </c>
      <c r="B68" s="482" t="s">
        <v>1609</v>
      </c>
      <c r="C68" s="482" t="s">
        <v>1108</v>
      </c>
      <c r="D68" s="482">
        <v>442247</v>
      </c>
      <c r="E68" s="482" t="s">
        <v>2072</v>
      </c>
      <c r="F68" s="508" t="s">
        <v>2073</v>
      </c>
      <c r="G68" s="482" t="s">
        <v>1979</v>
      </c>
      <c r="H68" s="482" t="s">
        <v>1109</v>
      </c>
      <c r="I68" s="511">
        <v>214000000</v>
      </c>
      <c r="J68" s="477"/>
      <c r="K68" s="512" t="s">
        <v>2074</v>
      </c>
    </row>
    <row r="69" spans="1:11" ht="30" x14ac:dyDescent="0.25">
      <c r="A69" s="482" t="s">
        <v>2075</v>
      </c>
      <c r="B69" s="482" t="s">
        <v>2076</v>
      </c>
      <c r="C69" s="482" t="s">
        <v>2077</v>
      </c>
      <c r="D69" s="514" t="s">
        <v>2078</v>
      </c>
      <c r="E69" s="482" t="s">
        <v>2079</v>
      </c>
      <c r="F69" s="508" t="s">
        <v>2080</v>
      </c>
      <c r="G69" s="482" t="s">
        <v>2081</v>
      </c>
      <c r="H69" s="482" t="s">
        <v>2082</v>
      </c>
      <c r="I69" s="515"/>
      <c r="J69" s="516">
        <v>1609440</v>
      </c>
      <c r="K69" s="512" t="s">
        <v>2083</v>
      </c>
    </row>
    <row r="70" spans="1:11" x14ac:dyDescent="0.25">
      <c r="A70" s="482" t="s">
        <v>2084</v>
      </c>
      <c r="B70" s="486" t="s">
        <v>2085</v>
      </c>
      <c r="C70" s="486" t="s">
        <v>1614</v>
      </c>
      <c r="D70" s="482">
        <v>460675</v>
      </c>
      <c r="E70" s="482" t="s">
        <v>2086</v>
      </c>
      <c r="F70" s="482" t="s">
        <v>2087</v>
      </c>
      <c r="G70" s="482" t="s">
        <v>1107</v>
      </c>
      <c r="H70" s="482" t="s">
        <v>2082</v>
      </c>
      <c r="I70" s="517">
        <v>38000000</v>
      </c>
      <c r="J70" s="477"/>
      <c r="K70" s="476" t="s">
        <v>2088</v>
      </c>
    </row>
    <row r="71" spans="1:11" x14ac:dyDescent="0.25">
      <c r="A71" s="482" t="s">
        <v>2084</v>
      </c>
      <c r="B71" s="477" t="s">
        <v>1615</v>
      </c>
      <c r="C71" s="477" t="s">
        <v>1614</v>
      </c>
      <c r="D71" s="482">
        <v>449902</v>
      </c>
      <c r="E71" s="482" t="s">
        <v>2089</v>
      </c>
      <c r="F71" s="482" t="s">
        <v>2090</v>
      </c>
      <c r="G71" s="482" t="s">
        <v>1107</v>
      </c>
      <c r="H71" s="482" t="s">
        <v>2082</v>
      </c>
      <c r="I71" s="481">
        <v>92706667</v>
      </c>
      <c r="J71" s="477"/>
      <c r="K71" s="518" t="s">
        <v>2000</v>
      </c>
    </row>
  </sheetData>
  <mergeCells count="1">
    <mergeCell ref="A5:H5"/>
  </mergeCells>
  <hyperlinks>
    <hyperlink ref="E1" location="Indice!A1" display="Indice"/>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C1" sqref="C1"/>
    </sheetView>
  </sheetViews>
  <sheetFormatPr baseColWidth="10" defaultRowHeight="15" x14ac:dyDescent="0.25"/>
  <cols>
    <col min="1" max="1" width="47.85546875" style="100" customWidth="1"/>
    <col min="2" max="2" width="22.5703125" style="100" customWidth="1"/>
    <col min="3" max="3" width="26.140625" style="100" customWidth="1"/>
    <col min="4" max="51" width="11.42578125" style="100"/>
  </cols>
  <sheetData>
    <row r="1" spans="1:11" x14ac:dyDescent="0.25">
      <c r="A1" s="100" t="str">
        <f>Indice!C1</f>
        <v>RIEDER &amp; CIA. S.A.C.I. Y SUBSIDIARIA</v>
      </c>
      <c r="D1" s="116" t="s">
        <v>831</v>
      </c>
    </row>
    <row r="3" spans="1:11" x14ac:dyDescent="0.25">
      <c r="A3" s="762" t="s">
        <v>1024</v>
      </c>
      <c r="B3" s="763"/>
      <c r="C3" s="763"/>
      <c r="D3" s="763"/>
      <c r="E3" s="763"/>
      <c r="F3" s="763"/>
      <c r="G3" s="764"/>
    </row>
    <row r="4" spans="1:11" x14ac:dyDescent="0.25">
      <c r="A4" s="758" t="s">
        <v>331</v>
      </c>
      <c r="B4" s="758"/>
      <c r="C4" s="758"/>
      <c r="D4" s="758"/>
      <c r="E4" s="758"/>
      <c r="F4" s="758"/>
      <c r="G4" s="758"/>
    </row>
    <row r="5" spans="1:11" x14ac:dyDescent="0.25">
      <c r="A5" s="180" t="s">
        <v>196</v>
      </c>
    </row>
    <row r="6" spans="1:11" ht="59.25" customHeight="1" x14ac:dyDescent="0.25">
      <c r="A6" s="759" t="s">
        <v>345</v>
      </c>
      <c r="B6" s="759"/>
      <c r="C6" s="759"/>
      <c r="D6" s="759"/>
      <c r="E6" s="759"/>
      <c r="F6" s="759"/>
      <c r="G6" s="759"/>
      <c r="H6" s="190"/>
      <c r="I6" s="190"/>
      <c r="J6" s="190"/>
      <c r="K6" s="190"/>
    </row>
    <row r="7" spans="1:11" ht="55.5" customHeight="1" x14ac:dyDescent="0.25">
      <c r="A7" s="760" t="s">
        <v>332</v>
      </c>
      <c r="B7" s="760"/>
      <c r="C7" s="760"/>
      <c r="D7" s="760"/>
      <c r="E7" s="760"/>
      <c r="F7" s="760"/>
      <c r="G7" s="760"/>
      <c r="H7" s="190"/>
      <c r="I7" s="190"/>
      <c r="J7" s="190"/>
      <c r="K7" s="190"/>
    </row>
    <row r="8" spans="1:11" ht="15.75" x14ac:dyDescent="0.25">
      <c r="A8" s="183"/>
    </row>
    <row r="9" spans="1:11" s="100" customFormat="1" ht="21.75" customHeight="1" x14ac:dyDescent="0.25">
      <c r="A9" s="761" t="s">
        <v>333</v>
      </c>
      <c r="B9" s="761"/>
      <c r="C9" s="761"/>
      <c r="D9" s="761"/>
      <c r="E9" s="761"/>
      <c r="F9" s="761"/>
      <c r="G9" s="761"/>
      <c r="H9" s="191"/>
      <c r="I9" s="191"/>
      <c r="J9" s="191"/>
      <c r="K9" s="191"/>
    </row>
    <row r="11" spans="1:11" ht="15" customHeight="1" x14ac:dyDescent="0.25">
      <c r="A11" s="184"/>
      <c r="B11" s="271">
        <f>IFERROR(IF(Indice!B6="","2XX2",YEAR(Indice!B6)),"2XX2")</f>
        <v>2025</v>
      </c>
      <c r="C11" s="271">
        <f>+IFERROR(YEAR(Indice!B6-365),"2XX1")</f>
        <v>2024</v>
      </c>
    </row>
    <row r="12" spans="1:11" ht="15.75" x14ac:dyDescent="0.25">
      <c r="A12" s="184" t="s">
        <v>334</v>
      </c>
      <c r="B12" s="185"/>
      <c r="C12" s="185"/>
    </row>
    <row r="13" spans="1:11" ht="15.75" x14ac:dyDescent="0.25">
      <c r="A13" s="184" t="s">
        <v>335</v>
      </c>
      <c r="B13" s="185"/>
      <c r="C13" s="185"/>
    </row>
    <row r="14" spans="1:11" ht="15.75" x14ac:dyDescent="0.25">
      <c r="A14" s="184" t="s">
        <v>111</v>
      </c>
      <c r="B14" s="185"/>
      <c r="C14" s="185"/>
    </row>
    <row r="15" spans="1:11" ht="15.75" x14ac:dyDescent="0.25">
      <c r="A15" s="184" t="s">
        <v>336</v>
      </c>
      <c r="B15" s="185"/>
      <c r="C15" s="185"/>
    </row>
    <row r="16" spans="1:11" ht="15.75" x14ac:dyDescent="0.25">
      <c r="A16" s="184" t="s">
        <v>337</v>
      </c>
      <c r="B16" s="186"/>
      <c r="C16" s="185"/>
    </row>
    <row r="17" spans="1:3" ht="15.75" x14ac:dyDescent="0.25">
      <c r="A17" s="184" t="s">
        <v>110</v>
      </c>
      <c r="B17" s="186"/>
      <c r="C17" s="185"/>
    </row>
    <row r="18" spans="1:3" ht="15.75" x14ac:dyDescent="0.25">
      <c r="A18" s="184" t="s">
        <v>338</v>
      </c>
      <c r="B18" s="186"/>
      <c r="C18" s="185"/>
    </row>
    <row r="19" spans="1:3" ht="15.75" x14ac:dyDescent="0.25">
      <c r="A19" s="184" t="s">
        <v>339</v>
      </c>
      <c r="B19" s="186"/>
      <c r="C19" s="185"/>
    </row>
    <row r="20" spans="1:3" ht="15.75" x14ac:dyDescent="0.25">
      <c r="A20" s="184" t="s">
        <v>340</v>
      </c>
      <c r="B20" s="186"/>
      <c r="C20" s="185"/>
    </row>
    <row r="21" spans="1:3" ht="15.75" x14ac:dyDescent="0.25">
      <c r="A21" s="184" t="s">
        <v>341</v>
      </c>
      <c r="B21" s="186"/>
      <c r="C21" s="185"/>
    </row>
    <row r="22" spans="1:3" ht="15.75" x14ac:dyDescent="0.25">
      <c r="A22" s="184" t="s">
        <v>342</v>
      </c>
      <c r="B22" s="186"/>
      <c r="C22" s="185"/>
    </row>
    <row r="23" spans="1:3" ht="31.5" x14ac:dyDescent="0.25">
      <c r="A23" s="184" t="s">
        <v>343</v>
      </c>
      <c r="B23" s="186"/>
      <c r="C23" s="185"/>
    </row>
    <row r="24" spans="1:3" ht="15.75" x14ac:dyDescent="0.25">
      <c r="A24" s="184" t="s">
        <v>344</v>
      </c>
      <c r="B24" s="186"/>
      <c r="C24" s="185"/>
    </row>
    <row r="25" spans="1:3" ht="15.75" x14ac:dyDescent="0.25">
      <c r="A25" s="187" t="s">
        <v>2</v>
      </c>
      <c r="B25" s="188"/>
      <c r="C25" s="189"/>
    </row>
  </sheetData>
  <mergeCells count="5">
    <mergeCell ref="A4:G4"/>
    <mergeCell ref="A6:G6"/>
    <mergeCell ref="A7:G7"/>
    <mergeCell ref="A9:G9"/>
    <mergeCell ref="A3:G3"/>
  </mergeCells>
  <hyperlinks>
    <hyperlink ref="D1" location="Indice!A1" display="Índice"/>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4"/>
  <sheetViews>
    <sheetView showGridLines="0" workbookViewId="0">
      <selection activeCell="D17" sqref="D17"/>
    </sheetView>
  </sheetViews>
  <sheetFormatPr baseColWidth="10" defaultRowHeight="15" x14ac:dyDescent="0.25"/>
  <cols>
    <col min="1" max="5" width="24.42578125" style="100" customWidth="1"/>
    <col min="6" max="6" width="12.85546875" style="100" customWidth="1"/>
    <col min="7" max="7" width="11.42578125" style="100"/>
    <col min="8" max="8" width="17.28515625" style="100" customWidth="1"/>
    <col min="9" max="14" width="11.42578125" style="100"/>
  </cols>
  <sheetData>
    <row r="1" spans="1:14" x14ac:dyDescent="0.25">
      <c r="A1" s="100" t="str">
        <f>Indice!C1</f>
        <v>RIEDER &amp; CIA. S.A.C.I. Y SUBSIDIARIA</v>
      </c>
      <c r="E1" s="116" t="s">
        <v>324</v>
      </c>
    </row>
    <row r="2" spans="1:14" x14ac:dyDescent="0.25">
      <c r="C2" s="105"/>
    </row>
    <row r="5" spans="1:14" x14ac:dyDescent="0.25">
      <c r="A5" s="181" t="s">
        <v>346</v>
      </c>
      <c r="B5" s="181"/>
      <c r="C5" s="181"/>
      <c r="D5" s="181"/>
      <c r="E5" s="181"/>
      <c r="F5" s="181"/>
      <c r="G5" s="181"/>
      <c r="H5" s="181"/>
      <c r="I5" s="181"/>
    </row>
    <row r="6" spans="1:14" s="137" customFormat="1" ht="17.45" customHeight="1" x14ac:dyDescent="0.2">
      <c r="A6" s="750"/>
      <c r="B6" s="750"/>
      <c r="C6" s="750"/>
      <c r="D6" s="750"/>
      <c r="E6" s="750"/>
      <c r="F6" s="750"/>
      <c r="G6" s="750"/>
      <c r="H6" s="750"/>
      <c r="I6" s="750"/>
      <c r="J6" s="136"/>
      <c r="K6" s="136"/>
      <c r="L6" s="136"/>
      <c r="M6" s="136"/>
      <c r="N6" s="136"/>
    </row>
    <row r="7" spans="1:14" ht="47.25" customHeight="1" x14ac:dyDescent="0.25">
      <c r="A7" s="723"/>
      <c r="B7" s="723"/>
      <c r="C7" s="723"/>
      <c r="D7" s="723"/>
      <c r="E7" s="723"/>
      <c r="F7" s="723"/>
      <c r="G7" s="723"/>
      <c r="H7" s="723"/>
      <c r="I7" s="723"/>
      <c r="J7" s="723"/>
    </row>
    <row r="8" spans="1:14" s="135" customFormat="1" x14ac:dyDescent="0.25">
      <c r="A8" s="464"/>
      <c r="B8" s="100"/>
      <c r="C8" s="100"/>
      <c r="D8" s="100"/>
      <c r="E8" s="100"/>
      <c r="F8" s="100"/>
      <c r="G8" s="100"/>
      <c r="H8" s="100"/>
      <c r="I8" s="100"/>
      <c r="J8" s="100"/>
      <c r="K8" s="134"/>
      <c r="L8" s="134"/>
      <c r="M8" s="134"/>
      <c r="N8" s="134"/>
    </row>
    <row r="9" spans="1:14" s="134" customFormat="1" ht="39.200000000000003" customHeight="1" x14ac:dyDescent="0.25">
      <c r="A9"/>
      <c r="B9" s="100"/>
      <c r="C9" s="100"/>
      <c r="D9" s="100"/>
      <c r="E9" s="100"/>
      <c r="F9" s="100"/>
      <c r="G9" s="100"/>
      <c r="H9" s="100"/>
      <c r="I9" s="100"/>
      <c r="J9" s="100"/>
    </row>
    <row r="10" spans="1:14" s="135" customFormat="1" x14ac:dyDescent="0.25">
      <c r="A10" s="134"/>
      <c r="B10" s="201"/>
      <c r="C10" s="201"/>
      <c r="D10" s="134"/>
      <c r="E10" s="134"/>
      <c r="F10" s="134"/>
      <c r="G10" s="134"/>
      <c r="H10" s="134"/>
      <c r="I10" s="134"/>
      <c r="J10" s="134"/>
      <c r="K10" s="134"/>
      <c r="L10" s="134"/>
      <c r="M10" s="134"/>
      <c r="N10" s="134"/>
    </row>
    <row r="11" spans="1:14" s="135" customFormat="1" ht="18" customHeight="1" x14ac:dyDescent="0.25">
      <c r="A11" s="134"/>
      <c r="B11" s="411"/>
      <c r="C11" s="411"/>
      <c r="J11" s="134"/>
      <c r="K11" s="134"/>
      <c r="L11" s="134"/>
      <c r="M11" s="134"/>
      <c r="N11" s="134"/>
    </row>
    <row r="12" spans="1:14" s="135" customFormat="1" x14ac:dyDescent="0.25">
      <c r="A12" s="134"/>
      <c r="B12" s="412"/>
      <c r="C12" s="412"/>
      <c r="D12" s="134"/>
      <c r="E12" s="134"/>
      <c r="F12" s="134"/>
      <c r="G12" s="134"/>
      <c r="H12" s="134"/>
      <c r="I12" s="134"/>
      <c r="J12" s="134"/>
      <c r="K12" s="134"/>
      <c r="L12" s="134"/>
      <c r="M12" s="134"/>
      <c r="N12" s="134"/>
    </row>
    <row r="13" spans="1:14" s="135" customFormat="1" x14ac:dyDescent="0.25">
      <c r="A13" s="765"/>
      <c r="B13" s="765"/>
      <c r="C13" s="765"/>
      <c r="D13" s="765"/>
      <c r="E13" s="765"/>
      <c r="F13" s="765"/>
      <c r="G13" s="765"/>
      <c r="H13" s="765"/>
      <c r="I13" s="765"/>
      <c r="J13" s="134"/>
      <c r="K13" s="134"/>
      <c r="L13" s="134"/>
      <c r="M13" s="134"/>
      <c r="N13" s="134"/>
    </row>
    <row r="14" spans="1:14" s="135" customFormat="1" x14ac:dyDescent="0.25">
      <c r="A14" s="134"/>
      <c r="B14" s="134"/>
      <c r="C14" s="134"/>
      <c r="D14" s="134"/>
      <c r="E14" s="134"/>
      <c r="F14" s="134"/>
      <c r="G14" s="134"/>
      <c r="H14" s="134"/>
      <c r="I14" s="134"/>
      <c r="J14" s="134"/>
      <c r="K14" s="134"/>
      <c r="L14" s="134"/>
      <c r="M14" s="134"/>
      <c r="N14" s="134"/>
    </row>
  </sheetData>
  <mergeCells count="3">
    <mergeCell ref="A6:I6"/>
    <mergeCell ref="A13:I13"/>
    <mergeCell ref="A7:J7"/>
  </mergeCells>
  <hyperlinks>
    <hyperlink ref="E1" location="Indice!A1" display="Indice"/>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topLeftCell="A22" workbookViewId="0">
      <selection activeCell="C32" sqref="C32"/>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RIEDER &amp; CIA. S.A.C.I. Y SUBSIDIARIA</v>
      </c>
      <c r="C1" s="314" t="s">
        <v>324</v>
      </c>
      <c r="H1" s="115"/>
    </row>
    <row r="5" spans="1:8" x14ac:dyDescent="0.25">
      <c r="A5" s="312" t="s">
        <v>828</v>
      </c>
      <c r="B5" s="312"/>
      <c r="C5" s="312"/>
      <c r="D5" s="312"/>
      <c r="E5" s="313"/>
      <c r="F5" s="313"/>
      <c r="G5" s="313"/>
    </row>
    <row r="6" spans="1:8" x14ac:dyDescent="0.25">
      <c r="A6" s="311" t="s">
        <v>214</v>
      </c>
      <c r="B6" s="303"/>
      <c r="C6" s="303"/>
      <c r="D6" s="303"/>
      <c r="E6" s="303"/>
      <c r="F6" s="303"/>
      <c r="G6" s="303"/>
    </row>
    <row r="7" spans="1:8" x14ac:dyDescent="0.25">
      <c r="A7" s="303"/>
      <c r="B7" s="303"/>
      <c r="C7" s="303"/>
      <c r="D7" s="303"/>
      <c r="E7" s="303"/>
      <c r="F7" s="303"/>
      <c r="G7" s="303"/>
    </row>
    <row r="8" spans="1:8" x14ac:dyDescent="0.25">
      <c r="A8" s="766"/>
      <c r="B8" s="766"/>
      <c r="C8" s="766"/>
      <c r="D8" s="766"/>
      <c r="E8" s="766"/>
      <c r="F8" s="766"/>
      <c r="G8" s="766"/>
    </row>
    <row r="9" spans="1:8" x14ac:dyDescent="0.25">
      <c r="A9" s="303"/>
      <c r="B9" s="303"/>
      <c r="C9" s="303"/>
      <c r="D9" s="303"/>
      <c r="E9" s="303"/>
      <c r="F9" s="303"/>
      <c r="G9" s="303"/>
    </row>
    <row r="10" spans="1:8" x14ac:dyDescent="0.25">
      <c r="A10" s="304"/>
      <c r="B10" s="271">
        <f>IFERROR(IF(Indice!B6="","2XX2",YEAR(Indice!B6)),"2XX2")</f>
        <v>2025</v>
      </c>
      <c r="C10" s="271">
        <f>+IFERROR(YEAR(Indice!B6-365),"2XX1")</f>
        <v>2024</v>
      </c>
      <c r="D10" s="303"/>
      <c r="E10" s="303"/>
      <c r="F10" s="303"/>
      <c r="G10" s="303"/>
    </row>
    <row r="11" spans="1:8" x14ac:dyDescent="0.25">
      <c r="A11" s="305" t="s">
        <v>816</v>
      </c>
      <c r="B11" s="344"/>
      <c r="C11" s="344"/>
      <c r="D11" s="303"/>
      <c r="E11" s="303"/>
      <c r="F11" s="303"/>
      <c r="G11" s="303"/>
    </row>
    <row r="12" spans="1:8" x14ac:dyDescent="0.25">
      <c r="A12" s="306" t="s">
        <v>96</v>
      </c>
      <c r="B12" s="344"/>
      <c r="C12" s="344"/>
      <c r="D12" s="303"/>
      <c r="E12" s="303"/>
      <c r="F12" s="303"/>
      <c r="G12" s="303"/>
    </row>
    <row r="13" spans="1:8" x14ac:dyDescent="0.25">
      <c r="A13" s="306" t="s">
        <v>817</v>
      </c>
      <c r="B13" s="398">
        <f>65821591150-25609795030</f>
        <v>40211796120</v>
      </c>
      <c r="C13" s="398">
        <f>73301817064-24666502261</f>
        <v>48635314803</v>
      </c>
      <c r="D13" s="303"/>
      <c r="E13" s="303"/>
      <c r="F13" s="303"/>
      <c r="G13" s="303"/>
    </row>
    <row r="14" spans="1:8" x14ac:dyDescent="0.25">
      <c r="A14" s="306" t="s">
        <v>37</v>
      </c>
      <c r="B14" s="398">
        <v>0</v>
      </c>
      <c r="C14" s="398">
        <v>0</v>
      </c>
      <c r="D14" s="303"/>
      <c r="E14" s="303"/>
      <c r="F14" s="303"/>
      <c r="G14" s="303"/>
    </row>
    <row r="15" spans="1:8" x14ac:dyDescent="0.25">
      <c r="A15" s="305" t="s">
        <v>818</v>
      </c>
      <c r="B15" s="398"/>
      <c r="C15" s="398"/>
      <c r="D15" s="303"/>
      <c r="E15" s="303"/>
      <c r="F15" s="303"/>
      <c r="G15" s="303"/>
    </row>
    <row r="16" spans="1:8" x14ac:dyDescent="0.25">
      <c r="A16" s="305" t="s">
        <v>819</v>
      </c>
      <c r="B16" s="399"/>
      <c r="C16" s="399"/>
      <c r="D16" s="303"/>
      <c r="E16" s="303"/>
      <c r="F16" s="303"/>
      <c r="G16" s="303"/>
    </row>
    <row r="17" spans="1:7" x14ac:dyDescent="0.25">
      <c r="A17" s="306" t="s">
        <v>97</v>
      </c>
      <c r="B17" s="398">
        <v>0</v>
      </c>
      <c r="C17" s="398">
        <v>0</v>
      </c>
      <c r="D17" s="303"/>
      <c r="E17" s="303"/>
      <c r="F17" s="303"/>
      <c r="G17" s="303"/>
    </row>
    <row r="18" spans="1:7" x14ac:dyDescent="0.25">
      <c r="A18" s="306" t="s">
        <v>98</v>
      </c>
      <c r="B18" s="398"/>
      <c r="C18" s="398"/>
      <c r="D18" s="303"/>
      <c r="E18" s="303"/>
      <c r="F18" s="303"/>
      <c r="G18" s="303"/>
    </row>
    <row r="19" spans="1:7" x14ac:dyDescent="0.25">
      <c r="A19" s="306" t="s">
        <v>65</v>
      </c>
      <c r="B19" s="398"/>
      <c r="C19" s="398"/>
      <c r="D19" s="303"/>
      <c r="E19" s="303"/>
      <c r="F19" s="303"/>
      <c r="G19" s="303"/>
    </row>
    <row r="20" spans="1:7" x14ac:dyDescent="0.25">
      <c r="A20" s="306" t="s">
        <v>820</v>
      </c>
      <c r="B20" s="398"/>
      <c r="C20" s="398"/>
      <c r="D20" s="303"/>
      <c r="E20" s="303"/>
      <c r="F20" s="303"/>
      <c r="G20" s="303"/>
    </row>
    <row r="21" spans="1:7" x14ac:dyDescent="0.25">
      <c r="A21" s="306" t="s">
        <v>821</v>
      </c>
      <c r="B21" s="398"/>
      <c r="C21" s="398"/>
      <c r="D21" s="303"/>
      <c r="E21" s="303"/>
      <c r="F21" s="303"/>
      <c r="G21" s="303"/>
    </row>
    <row r="22" spans="1:7" x14ac:dyDescent="0.25">
      <c r="A22" s="305" t="s">
        <v>822</v>
      </c>
      <c r="B22" s="398"/>
      <c r="C22" s="398"/>
      <c r="D22" s="303"/>
      <c r="E22" s="303"/>
      <c r="F22" s="303"/>
      <c r="G22" s="303"/>
    </row>
    <row r="23" spans="1:7" x14ac:dyDescent="0.25">
      <c r="A23" s="303"/>
      <c r="B23" s="303"/>
      <c r="C23" s="303"/>
      <c r="D23" s="303"/>
      <c r="E23" s="303"/>
      <c r="F23" s="303"/>
      <c r="G23" s="303"/>
    </row>
    <row r="24" spans="1:7" x14ac:dyDescent="0.25">
      <c r="A24" s="767"/>
      <c r="B24" s="767"/>
      <c r="C24" s="767"/>
      <c r="D24" s="767"/>
      <c r="E24" s="767"/>
      <c r="F24" s="767"/>
      <c r="G24" s="307"/>
    </row>
    <row r="25" spans="1:7" x14ac:dyDescent="0.25">
      <c r="A25" s="307"/>
      <c r="B25" s="307"/>
      <c r="C25" s="307"/>
      <c r="D25" s="307"/>
      <c r="E25" s="307"/>
      <c r="F25" s="307"/>
      <c r="G25" s="307"/>
    </row>
    <row r="26" spans="1:7" x14ac:dyDescent="0.25">
      <c r="A26" s="308"/>
      <c r="B26" s="271">
        <f>IFERROR(IF(Indice!B6="","2XX2",YEAR(Indice!B6)),"2XX2")</f>
        <v>2025</v>
      </c>
      <c r="C26" s="271">
        <f>+IFERROR(YEAR(Indice!B6-365),"2XX1")</f>
        <v>2024</v>
      </c>
      <c r="D26" s="307"/>
      <c r="E26" s="307"/>
      <c r="F26" s="307"/>
      <c r="G26" s="307"/>
    </row>
    <row r="27" spans="1:7" x14ac:dyDescent="0.25">
      <c r="A27" s="309" t="s">
        <v>138</v>
      </c>
      <c r="B27" s="310"/>
      <c r="C27" s="310"/>
      <c r="D27" s="307"/>
      <c r="E27" s="307"/>
      <c r="F27" s="307"/>
      <c r="G27" s="307"/>
    </row>
    <row r="28" spans="1:7" x14ac:dyDescent="0.25">
      <c r="A28" s="310" t="s">
        <v>823</v>
      </c>
      <c r="B28" s="310"/>
      <c r="C28" s="310"/>
      <c r="D28" s="307"/>
      <c r="E28" s="307"/>
      <c r="F28" s="307"/>
      <c r="G28" s="307"/>
    </row>
    <row r="29" spans="1:7" x14ac:dyDescent="0.25">
      <c r="A29" s="310"/>
      <c r="B29" s="310"/>
      <c r="C29" s="310"/>
      <c r="D29" s="307"/>
      <c r="E29" s="307"/>
      <c r="F29" s="307"/>
      <c r="G29" s="307"/>
    </row>
    <row r="30" spans="1:7" x14ac:dyDescent="0.25">
      <c r="A30" s="309" t="s">
        <v>147</v>
      </c>
      <c r="B30" s="310"/>
      <c r="C30" s="310"/>
      <c r="D30" s="307"/>
      <c r="E30" s="307"/>
      <c r="F30" s="307"/>
      <c r="G30" s="307"/>
    </row>
    <row r="31" spans="1:7" x14ac:dyDescent="0.25">
      <c r="A31" s="310" t="s">
        <v>824</v>
      </c>
      <c r="B31" s="400">
        <f>963559535-724730185</f>
        <v>238829350</v>
      </c>
      <c r="C31" s="400">
        <f>1159244253-889919115</f>
        <v>269325138</v>
      </c>
      <c r="D31" s="307"/>
      <c r="E31" s="307"/>
      <c r="F31" s="307"/>
      <c r="G31" s="307"/>
    </row>
    <row r="32" spans="1:7" x14ac:dyDescent="0.25">
      <c r="A32" s="310" t="s">
        <v>825</v>
      </c>
      <c r="B32" s="400"/>
      <c r="C32" s="400"/>
      <c r="D32" s="307"/>
      <c r="E32" s="307"/>
      <c r="F32" s="307"/>
      <c r="G32" s="307"/>
    </row>
    <row r="33" spans="1:7" x14ac:dyDescent="0.25">
      <c r="A33" s="309" t="s">
        <v>826</v>
      </c>
      <c r="B33" s="310"/>
      <c r="C33" s="310"/>
      <c r="D33" s="307"/>
      <c r="E33" s="307"/>
      <c r="F33" s="307"/>
      <c r="G33" s="307"/>
    </row>
    <row r="34" spans="1:7" x14ac:dyDescent="0.25">
      <c r="A34" s="310" t="s">
        <v>827</v>
      </c>
      <c r="B34" s="310"/>
      <c r="C34" s="310"/>
      <c r="D34" s="307"/>
      <c r="E34" s="307"/>
      <c r="F34" s="307"/>
      <c r="G34" s="307"/>
    </row>
    <row r="35" spans="1:7" x14ac:dyDescent="0.25">
      <c r="A35" s="307"/>
      <c r="B35" s="307"/>
      <c r="C35" s="307"/>
      <c r="D35" s="307"/>
      <c r="E35" s="307"/>
      <c r="F35" s="307"/>
      <c r="G35" s="307"/>
    </row>
    <row r="36" spans="1:7" x14ac:dyDescent="0.25">
      <c r="A36" s="307"/>
      <c r="B36" s="307"/>
      <c r="C36" s="307"/>
      <c r="D36" s="307"/>
      <c r="E36" s="307"/>
      <c r="F36" s="307"/>
      <c r="G36" s="307"/>
    </row>
  </sheetData>
  <mergeCells count="2">
    <mergeCell ref="A8:G8"/>
    <mergeCell ref="A24:F24"/>
  </mergeCells>
  <hyperlinks>
    <hyperlink ref="C1" location="Indice!A1" display="Indice"/>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22" sqref="B22"/>
    </sheetView>
  </sheetViews>
  <sheetFormatPr baseColWidth="10" defaultRowHeight="15" x14ac:dyDescent="0.25"/>
  <cols>
    <col min="2" max="2" width="66.140625" bestFit="1" customWidth="1"/>
  </cols>
  <sheetData>
    <row r="1" spans="1:3" x14ac:dyDescent="0.25">
      <c r="A1" t="s">
        <v>368</v>
      </c>
      <c r="B1" t="s">
        <v>688</v>
      </c>
      <c r="C1" s="115" t="s">
        <v>831</v>
      </c>
    </row>
    <row r="2" spans="1:3" x14ac:dyDescent="0.25">
      <c r="A2" t="s">
        <v>367</v>
      </c>
      <c r="B2" t="s">
        <v>554</v>
      </c>
    </row>
    <row r="3" spans="1:3" x14ac:dyDescent="0.25">
      <c r="A3" t="s">
        <v>456</v>
      </c>
      <c r="B3" t="s">
        <v>620</v>
      </c>
    </row>
    <row r="4" spans="1:3" x14ac:dyDescent="0.25">
      <c r="A4" t="s">
        <v>412</v>
      </c>
      <c r="B4" t="s">
        <v>413</v>
      </c>
    </row>
    <row r="5" spans="1:3" x14ac:dyDescent="0.25">
      <c r="A5" t="s">
        <v>414</v>
      </c>
      <c r="B5" t="s">
        <v>568</v>
      </c>
    </row>
    <row r="6" spans="1:3" x14ac:dyDescent="0.25">
      <c r="A6" t="s">
        <v>415</v>
      </c>
      <c r="B6" t="s">
        <v>569</v>
      </c>
    </row>
    <row r="7" spans="1:3" x14ac:dyDescent="0.25">
      <c r="A7" t="s">
        <v>416</v>
      </c>
      <c r="B7" t="s">
        <v>570</v>
      </c>
    </row>
    <row r="8" spans="1:3" x14ac:dyDescent="0.25">
      <c r="A8" t="s">
        <v>417</v>
      </c>
      <c r="B8" t="s">
        <v>571</v>
      </c>
    </row>
    <row r="9" spans="1:3" x14ac:dyDescent="0.25">
      <c r="A9" t="s">
        <v>418</v>
      </c>
      <c r="B9" t="s">
        <v>572</v>
      </c>
    </row>
    <row r="10" spans="1:3" x14ac:dyDescent="0.25">
      <c r="A10" t="s">
        <v>419</v>
      </c>
      <c r="B10" t="s">
        <v>573</v>
      </c>
    </row>
    <row r="11" spans="1:3" x14ac:dyDescent="0.25">
      <c r="A11" t="s">
        <v>420</v>
      </c>
      <c r="B11" t="s">
        <v>574</v>
      </c>
    </row>
    <row r="12" spans="1:3" x14ac:dyDescent="0.25">
      <c r="A12" t="s">
        <v>421</v>
      </c>
      <c r="B12" t="s">
        <v>575</v>
      </c>
    </row>
    <row r="13" spans="1:3" x14ac:dyDescent="0.25">
      <c r="A13" t="s">
        <v>422</v>
      </c>
      <c r="B13" t="s">
        <v>576</v>
      </c>
    </row>
    <row r="14" spans="1:3" x14ac:dyDescent="0.25">
      <c r="A14" t="s">
        <v>423</v>
      </c>
      <c r="B14" t="s">
        <v>577</v>
      </c>
    </row>
    <row r="15" spans="1:3" x14ac:dyDescent="0.25">
      <c r="A15" t="s">
        <v>424</v>
      </c>
      <c r="B15" t="s">
        <v>578</v>
      </c>
    </row>
    <row r="16" spans="1:3" x14ac:dyDescent="0.25">
      <c r="A16" t="s">
        <v>425</v>
      </c>
      <c r="B16" t="s">
        <v>579</v>
      </c>
    </row>
    <row r="17" spans="1:2" x14ac:dyDescent="0.25">
      <c r="A17" t="s">
        <v>426</v>
      </c>
      <c r="B17" t="s">
        <v>580</v>
      </c>
    </row>
    <row r="18" spans="1:2" x14ac:dyDescent="0.25">
      <c r="A18" t="s">
        <v>427</v>
      </c>
      <c r="B18" t="s">
        <v>581</v>
      </c>
    </row>
    <row r="19" spans="1:2" x14ac:dyDescent="0.25">
      <c r="A19" t="s">
        <v>428</v>
      </c>
      <c r="B19" t="s">
        <v>582</v>
      </c>
    </row>
    <row r="20" spans="1:2" x14ac:dyDescent="0.25">
      <c r="A20" t="s">
        <v>429</v>
      </c>
      <c r="B20" t="s">
        <v>583</v>
      </c>
    </row>
    <row r="21" spans="1:2" x14ac:dyDescent="0.25">
      <c r="A21" t="s">
        <v>430</v>
      </c>
      <c r="B21" t="s">
        <v>584</v>
      </c>
    </row>
    <row r="22" spans="1:2" x14ac:dyDescent="0.25">
      <c r="A22" t="s">
        <v>431</v>
      </c>
      <c r="B22" t="s">
        <v>585</v>
      </c>
    </row>
    <row r="23" spans="1:2" x14ac:dyDescent="0.25">
      <c r="A23" t="s">
        <v>586</v>
      </c>
      <c r="B23" t="s">
        <v>587</v>
      </c>
    </row>
    <row r="24" spans="1:2" x14ac:dyDescent="0.25">
      <c r="A24" t="s">
        <v>432</v>
      </c>
      <c r="B24" t="s">
        <v>588</v>
      </c>
    </row>
    <row r="25" spans="1:2" x14ac:dyDescent="0.25">
      <c r="A25" t="s">
        <v>433</v>
      </c>
      <c r="B25" t="s">
        <v>589</v>
      </c>
    </row>
    <row r="26" spans="1:2" x14ac:dyDescent="0.25">
      <c r="A26" t="s">
        <v>434</v>
      </c>
      <c r="B26" t="s">
        <v>590</v>
      </c>
    </row>
    <row r="27" spans="1:2" x14ac:dyDescent="0.25">
      <c r="A27" t="s">
        <v>435</v>
      </c>
      <c r="B27" t="s">
        <v>591</v>
      </c>
    </row>
    <row r="28" spans="1:2" x14ac:dyDescent="0.25">
      <c r="A28" t="s">
        <v>436</v>
      </c>
      <c r="B28" t="s">
        <v>592</v>
      </c>
    </row>
    <row r="29" spans="1:2" x14ac:dyDescent="0.25">
      <c r="A29" t="s">
        <v>437</v>
      </c>
      <c r="B29" t="s">
        <v>593</v>
      </c>
    </row>
    <row r="30" spans="1:2" x14ac:dyDescent="0.25">
      <c r="A30" t="s">
        <v>438</v>
      </c>
      <c r="B30" t="s">
        <v>594</v>
      </c>
    </row>
    <row r="31" spans="1:2" x14ac:dyDescent="0.25">
      <c r="A31" t="s">
        <v>439</v>
      </c>
      <c r="B31" t="s">
        <v>595</v>
      </c>
    </row>
    <row r="32" spans="1:2" x14ac:dyDescent="0.25">
      <c r="A32" t="s">
        <v>596</v>
      </c>
      <c r="B32" t="s">
        <v>597</v>
      </c>
    </row>
    <row r="33" spans="1:2" x14ac:dyDescent="0.25">
      <c r="A33" t="s">
        <v>440</v>
      </c>
      <c r="B33" t="s">
        <v>598</v>
      </c>
    </row>
    <row r="34" spans="1:2" x14ac:dyDescent="0.25">
      <c r="A34" t="s">
        <v>599</v>
      </c>
      <c r="B34" t="s">
        <v>600</v>
      </c>
    </row>
    <row r="35" spans="1:2" x14ac:dyDescent="0.25">
      <c r="A35" t="s">
        <v>601</v>
      </c>
      <c r="B35" t="s">
        <v>602</v>
      </c>
    </row>
    <row r="36" spans="1:2" x14ac:dyDescent="0.25">
      <c r="A36" t="s">
        <v>441</v>
      </c>
      <c r="B36" t="s">
        <v>603</v>
      </c>
    </row>
    <row r="37" spans="1:2" x14ac:dyDescent="0.25">
      <c r="A37" t="s">
        <v>442</v>
      </c>
      <c r="B37" t="s">
        <v>604</v>
      </c>
    </row>
    <row r="38" spans="1:2" x14ac:dyDescent="0.25">
      <c r="A38" t="s">
        <v>443</v>
      </c>
      <c r="B38" t="s">
        <v>605</v>
      </c>
    </row>
    <row r="39" spans="1:2" x14ac:dyDescent="0.25">
      <c r="A39" t="s">
        <v>606</v>
      </c>
      <c r="B39" t="s">
        <v>607</v>
      </c>
    </row>
    <row r="40" spans="1:2" x14ac:dyDescent="0.25">
      <c r="A40" t="s">
        <v>444</v>
      </c>
      <c r="B40" t="s">
        <v>608</v>
      </c>
    </row>
    <row r="41" spans="1:2" x14ac:dyDescent="0.25">
      <c r="A41" t="s">
        <v>445</v>
      </c>
      <c r="B41" t="s">
        <v>609</v>
      </c>
    </row>
    <row r="42" spans="1:2" x14ac:dyDescent="0.25">
      <c r="A42" t="s">
        <v>446</v>
      </c>
      <c r="B42" t="s">
        <v>610</v>
      </c>
    </row>
    <row r="43" spans="1:2" x14ac:dyDescent="0.25">
      <c r="A43" t="s">
        <v>447</v>
      </c>
      <c r="B43" t="s">
        <v>611</v>
      </c>
    </row>
    <row r="44" spans="1:2" x14ac:dyDescent="0.25">
      <c r="A44" t="s">
        <v>448</v>
      </c>
      <c r="B44" t="s">
        <v>612</v>
      </c>
    </row>
    <row r="45" spans="1:2" x14ac:dyDescent="0.25">
      <c r="A45" t="s">
        <v>449</v>
      </c>
      <c r="B45" t="s">
        <v>613</v>
      </c>
    </row>
    <row r="46" spans="1:2" x14ac:dyDescent="0.25">
      <c r="A46" t="s">
        <v>450</v>
      </c>
      <c r="B46" t="s">
        <v>614</v>
      </c>
    </row>
    <row r="47" spans="1:2" x14ac:dyDescent="0.25">
      <c r="A47" t="s">
        <v>451</v>
      </c>
      <c r="B47" t="s">
        <v>615</v>
      </c>
    </row>
    <row r="48" spans="1:2" x14ac:dyDescent="0.25">
      <c r="A48" t="s">
        <v>452</v>
      </c>
      <c r="B48" t="s">
        <v>616</v>
      </c>
    </row>
    <row r="49" spans="1:2" x14ac:dyDescent="0.25">
      <c r="A49" t="s">
        <v>453</v>
      </c>
      <c r="B49" t="s">
        <v>617</v>
      </c>
    </row>
    <row r="50" spans="1:2" x14ac:dyDescent="0.25">
      <c r="A50" t="s">
        <v>454</v>
      </c>
      <c r="B50" t="s">
        <v>618</v>
      </c>
    </row>
    <row r="51" spans="1:2" x14ac:dyDescent="0.25">
      <c r="A51" t="s">
        <v>455</v>
      </c>
      <c r="B51" t="s">
        <v>619</v>
      </c>
    </row>
    <row r="52" spans="1:2" x14ac:dyDescent="0.25">
      <c r="A52" t="s">
        <v>457</v>
      </c>
      <c r="B52" t="s">
        <v>621</v>
      </c>
    </row>
    <row r="53" spans="1:2" x14ac:dyDescent="0.25">
      <c r="A53" t="s">
        <v>458</v>
      </c>
      <c r="B53" t="s">
        <v>622</v>
      </c>
    </row>
    <row r="54" spans="1:2" x14ac:dyDescent="0.25">
      <c r="A54" t="s">
        <v>459</v>
      </c>
      <c r="B54" t="s">
        <v>623</v>
      </c>
    </row>
    <row r="55" spans="1:2" x14ac:dyDescent="0.25">
      <c r="A55" t="s">
        <v>460</v>
      </c>
      <c r="B55" t="s">
        <v>624</v>
      </c>
    </row>
    <row r="56" spans="1:2" x14ac:dyDescent="0.25">
      <c r="A56" t="s">
        <v>461</v>
      </c>
      <c r="B56" t="s">
        <v>625</v>
      </c>
    </row>
    <row r="57" spans="1:2" x14ac:dyDescent="0.25">
      <c r="A57" t="s">
        <v>462</v>
      </c>
      <c r="B57" t="s">
        <v>626</v>
      </c>
    </row>
    <row r="58" spans="1:2" x14ac:dyDescent="0.25">
      <c r="A58" t="s">
        <v>463</v>
      </c>
      <c r="B58" t="s">
        <v>627</v>
      </c>
    </row>
    <row r="59" spans="1:2" x14ac:dyDescent="0.25">
      <c r="A59" t="s">
        <v>464</v>
      </c>
      <c r="B59" t="s">
        <v>628</v>
      </c>
    </row>
    <row r="60" spans="1:2" x14ac:dyDescent="0.25">
      <c r="A60" t="s">
        <v>465</v>
      </c>
      <c r="B60" t="s">
        <v>629</v>
      </c>
    </row>
    <row r="61" spans="1:2" x14ac:dyDescent="0.25">
      <c r="A61" t="s">
        <v>466</v>
      </c>
      <c r="B61" t="s">
        <v>630</v>
      </c>
    </row>
    <row r="62" spans="1:2" x14ac:dyDescent="0.25">
      <c r="A62" t="s">
        <v>467</v>
      </c>
      <c r="B62" t="s">
        <v>631</v>
      </c>
    </row>
    <row r="63" spans="1:2" x14ac:dyDescent="0.25">
      <c r="A63" t="s">
        <v>468</v>
      </c>
      <c r="B63" t="s">
        <v>632</v>
      </c>
    </row>
    <row r="64" spans="1:2" x14ac:dyDescent="0.25">
      <c r="A64" t="s">
        <v>469</v>
      </c>
      <c r="B64" t="s">
        <v>633</v>
      </c>
    </row>
    <row r="65" spans="1:2" x14ac:dyDescent="0.25">
      <c r="A65" t="s">
        <v>470</v>
      </c>
      <c r="B65" t="s">
        <v>634</v>
      </c>
    </row>
    <row r="66" spans="1:2" x14ac:dyDescent="0.25">
      <c r="A66" t="s">
        <v>471</v>
      </c>
      <c r="B66" t="s">
        <v>635</v>
      </c>
    </row>
    <row r="67" spans="1:2" x14ac:dyDescent="0.25">
      <c r="A67" t="s">
        <v>472</v>
      </c>
      <c r="B67" t="s">
        <v>636</v>
      </c>
    </row>
    <row r="68" spans="1:2" x14ac:dyDescent="0.25">
      <c r="A68" t="s">
        <v>473</v>
      </c>
      <c r="B68" t="s">
        <v>637</v>
      </c>
    </row>
    <row r="69" spans="1:2" x14ac:dyDescent="0.25">
      <c r="A69" t="s">
        <v>474</v>
      </c>
      <c r="B69" t="s">
        <v>638</v>
      </c>
    </row>
    <row r="70" spans="1:2" x14ac:dyDescent="0.25">
      <c r="A70" t="s">
        <v>475</v>
      </c>
      <c r="B70" t="s">
        <v>639</v>
      </c>
    </row>
    <row r="71" spans="1:2" x14ac:dyDescent="0.25">
      <c r="A71" t="s">
        <v>476</v>
      </c>
      <c r="B71" t="s">
        <v>640</v>
      </c>
    </row>
    <row r="72" spans="1:2" x14ac:dyDescent="0.25">
      <c r="A72" t="s">
        <v>477</v>
      </c>
      <c r="B72" t="s">
        <v>641</v>
      </c>
    </row>
    <row r="73" spans="1:2" x14ac:dyDescent="0.25">
      <c r="A73" t="s">
        <v>478</v>
      </c>
      <c r="B73" t="s">
        <v>642</v>
      </c>
    </row>
    <row r="74" spans="1:2" x14ac:dyDescent="0.25">
      <c r="A74" t="s">
        <v>479</v>
      </c>
      <c r="B74" t="s">
        <v>643</v>
      </c>
    </row>
    <row r="75" spans="1:2" x14ac:dyDescent="0.25">
      <c r="A75" t="s">
        <v>480</v>
      </c>
      <c r="B75" t="s">
        <v>644</v>
      </c>
    </row>
    <row r="76" spans="1:2" x14ac:dyDescent="0.25">
      <c r="A76" t="s">
        <v>481</v>
      </c>
      <c r="B76" t="s">
        <v>645</v>
      </c>
    </row>
    <row r="77" spans="1:2" x14ac:dyDescent="0.25">
      <c r="A77" t="s">
        <v>482</v>
      </c>
      <c r="B77" t="s">
        <v>646</v>
      </c>
    </row>
    <row r="78" spans="1:2" x14ac:dyDescent="0.25">
      <c r="A78" t="s">
        <v>483</v>
      </c>
      <c r="B78" t="s">
        <v>647</v>
      </c>
    </row>
    <row r="79" spans="1:2" x14ac:dyDescent="0.25">
      <c r="A79" t="s">
        <v>484</v>
      </c>
      <c r="B79" t="s">
        <v>648</v>
      </c>
    </row>
    <row r="80" spans="1:2" x14ac:dyDescent="0.25">
      <c r="A80" t="s">
        <v>485</v>
      </c>
      <c r="B80" t="s">
        <v>649</v>
      </c>
    </row>
    <row r="81" spans="1:2" x14ac:dyDescent="0.25">
      <c r="A81" t="s">
        <v>486</v>
      </c>
      <c r="B81" t="s">
        <v>650</v>
      </c>
    </row>
    <row r="82" spans="1:2" x14ac:dyDescent="0.25">
      <c r="A82" t="s">
        <v>487</v>
      </c>
      <c r="B82" t="s">
        <v>651</v>
      </c>
    </row>
    <row r="83" spans="1:2" x14ac:dyDescent="0.25">
      <c r="A83" t="s">
        <v>488</v>
      </c>
      <c r="B83" t="s">
        <v>652</v>
      </c>
    </row>
    <row r="84" spans="1:2" x14ac:dyDescent="0.25">
      <c r="A84" t="s">
        <v>489</v>
      </c>
      <c r="B84" t="s">
        <v>653</v>
      </c>
    </row>
    <row r="85" spans="1:2" x14ac:dyDescent="0.25">
      <c r="A85" t="s">
        <v>490</v>
      </c>
      <c r="B85" t="s">
        <v>654</v>
      </c>
    </row>
    <row r="86" spans="1:2" x14ac:dyDescent="0.25">
      <c r="A86" t="s">
        <v>491</v>
      </c>
      <c r="B86" t="s">
        <v>655</v>
      </c>
    </row>
    <row r="87" spans="1:2" x14ac:dyDescent="0.25">
      <c r="A87" t="s">
        <v>492</v>
      </c>
      <c r="B87" t="s">
        <v>656</v>
      </c>
    </row>
    <row r="88" spans="1:2" x14ac:dyDescent="0.25">
      <c r="A88" t="s">
        <v>493</v>
      </c>
      <c r="B88" t="s">
        <v>657</v>
      </c>
    </row>
    <row r="89" spans="1:2" x14ac:dyDescent="0.25">
      <c r="A89" t="s">
        <v>494</v>
      </c>
      <c r="B89" t="s">
        <v>658</v>
      </c>
    </row>
    <row r="90" spans="1:2" x14ac:dyDescent="0.25">
      <c r="A90" t="s">
        <v>495</v>
      </c>
      <c r="B90" t="s">
        <v>659</v>
      </c>
    </row>
    <row r="91" spans="1:2" x14ac:dyDescent="0.25">
      <c r="A91" t="s">
        <v>496</v>
      </c>
      <c r="B91" t="s">
        <v>660</v>
      </c>
    </row>
    <row r="92" spans="1:2" x14ac:dyDescent="0.25">
      <c r="A92" t="s">
        <v>497</v>
      </c>
      <c r="B92" t="s">
        <v>661</v>
      </c>
    </row>
    <row r="93" spans="1:2" x14ac:dyDescent="0.25">
      <c r="A93" t="s">
        <v>498</v>
      </c>
      <c r="B93" t="s">
        <v>662</v>
      </c>
    </row>
    <row r="94" spans="1:2" x14ac:dyDescent="0.25">
      <c r="A94" t="s">
        <v>499</v>
      </c>
      <c r="B94" t="s">
        <v>663</v>
      </c>
    </row>
    <row r="95" spans="1:2" x14ac:dyDescent="0.25">
      <c r="A95" t="s">
        <v>500</v>
      </c>
      <c r="B95" t="s">
        <v>664</v>
      </c>
    </row>
    <row r="96" spans="1:2" x14ac:dyDescent="0.25">
      <c r="A96" t="s">
        <v>501</v>
      </c>
      <c r="B96" t="s">
        <v>665</v>
      </c>
    </row>
    <row r="97" spans="1:2" x14ac:dyDescent="0.25">
      <c r="A97" t="s">
        <v>502</v>
      </c>
      <c r="B97" t="s">
        <v>666</v>
      </c>
    </row>
    <row r="98" spans="1:2" x14ac:dyDescent="0.25">
      <c r="A98" t="s">
        <v>503</v>
      </c>
      <c r="B98" t="s">
        <v>667</v>
      </c>
    </row>
    <row r="99" spans="1:2" x14ac:dyDescent="0.25">
      <c r="A99" t="s">
        <v>504</v>
      </c>
      <c r="B99" t="s">
        <v>668</v>
      </c>
    </row>
    <row r="100" spans="1:2" x14ac:dyDescent="0.25">
      <c r="A100" t="s">
        <v>505</v>
      </c>
      <c r="B100" t="s">
        <v>669</v>
      </c>
    </row>
    <row r="101" spans="1:2" x14ac:dyDescent="0.25">
      <c r="A101" t="s">
        <v>506</v>
      </c>
      <c r="B101" t="s">
        <v>670</v>
      </c>
    </row>
    <row r="102" spans="1:2" x14ac:dyDescent="0.25">
      <c r="A102" t="s">
        <v>507</v>
      </c>
      <c r="B102" t="s">
        <v>671</v>
      </c>
    </row>
    <row r="103" spans="1:2" x14ac:dyDescent="0.25">
      <c r="A103" t="s">
        <v>672</v>
      </c>
      <c r="B103" t="s">
        <v>673</v>
      </c>
    </row>
    <row r="104" spans="1:2" x14ac:dyDescent="0.25">
      <c r="A104" t="s">
        <v>508</v>
      </c>
      <c r="B104" t="s">
        <v>674</v>
      </c>
    </row>
    <row r="105" spans="1:2" x14ac:dyDescent="0.25">
      <c r="A105" t="s">
        <v>509</v>
      </c>
      <c r="B105" t="s">
        <v>675</v>
      </c>
    </row>
    <row r="106" spans="1:2" x14ac:dyDescent="0.25">
      <c r="A106" t="s">
        <v>510</v>
      </c>
      <c r="B106" t="s">
        <v>676</v>
      </c>
    </row>
    <row r="107" spans="1:2" x14ac:dyDescent="0.25">
      <c r="A107" t="s">
        <v>511</v>
      </c>
      <c r="B107" t="s">
        <v>677</v>
      </c>
    </row>
    <row r="108" spans="1:2" x14ac:dyDescent="0.25">
      <c r="A108" t="s">
        <v>512</v>
      </c>
      <c r="B108" t="s">
        <v>678</v>
      </c>
    </row>
    <row r="109" spans="1:2" x14ac:dyDescent="0.25">
      <c r="A109" t="s">
        <v>513</v>
      </c>
      <c r="B109" t="s">
        <v>679</v>
      </c>
    </row>
    <row r="110" spans="1:2" x14ac:dyDescent="0.25">
      <c r="A110" t="s">
        <v>514</v>
      </c>
      <c r="B110" t="s">
        <v>680</v>
      </c>
    </row>
    <row r="111" spans="1:2" x14ac:dyDescent="0.25">
      <c r="A111" t="s">
        <v>515</v>
      </c>
      <c r="B111" t="s">
        <v>516</v>
      </c>
    </row>
    <row r="112" spans="1:2" x14ac:dyDescent="0.25">
      <c r="A112" t="s">
        <v>517</v>
      </c>
      <c r="B112" t="s">
        <v>681</v>
      </c>
    </row>
    <row r="113" spans="1:2" x14ac:dyDescent="0.25">
      <c r="A113" t="s">
        <v>518</v>
      </c>
      <c r="B113" t="s">
        <v>682</v>
      </c>
    </row>
    <row r="114" spans="1:2" x14ac:dyDescent="0.25">
      <c r="A114" t="s">
        <v>519</v>
      </c>
      <c r="B114" t="s">
        <v>683</v>
      </c>
    </row>
    <row r="115" spans="1:2" x14ac:dyDescent="0.25">
      <c r="A115" t="s">
        <v>520</v>
      </c>
      <c r="B115" t="s">
        <v>684</v>
      </c>
    </row>
    <row r="116" spans="1:2" x14ac:dyDescent="0.25">
      <c r="A116" t="s">
        <v>521</v>
      </c>
      <c r="B116" t="s">
        <v>685</v>
      </c>
    </row>
    <row r="117" spans="1:2" x14ac:dyDescent="0.25">
      <c r="A117" t="s">
        <v>522</v>
      </c>
      <c r="B117" t="s">
        <v>686</v>
      </c>
    </row>
    <row r="118" spans="1:2" x14ac:dyDescent="0.25">
      <c r="A118" t="s">
        <v>523</v>
      </c>
      <c r="B118" t="s">
        <v>687</v>
      </c>
    </row>
    <row r="119" spans="1:2" x14ac:dyDescent="0.25">
      <c r="A119" t="s">
        <v>524</v>
      </c>
      <c r="B119" t="s">
        <v>689</v>
      </c>
    </row>
    <row r="120" spans="1:2" x14ac:dyDescent="0.25">
      <c r="A120" t="s">
        <v>525</v>
      </c>
      <c r="B120" t="s">
        <v>690</v>
      </c>
    </row>
    <row r="121" spans="1:2" x14ac:dyDescent="0.25">
      <c r="A121" t="s">
        <v>526</v>
      </c>
      <c r="B121" t="s">
        <v>691</v>
      </c>
    </row>
    <row r="122" spans="1:2" x14ac:dyDescent="0.25">
      <c r="A122" t="s">
        <v>527</v>
      </c>
      <c r="B122" t="s">
        <v>692</v>
      </c>
    </row>
    <row r="123" spans="1:2" x14ac:dyDescent="0.25">
      <c r="A123" t="s">
        <v>528</v>
      </c>
      <c r="B123" t="s">
        <v>693</v>
      </c>
    </row>
    <row r="124" spans="1:2" x14ac:dyDescent="0.25">
      <c r="A124" t="s">
        <v>529</v>
      </c>
      <c r="B124" t="s">
        <v>694</v>
      </c>
    </row>
    <row r="125" spans="1:2" x14ac:dyDescent="0.25">
      <c r="A125" t="s">
        <v>530</v>
      </c>
      <c r="B125" t="s">
        <v>695</v>
      </c>
    </row>
    <row r="126" spans="1:2" x14ac:dyDescent="0.25">
      <c r="A126" t="s">
        <v>531</v>
      </c>
      <c r="B126" t="s">
        <v>696</v>
      </c>
    </row>
    <row r="127" spans="1:2" x14ac:dyDescent="0.25">
      <c r="A127" t="s">
        <v>532</v>
      </c>
      <c r="B127" t="s">
        <v>697</v>
      </c>
    </row>
    <row r="128" spans="1:2" x14ac:dyDescent="0.25">
      <c r="A128" t="s">
        <v>533</v>
      </c>
      <c r="B128" t="s">
        <v>698</v>
      </c>
    </row>
    <row r="129" spans="1:2" x14ac:dyDescent="0.25">
      <c r="A129" t="s">
        <v>534</v>
      </c>
      <c r="B129" t="s">
        <v>699</v>
      </c>
    </row>
    <row r="130" spans="1:2" x14ac:dyDescent="0.25">
      <c r="A130" t="s">
        <v>535</v>
      </c>
      <c r="B130" t="s">
        <v>700</v>
      </c>
    </row>
    <row r="131" spans="1:2" x14ac:dyDescent="0.25">
      <c r="A131" t="s">
        <v>536</v>
      </c>
      <c r="B131" t="s">
        <v>701</v>
      </c>
    </row>
    <row r="132" spans="1:2" x14ac:dyDescent="0.25">
      <c r="A132" t="s">
        <v>537</v>
      </c>
      <c r="B132" t="s">
        <v>702</v>
      </c>
    </row>
    <row r="133" spans="1:2" x14ac:dyDescent="0.25">
      <c r="A133" t="s">
        <v>538</v>
      </c>
      <c r="B133" t="s">
        <v>703</v>
      </c>
    </row>
    <row r="134" spans="1:2" x14ac:dyDescent="0.25">
      <c r="A134" t="s">
        <v>704</v>
      </c>
      <c r="B134" t="s">
        <v>705</v>
      </c>
    </row>
    <row r="135" spans="1:2" x14ac:dyDescent="0.25">
      <c r="A135" t="s">
        <v>539</v>
      </c>
      <c r="B135" t="s">
        <v>706</v>
      </c>
    </row>
    <row r="136" spans="1:2" x14ac:dyDescent="0.25">
      <c r="A136" t="s">
        <v>540</v>
      </c>
      <c r="B136" t="s">
        <v>707</v>
      </c>
    </row>
    <row r="137" spans="1:2" x14ac:dyDescent="0.25">
      <c r="A137" t="s">
        <v>541</v>
      </c>
      <c r="B137" t="s">
        <v>708</v>
      </c>
    </row>
    <row r="138" spans="1:2" x14ac:dyDescent="0.25">
      <c r="A138" t="s">
        <v>542</v>
      </c>
      <c r="B138" t="s">
        <v>709</v>
      </c>
    </row>
    <row r="139" spans="1:2" x14ac:dyDescent="0.25">
      <c r="A139" t="s">
        <v>543</v>
      </c>
      <c r="B139" t="s">
        <v>710</v>
      </c>
    </row>
    <row r="140" spans="1:2" x14ac:dyDescent="0.25">
      <c r="A140" t="s">
        <v>544</v>
      </c>
      <c r="B140" t="s">
        <v>711</v>
      </c>
    </row>
    <row r="141" spans="1:2" x14ac:dyDescent="0.25">
      <c r="A141" t="s">
        <v>545</v>
      </c>
      <c r="B141" t="s">
        <v>712</v>
      </c>
    </row>
    <row r="142" spans="1:2" x14ac:dyDescent="0.25">
      <c r="A142" t="s">
        <v>546</v>
      </c>
      <c r="B142" t="s">
        <v>713</v>
      </c>
    </row>
    <row r="143" spans="1:2" x14ac:dyDescent="0.25">
      <c r="A143" t="s">
        <v>547</v>
      </c>
      <c r="B143" t="s">
        <v>714</v>
      </c>
    </row>
    <row r="144" spans="1:2" x14ac:dyDescent="0.25">
      <c r="A144" t="s">
        <v>548</v>
      </c>
      <c r="B144" t="s">
        <v>715</v>
      </c>
    </row>
    <row r="145" spans="1:2" x14ac:dyDescent="0.25">
      <c r="A145" t="s">
        <v>549</v>
      </c>
      <c r="B145" t="s">
        <v>716</v>
      </c>
    </row>
    <row r="146" spans="1:2" x14ac:dyDescent="0.25">
      <c r="A146" t="s">
        <v>550</v>
      </c>
      <c r="B146" t="s">
        <v>717</v>
      </c>
    </row>
    <row r="147" spans="1:2" x14ac:dyDescent="0.25">
      <c r="A147" t="s">
        <v>551</v>
      </c>
      <c r="B147" t="s">
        <v>718</v>
      </c>
    </row>
    <row r="148" spans="1:2" x14ac:dyDescent="0.25">
      <c r="A148" t="s">
        <v>552</v>
      </c>
      <c r="B148" t="s">
        <v>719</v>
      </c>
    </row>
    <row r="149" spans="1:2" x14ac:dyDescent="0.25">
      <c r="A149" t="s">
        <v>553</v>
      </c>
      <c r="B149" t="s">
        <v>720</v>
      </c>
    </row>
    <row r="150" spans="1:2" x14ac:dyDescent="0.25">
      <c r="A150" t="s">
        <v>721</v>
      </c>
      <c r="B150" t="s">
        <v>722</v>
      </c>
    </row>
    <row r="151" spans="1:2" x14ac:dyDescent="0.25">
      <c r="A151" t="s">
        <v>723</v>
      </c>
      <c r="B151" t="s">
        <v>724</v>
      </c>
    </row>
    <row r="152" spans="1:2" x14ac:dyDescent="0.25">
      <c r="A152" t="s">
        <v>555</v>
      </c>
      <c r="B152" t="s">
        <v>725</v>
      </c>
    </row>
    <row r="153" spans="1:2" x14ac:dyDescent="0.25">
      <c r="A153" t="s">
        <v>726</v>
      </c>
      <c r="B153" t="s">
        <v>727</v>
      </c>
    </row>
    <row r="154" spans="1:2" x14ac:dyDescent="0.25">
      <c r="A154" t="s">
        <v>556</v>
      </c>
      <c r="B154" t="s">
        <v>728</v>
      </c>
    </row>
    <row r="155" spans="1:2" x14ac:dyDescent="0.25">
      <c r="A155" t="s">
        <v>729</v>
      </c>
      <c r="B155" t="s">
        <v>730</v>
      </c>
    </row>
    <row r="156" spans="1:2" x14ac:dyDescent="0.25">
      <c r="A156" t="s">
        <v>557</v>
      </c>
      <c r="B156" t="s">
        <v>731</v>
      </c>
    </row>
    <row r="157" spans="1:2" x14ac:dyDescent="0.25">
      <c r="A157" t="s">
        <v>558</v>
      </c>
      <c r="B157" t="s">
        <v>732</v>
      </c>
    </row>
    <row r="158" spans="1:2" x14ac:dyDescent="0.25">
      <c r="A158" t="s">
        <v>559</v>
      </c>
      <c r="B158" t="s">
        <v>733</v>
      </c>
    </row>
    <row r="159" spans="1:2" x14ac:dyDescent="0.25">
      <c r="A159" t="s">
        <v>560</v>
      </c>
      <c r="B159" t="s">
        <v>734</v>
      </c>
    </row>
    <row r="160" spans="1:2" x14ac:dyDescent="0.25">
      <c r="A160" t="s">
        <v>735</v>
      </c>
      <c r="B160" t="s">
        <v>736</v>
      </c>
    </row>
    <row r="161" spans="1:2" x14ac:dyDescent="0.25">
      <c r="A161" t="s">
        <v>737</v>
      </c>
      <c r="B161" t="s">
        <v>738</v>
      </c>
    </row>
    <row r="162" spans="1:2" x14ac:dyDescent="0.25">
      <c r="A162" t="s">
        <v>739</v>
      </c>
      <c r="B162" t="s">
        <v>740</v>
      </c>
    </row>
    <row r="163" spans="1:2" x14ac:dyDescent="0.25">
      <c r="A163" t="s">
        <v>741</v>
      </c>
      <c r="B163" t="s">
        <v>742</v>
      </c>
    </row>
    <row r="164" spans="1:2" x14ac:dyDescent="0.25">
      <c r="A164" t="s">
        <v>743</v>
      </c>
      <c r="B164" t="s">
        <v>744</v>
      </c>
    </row>
    <row r="165" spans="1:2" x14ac:dyDescent="0.25">
      <c r="A165" t="s">
        <v>745</v>
      </c>
      <c r="B165" t="s">
        <v>746</v>
      </c>
    </row>
    <row r="166" spans="1:2" x14ac:dyDescent="0.25">
      <c r="A166" t="s">
        <v>561</v>
      </c>
      <c r="B166" t="s">
        <v>747</v>
      </c>
    </row>
    <row r="167" spans="1:2" x14ac:dyDescent="0.25">
      <c r="A167" t="s">
        <v>562</v>
      </c>
      <c r="B167" t="s">
        <v>748</v>
      </c>
    </row>
    <row r="168" spans="1:2" x14ac:dyDescent="0.25">
      <c r="A168" t="s">
        <v>563</v>
      </c>
      <c r="B168" t="s">
        <v>749</v>
      </c>
    </row>
    <row r="169" spans="1:2" x14ac:dyDescent="0.25">
      <c r="A169" t="s">
        <v>750</v>
      </c>
      <c r="B169" t="s">
        <v>751</v>
      </c>
    </row>
    <row r="170" spans="1:2" x14ac:dyDescent="0.25">
      <c r="A170" t="s">
        <v>564</v>
      </c>
      <c r="B170" t="s">
        <v>752</v>
      </c>
    </row>
    <row r="171" spans="1:2" x14ac:dyDescent="0.25">
      <c r="A171" t="s">
        <v>753</v>
      </c>
      <c r="B171" t="s">
        <v>754</v>
      </c>
    </row>
    <row r="172" spans="1:2" x14ac:dyDescent="0.25">
      <c r="A172" t="s">
        <v>755</v>
      </c>
      <c r="B172" t="s">
        <v>756</v>
      </c>
    </row>
    <row r="173" spans="1:2" x14ac:dyDescent="0.25">
      <c r="A173" t="s">
        <v>757</v>
      </c>
      <c r="B173" t="s">
        <v>758</v>
      </c>
    </row>
    <row r="174" spans="1:2" x14ac:dyDescent="0.25">
      <c r="A174" t="s">
        <v>759</v>
      </c>
      <c r="B174" t="s">
        <v>760</v>
      </c>
    </row>
    <row r="175" spans="1:2" x14ac:dyDescent="0.25">
      <c r="A175" t="s">
        <v>761</v>
      </c>
      <c r="B175" t="s">
        <v>762</v>
      </c>
    </row>
    <row r="176" spans="1:2" x14ac:dyDescent="0.25">
      <c r="A176" t="s">
        <v>565</v>
      </c>
      <c r="B176" t="s">
        <v>763</v>
      </c>
    </row>
    <row r="177" spans="1:2" x14ac:dyDescent="0.25">
      <c r="A177" t="s">
        <v>566</v>
      </c>
      <c r="B177" t="s">
        <v>764</v>
      </c>
    </row>
    <row r="178" spans="1:2" x14ac:dyDescent="0.25">
      <c r="A178" t="s">
        <v>567</v>
      </c>
      <c r="B178" t="s">
        <v>765</v>
      </c>
    </row>
    <row r="179" spans="1:2" x14ac:dyDescent="0.25">
      <c r="A179" t="s">
        <v>766</v>
      </c>
      <c r="B179" t="s">
        <v>767</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ZErZRKrmZjG23LPLVU/Per0LcYHvult2q9H28xhcl28=</DigestValue>
    </Reference>
    <Reference Type="http://www.w3.org/2000/09/xmldsig#Object" URI="#idOfficeObject">
      <DigestMethod Algorithm="http://www.w3.org/2001/04/xmlenc#sha256"/>
      <DigestValue>vksi4kJl1NKgezC4RvfN1h2xGWPtvBf5mkx4hTyyvg8=</DigestValue>
    </Reference>
    <Reference Type="http://uri.etsi.org/01903#SignedProperties" URI="#idSignedProperties">
      <Transforms>
        <Transform Algorithm="http://www.w3.org/TR/2001/REC-xml-c14n-20010315"/>
      </Transforms>
      <DigestMethod Algorithm="http://www.w3.org/2001/04/xmlenc#sha256"/>
      <DigestValue>lBChgqjM/NIH8GOJlH6ktGJEXk+B57Y2oJQN2zfriYY=</DigestValue>
    </Reference>
  </SignedInfo>
  <SignatureValue>ToVWjGiet+fL4J4dc3PAIF/y1pRmUmNpqsFsV8kWTqt1nlCIp0fheZ+BYfWEAZVvJ2+mc+XxDvKi
r3ChMrdQgyG1in86CQaB6wZwXp/Zx1XcpLCaHfRYR5h8fxth8J0mPUiVemv7OGPeF3u+vwnpxhS2
4mrOCU1as2YASGmewVE5uz5bHXQ+IvhfxVMWtvfnTPtL4gESMlkk3p02FbXK1dGCNY7yxlTKEQ5D
Au1fZLLUQTAlhK3EOpGdBFPMKm683ekaIaPMFWJ3sP90egPxtE5mIe6hXOuaAJbbE7Siynylt6bt
VibcA93hI2Alz4/w28lWQOm5EyGYBTEcQ1SrFg==</SignatureValue>
  <KeyInfo>
    <X509Data>
      <X509Certificate>MIIIkzCCBnugAwIBAgIQdXSFZTUILCtlLRKc6XTaCDANBgkqhkiG9w0BAQsFADCBgTEWMBQGA1UEBRMNUlVDODAwODAwOTktMDERMA8GA1UEAxMIVklUIFMuQS4xODA2BgNVBAsML1ByZXN0YWRvciBDdWFsaWZpY2FkbyBkZSBTZXJ2aWNpb3MgZGUgQ29uZmlhbnphMQ0wCwYDVQQKDARJQ1BQMQswCQYDVQQGEwJQWTAeFw0yMzEwMTYxMDM4MjBaFw0yNTEwMTYxMDM4MjBaMIG7MRUwEwYDVQQqDAxNSUdVRUwgQU5HRUwxFzAVBgNVBAQMDlNPSUxBTiBHSU1FTkVaMRIwEAYDVQQFEwlDSTIxMzE2MjYxJDAiBgNVBAMMG01JR1VFTCBBTkdFTCBTT0lMQU4gR0lNRU5FWjELMAkGA1UECwwCRjIxNTAzBgNVBAoMLENFUlRJRklDQURPIENVQUxJRklDQURPIERFIEZJUk1BIEVMRUNUUk9OSUNBMQswCQYDVQQGEwJQWTCCASIwDQYJKoZIhvcNAQEBBQADggEPADCCAQoCggEBAPqX+gaqWunEpB7ksFd7UzB/r3+g3K5tXJ15MHD19wOhdAq5I5k/vOJtdsw8gzEszkRPP8W7kzvP5Pdo5OH9nz3scUrBnrY8qK07HzdY/pt9Voa9RPouYTMuX25Zemvr/QT9nltUyzFbCE1NFLtIqopMToZiExh+kvLr/ohmmQswDkoUW6twvI7MEjKxoGzKokEkLD1kSqBllyTfeECUnBU15YzbuFp2BQwS8G8LwzoBcH+yCnlV9GONsyUA/zGGLgXLJfxh8t3Ecue6K6M1qZaZYkyIoajj1ukoao2mD9/DKeFuwd1BeCopEK+EwBsCRD7k9w+qWwIOvzct1tM1XwkCAwEAAaOCA8kwggPFMAwGA1UdEwEB/wQCMAAwDgYDVR0PAQH/BAQDAgXgMCwGA1UdJQEB/wQiMCAGCCsGAQUFBwMEBggrBgEFBQcDAgYKKwYBBAGCNxQCAjAdBgNVHQ4EFgQUwg8sSoXrqNufKd9ERxXHqpgFmz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TUlHVUVMLlNPSUxBTkBSSUVE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SPX5urm1PxVs2b4m7pLI3J+mjKtyxstI3CpUTyXKv5R3PBLnkOQv6YJfu8V4rd+jwBNSYhJhI7vdQ6v5CUOhgHnUqbhcCjXK8XIOQ3mHw/6rXY2Z9bdCEMiee50qpcslWMuwXOSbzW2i9bw2o9Wk0umkEy4w+nLrIW0tb0QAMSWUr/9w+XxqTiPntN/JOXH6yLo/ivS91bnS4gBYFLtoq/E2Bo+8PaXv5fR31a+aFwC7rPxZXfN83yU57TcX8UD8JPZ7t3aNja1hi2k6XkM9xm4CcAxgoHxcpX7pkHZk2utvaoe8Oir8zBuXJLKLMRGJBLg16NT7TVpbx459Vc8hAxbOvnsQFFpmc04sMjmTeVlT/nshRpCRurmepC7anQYem17n2DB3XC0m+qgY1W9kPOOQDW+8v1oSmw1k4HXhpK1+kZk7mfe7UM15LRNoV5xW5/Ua1i5fUoyDPHV2tnby2yVh74IQPxT9dCbsp2/FQnukdPDaBacBj3tbP9H8zOUb6CK/MhCUbHbYIpDG0Cy4hvu52EuHJLuPgraujRlYA6E3FI15FHH4EgPWdNVwbpqN2qi/cbY2SMcARfWBWpClA/RCeXVG/Zyzxf3mV3D3m5Xw/LAcgJZU+JBfHUD8vHYkUcLzEnuw2mNUkCJGQuE9/Ow+pRALDmpfp1L5bdt9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e9M0Q6H9+TZiPRqoyfjnCswZNPlbK9IEslQNgoQAqbY=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ddsbDR7u8+48EetuHn8x6I17b1h5TyXSl4b4+jknStQ=</DigestValue>
      </Reference>
      <Reference URI="/xl/drawings/drawing2.xml?ContentType=application/vnd.openxmlformats-officedocument.drawing+xml">
        <DigestMethod Algorithm="http://www.w3.org/2001/04/xmlenc#sha256"/>
        <DigestValue>tbV+++ysz9sZi3BCu4of7n+mWiQ39mEFx3siivzZq0k=</DigestValue>
      </Reference>
      <Reference URI="/xl/drawings/drawing3.xml?ContentType=application/vnd.openxmlformats-officedocument.drawing+xml">
        <DigestMethod Algorithm="http://www.w3.org/2001/04/xmlenc#sha256"/>
        <DigestValue>AkWlzokES5+ealAyAXqWptxgVg2jA8/VDaGofg+oBEY=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I1yuWlfFz8yvkOu5rJxUUqlBdJ+txXZVlw0gtbTbPgg=</DigestValue>
      </Reference>
      <Reference URI="/xl/externalLinks/externalLink2.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LpoCQTpp4LhQA52v1VHMlImn8s1uZmFlTfcqfKYKB44=</DigestValue>
      </Reference>
      <Reference URI="/xl/media/image3.emf?ContentType=image/x-emf">
        <DigestMethod Algorithm="http://www.w3.org/2001/04/xmlenc#sha256"/>
        <DigestValue>2m9w6p1XZTjl2mH3TfgTOwP9YrXeVHTStbb269gpQQ0=</DigestValue>
      </Reference>
      <Reference URI="/xl/media/image4.emf?ContentType=image/x-emf">
        <DigestMethod Algorithm="http://www.w3.org/2001/04/xmlenc#sha256"/>
        <DigestValue>hvYvM2wfsDQdH1H6GaNzSChewuK+u3VgLUKOLwgiXSg=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FO3ED4S9OIvm92dFE0Yp3fDPZ9QTEShUaDpa2Gb9qhk=</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XJVFiv0EvhRgJpEQ7iEl8fFi1i9UUtseY/lot3YTuYY=</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e1SUfj9notDRjgsNnl9fnCPyKc+y63emWp75AfxVg1o=</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7DDlBz/4rXMGLVMEU7mRgY2r0nvH2AOIV8VchcOMg24=</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0KodLeOCzVoiinbmrtPXgb7eZvYGSCTsHV4It05H+zM=</DigestValue>
      </Reference>
      <Reference URI="/xl/styles.xml?ContentType=application/vnd.openxmlformats-officedocument.spreadsheetml.styles+xml">
        <DigestMethod Algorithm="http://www.w3.org/2001/04/xmlenc#sha256"/>
        <DigestValue>TOv3unsbRLJlhVJ1eZtApc/GRiJ5DFyZuBy+B5WIoTk=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pQ7CcNSaH6G/aUByLUCUUA1dt0HsLfAwd9X1G/pQ8kg=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8aobFO68RVifY/Yke4AtKrmuTmyAZ4FI4DgJVKYuJd0=</DigestValue>
      </Reference>
      <Reference URI="/xl/worksheets/sheet10.xml?ContentType=application/vnd.openxmlformats-officedocument.spreadsheetml.worksheet+xml">
        <DigestMethod Algorithm="http://www.w3.org/2001/04/xmlenc#sha256"/>
        <DigestValue>cudHnuVAbdbv6QkGvQgTt2WSoTd0m9tMvjbCAYZqb3o=</DigestValue>
      </Reference>
      <Reference URI="/xl/worksheets/sheet11.xml?ContentType=application/vnd.openxmlformats-officedocument.spreadsheetml.worksheet+xml">
        <DigestMethod Algorithm="http://www.w3.org/2001/04/xmlenc#sha256"/>
        <DigestValue>jloZ94jbpWiyIjTLbPz6nTIxeHZQTEWcuHd09oiyY5E=</DigestValue>
      </Reference>
      <Reference URI="/xl/worksheets/sheet12.xml?ContentType=application/vnd.openxmlformats-officedocument.spreadsheetml.worksheet+xml">
        <DigestMethod Algorithm="http://www.w3.org/2001/04/xmlenc#sha256"/>
        <DigestValue>qUFVcMsOfbPo7uULBP3wweNFY7uitDnLXODueNY9998=</DigestValue>
      </Reference>
      <Reference URI="/xl/worksheets/sheet13.xml?ContentType=application/vnd.openxmlformats-officedocument.spreadsheetml.worksheet+xml">
        <DigestMethod Algorithm="http://www.w3.org/2001/04/xmlenc#sha256"/>
        <DigestValue>Yt233PSZtQHu/hKoPJni1pTK5OmrSVevNAtXMH9GkPw=</DigestValue>
      </Reference>
      <Reference URI="/xl/worksheets/sheet14.xml?ContentType=application/vnd.openxmlformats-officedocument.spreadsheetml.worksheet+xml">
        <DigestMethod Algorithm="http://www.w3.org/2001/04/xmlenc#sha256"/>
        <DigestValue>uneRwKq/lSv2ogLh9HaE76Z3MLjMELz/elhwyqW1kb8=</DigestValue>
      </Reference>
      <Reference URI="/xl/worksheets/sheet15.xml?ContentType=application/vnd.openxmlformats-officedocument.spreadsheetml.worksheet+xml">
        <DigestMethod Algorithm="http://www.w3.org/2001/04/xmlenc#sha256"/>
        <DigestValue>W6HZedk9dbdJUAu1ZJZlRJt9DqYy9fquBrpBXpEfrMQ=</DigestValue>
      </Reference>
      <Reference URI="/xl/worksheets/sheet16.xml?ContentType=application/vnd.openxmlformats-officedocument.spreadsheetml.worksheet+xml">
        <DigestMethod Algorithm="http://www.w3.org/2001/04/xmlenc#sha256"/>
        <DigestValue>v1HYmFd7m90p7Pzyn7nrxtvlVFVoPRk+YcLJGGPmhCs=</DigestValue>
      </Reference>
      <Reference URI="/xl/worksheets/sheet17.xml?ContentType=application/vnd.openxmlformats-officedocument.spreadsheetml.worksheet+xml">
        <DigestMethod Algorithm="http://www.w3.org/2001/04/xmlenc#sha256"/>
        <DigestValue>yPEti+AHn31PUISCY3I2wUuTJFOmrRlAUB4lJIlRtWQ=</DigestValue>
      </Reference>
      <Reference URI="/xl/worksheets/sheet18.xml?ContentType=application/vnd.openxmlformats-officedocument.spreadsheetml.worksheet+xml">
        <DigestMethod Algorithm="http://www.w3.org/2001/04/xmlenc#sha256"/>
        <DigestValue>M0OVLt0oMYt3MB6VFvHrcuIxu0FzLovimo+qo9vUvOw=</DigestValue>
      </Reference>
      <Reference URI="/xl/worksheets/sheet19.xml?ContentType=application/vnd.openxmlformats-officedocument.spreadsheetml.worksheet+xml">
        <DigestMethod Algorithm="http://www.w3.org/2001/04/xmlenc#sha256"/>
        <DigestValue>qFS6zTepFp5ZH+vufEZ+lu5AFuHutSeaCmNv1bGtJVM=</DigestValue>
      </Reference>
      <Reference URI="/xl/worksheets/sheet2.xml?ContentType=application/vnd.openxmlformats-officedocument.spreadsheetml.worksheet+xml">
        <DigestMethod Algorithm="http://www.w3.org/2001/04/xmlenc#sha256"/>
        <DigestValue>Zc/MfuebfnjZYBz+SMdbMFlPWLEWCPQ3I/borE80Jj0=</DigestValue>
      </Reference>
      <Reference URI="/xl/worksheets/sheet20.xml?ContentType=application/vnd.openxmlformats-officedocument.spreadsheetml.worksheet+xml">
        <DigestMethod Algorithm="http://www.w3.org/2001/04/xmlenc#sha256"/>
        <DigestValue>SG0QAuvJOtu4qT+bGv+WSboFNUK+uWZKp44fYHgGGsA=</DigestValue>
      </Reference>
      <Reference URI="/xl/worksheets/sheet21.xml?ContentType=application/vnd.openxmlformats-officedocument.spreadsheetml.worksheet+xml">
        <DigestMethod Algorithm="http://www.w3.org/2001/04/xmlenc#sha256"/>
        <DigestValue>Y+ro412nB6wbDgugUEDjsjCTcRaLQOMEJtkSw2+/Yww=</DigestValue>
      </Reference>
      <Reference URI="/xl/worksheets/sheet22.xml?ContentType=application/vnd.openxmlformats-officedocument.spreadsheetml.worksheet+xml">
        <DigestMethod Algorithm="http://www.w3.org/2001/04/xmlenc#sha256"/>
        <DigestValue>EUowo2HhZ9Ibb9TW1Kranok+UycrjHXEaKJmDFkwJPQ=</DigestValue>
      </Reference>
      <Reference URI="/xl/worksheets/sheet23.xml?ContentType=application/vnd.openxmlformats-officedocument.spreadsheetml.worksheet+xml">
        <DigestMethod Algorithm="http://www.w3.org/2001/04/xmlenc#sha256"/>
        <DigestValue>cL71k8ECGs5l2v2GhEqEV9THieTYvLSxUk9VutRzYFI=</DigestValue>
      </Reference>
      <Reference URI="/xl/worksheets/sheet24.xml?ContentType=application/vnd.openxmlformats-officedocument.spreadsheetml.worksheet+xml">
        <DigestMethod Algorithm="http://www.w3.org/2001/04/xmlenc#sha256"/>
        <DigestValue>vtk+0PMCZboObrzivpaNM08vD4lxHmylC8HkhlGg8RA=</DigestValue>
      </Reference>
      <Reference URI="/xl/worksheets/sheet25.xml?ContentType=application/vnd.openxmlformats-officedocument.spreadsheetml.worksheet+xml">
        <DigestMethod Algorithm="http://www.w3.org/2001/04/xmlenc#sha256"/>
        <DigestValue>RrOFmSaycu42peKTh+IoBckUL+4xpJajYdnVtvymOD0=</DigestValue>
      </Reference>
      <Reference URI="/xl/worksheets/sheet26.xml?ContentType=application/vnd.openxmlformats-officedocument.spreadsheetml.worksheet+xml">
        <DigestMethod Algorithm="http://www.w3.org/2001/04/xmlenc#sha256"/>
        <DigestValue>UWmEMEI/mZFNrOqNc/RV51F2MimshY5ubYY6ECL2LKk=</DigestValue>
      </Reference>
      <Reference URI="/xl/worksheets/sheet27.xml?ContentType=application/vnd.openxmlformats-officedocument.spreadsheetml.worksheet+xml">
        <DigestMethod Algorithm="http://www.w3.org/2001/04/xmlenc#sha256"/>
        <DigestValue>Z5iydqSg9EahnGcobXig04Xowbe6pRhXDgnVsvdsaFs=</DigestValue>
      </Reference>
      <Reference URI="/xl/worksheets/sheet28.xml?ContentType=application/vnd.openxmlformats-officedocument.spreadsheetml.worksheet+xml">
        <DigestMethod Algorithm="http://www.w3.org/2001/04/xmlenc#sha256"/>
        <DigestValue>xhscH7Ag2ARotzOarKLd9AahiBeeIdeFHJIlkX9HtHM=</DigestValue>
      </Reference>
      <Reference URI="/xl/worksheets/sheet29.xml?ContentType=application/vnd.openxmlformats-officedocument.spreadsheetml.worksheet+xml">
        <DigestMethod Algorithm="http://www.w3.org/2001/04/xmlenc#sha256"/>
        <DigestValue>SCF7V3XlHiESqMYcvHhOL9l5ZiBfwJUNEc6SlnIceFU=</DigestValue>
      </Reference>
      <Reference URI="/xl/worksheets/sheet3.xml?ContentType=application/vnd.openxmlformats-officedocument.spreadsheetml.worksheet+xml">
        <DigestMethod Algorithm="http://www.w3.org/2001/04/xmlenc#sha256"/>
        <DigestValue>mPCudHnaLUPKWN9lLc6w8PD3tiot3fFhmREmeE85Uy4=</DigestValue>
      </Reference>
      <Reference URI="/xl/worksheets/sheet30.xml?ContentType=application/vnd.openxmlformats-officedocument.spreadsheetml.worksheet+xml">
        <DigestMethod Algorithm="http://www.w3.org/2001/04/xmlenc#sha256"/>
        <DigestValue>AknW0pcs7uQdk4EDZZL4EFxXyLHAoFMUG0ZJRSnSd1I=</DigestValue>
      </Reference>
      <Reference URI="/xl/worksheets/sheet31.xml?ContentType=application/vnd.openxmlformats-officedocument.spreadsheetml.worksheet+xml">
        <DigestMethod Algorithm="http://www.w3.org/2001/04/xmlenc#sha256"/>
        <DigestValue>9Afy5jKjWUrk/OCCvxK59uA7ZDnNhbe/oFDcexIUPpI=</DigestValue>
      </Reference>
      <Reference URI="/xl/worksheets/sheet32.xml?ContentType=application/vnd.openxmlformats-officedocument.spreadsheetml.worksheet+xml">
        <DigestMethod Algorithm="http://www.w3.org/2001/04/xmlenc#sha256"/>
        <DigestValue>GSfuNiGFTLQC1O6+NltRttB0n/c+iWFAs+8Z7baPznA=</DigestValue>
      </Reference>
      <Reference URI="/xl/worksheets/sheet33.xml?ContentType=application/vnd.openxmlformats-officedocument.spreadsheetml.worksheet+xml">
        <DigestMethod Algorithm="http://www.w3.org/2001/04/xmlenc#sha256"/>
        <DigestValue>dpiE4NsZO3Uj94wT6DEhLHakiRqM87ZzF/dozrP7Yr0=</DigestValue>
      </Reference>
      <Reference URI="/xl/worksheets/sheet34.xml?ContentType=application/vnd.openxmlformats-officedocument.spreadsheetml.worksheet+xml">
        <DigestMethod Algorithm="http://www.w3.org/2001/04/xmlenc#sha256"/>
        <DigestValue>cAs6LDWj1u6k1Fwbi4F9GR5ZHeEP2ekqEmavjuMFBBY=</DigestValue>
      </Reference>
      <Reference URI="/xl/worksheets/sheet35.xml?ContentType=application/vnd.openxmlformats-officedocument.spreadsheetml.worksheet+xml">
        <DigestMethod Algorithm="http://www.w3.org/2001/04/xmlenc#sha256"/>
        <DigestValue>iELBWEQcbQPdfnmTebwJ8ePdWR0iT4/BGKBHilB2Ffg=</DigestValue>
      </Reference>
      <Reference URI="/xl/worksheets/sheet36.xml?ContentType=application/vnd.openxmlformats-officedocument.spreadsheetml.worksheet+xml">
        <DigestMethod Algorithm="http://www.w3.org/2001/04/xmlenc#sha256"/>
        <DigestValue>5BDvanUfrrsyLtJFRPXbVVM12SQTuA0hmaE3+NYdHCY=</DigestValue>
      </Reference>
      <Reference URI="/xl/worksheets/sheet37.xml?ContentType=application/vnd.openxmlformats-officedocument.spreadsheetml.worksheet+xml">
        <DigestMethod Algorithm="http://www.w3.org/2001/04/xmlenc#sha256"/>
        <DigestValue>zVz9i9iz54CyfCGzZ12jEkulYDOBJvmj0R5/GHUZ2z8=</DigestValue>
      </Reference>
      <Reference URI="/xl/worksheets/sheet38.xml?ContentType=application/vnd.openxmlformats-officedocument.spreadsheetml.worksheet+xml">
        <DigestMethod Algorithm="http://www.w3.org/2001/04/xmlenc#sha256"/>
        <DigestValue>SuNBGSvTOnsmpCBER4L1/ol73jDbmn8S/Zxafg+NEoQ=</DigestValue>
      </Reference>
      <Reference URI="/xl/worksheets/sheet39.xml?ContentType=application/vnd.openxmlformats-officedocument.spreadsheetml.worksheet+xml">
        <DigestMethod Algorithm="http://www.w3.org/2001/04/xmlenc#sha256"/>
        <DigestValue>9CtHTQ5fnhg37i29kpPxgpGpeuYMhhhgeUzz36kxuMc=</DigestValue>
      </Reference>
      <Reference URI="/xl/worksheets/sheet4.xml?ContentType=application/vnd.openxmlformats-officedocument.spreadsheetml.worksheet+xml">
        <DigestMethod Algorithm="http://www.w3.org/2001/04/xmlenc#sha256"/>
        <DigestValue>6LdHvO4v0MYnaVBL5xDNPqb/SALO2MjEJnFGzEc9M84=</DigestValue>
      </Reference>
      <Reference URI="/xl/worksheets/sheet40.xml?ContentType=application/vnd.openxmlformats-officedocument.spreadsheetml.worksheet+xml">
        <DigestMethod Algorithm="http://www.w3.org/2001/04/xmlenc#sha256"/>
        <DigestValue>J0bV0lwF5UXILroxxDKxJ7ahmTOGAIyv36qGqAqNzxI=</DigestValue>
      </Reference>
      <Reference URI="/xl/worksheets/sheet41.xml?ContentType=application/vnd.openxmlformats-officedocument.spreadsheetml.worksheet+xml">
        <DigestMethod Algorithm="http://www.w3.org/2001/04/xmlenc#sha256"/>
        <DigestValue>sdyliqgdbpT3ud837UlPCuZForIQE8AZ9O3qomCat8w=</DigestValue>
      </Reference>
      <Reference URI="/xl/worksheets/sheet42.xml?ContentType=application/vnd.openxmlformats-officedocument.spreadsheetml.worksheet+xml">
        <DigestMethod Algorithm="http://www.w3.org/2001/04/xmlenc#sha256"/>
        <DigestValue>4798hdB5cVYLX2fPmNLTNzPIOrzW9jOeiMopfVPKfZY=</DigestValue>
      </Reference>
      <Reference URI="/xl/worksheets/sheet43.xml?ContentType=application/vnd.openxmlformats-officedocument.spreadsheetml.worksheet+xml">
        <DigestMethod Algorithm="http://www.w3.org/2001/04/xmlenc#sha256"/>
        <DigestValue>LzAFG9R3tYl9GRD5W4lC8VZRxSPIIUEu85Z2iMvdtfs=</DigestValue>
      </Reference>
      <Reference URI="/xl/worksheets/sheet44.xml?ContentType=application/vnd.openxmlformats-officedocument.spreadsheetml.worksheet+xml">
        <DigestMethod Algorithm="http://www.w3.org/2001/04/xmlenc#sha256"/>
        <DigestValue>zfM6dfCFN88GDvjqmShpddYYNWCIDIkZiiPcssnTiW8=</DigestValue>
      </Reference>
      <Reference URI="/xl/worksheets/sheet45.xml?ContentType=application/vnd.openxmlformats-officedocument.spreadsheetml.worksheet+xml">
        <DigestMethod Algorithm="http://www.w3.org/2001/04/xmlenc#sha256"/>
        <DigestValue>gCL4JXHZtkIJ+fFy8Qy+z6psYLx2hqCIkAUp+feUPKg=</DigestValue>
      </Reference>
      <Reference URI="/xl/worksheets/sheet46.xml?ContentType=application/vnd.openxmlformats-officedocument.spreadsheetml.worksheet+xml">
        <DigestMethod Algorithm="http://www.w3.org/2001/04/xmlenc#sha256"/>
        <DigestValue>Cbnl/eBMrujcfr6TiKmVsIixWrKDDj6UBv0/v/SumJI=</DigestValue>
      </Reference>
      <Reference URI="/xl/worksheets/sheet47.xml?ContentType=application/vnd.openxmlformats-officedocument.spreadsheetml.worksheet+xml">
        <DigestMethod Algorithm="http://www.w3.org/2001/04/xmlenc#sha256"/>
        <DigestValue>CQtFQ+TX5df0/jXZ7AQlBUNM+FKaUX1wcPr+LeAQG0g=</DigestValue>
      </Reference>
      <Reference URI="/xl/worksheets/sheet5.xml?ContentType=application/vnd.openxmlformats-officedocument.spreadsheetml.worksheet+xml">
        <DigestMethod Algorithm="http://www.w3.org/2001/04/xmlenc#sha256"/>
        <DigestValue>xtwRCxtBa/Z0hm9wvb3YAtupNlrST8Z6BAsJRvn6uMM=</DigestValue>
      </Reference>
      <Reference URI="/xl/worksheets/sheet6.xml?ContentType=application/vnd.openxmlformats-officedocument.spreadsheetml.worksheet+xml">
        <DigestMethod Algorithm="http://www.w3.org/2001/04/xmlenc#sha256"/>
        <DigestValue>7X8Nk5MxpZQuJfp1QoR8ms5IW8G1kNGfn1g7lYk18y8=</DigestValue>
      </Reference>
      <Reference URI="/xl/worksheets/sheet7.xml?ContentType=application/vnd.openxmlformats-officedocument.spreadsheetml.worksheet+xml">
        <DigestMethod Algorithm="http://www.w3.org/2001/04/xmlenc#sha256"/>
        <DigestValue>jVgNIITo4kpyJr8mGWnIq5TqsjCqlZVCcARe0mLQKq4=</DigestValue>
      </Reference>
      <Reference URI="/xl/worksheets/sheet8.xml?ContentType=application/vnd.openxmlformats-officedocument.spreadsheetml.worksheet+xml">
        <DigestMethod Algorithm="http://www.w3.org/2001/04/xmlenc#sha256"/>
        <DigestValue>c8aoHU3WnCSwIhD2NcWBzQw+n6Ef42iFiAG601FDI80=</DigestValue>
      </Reference>
      <Reference URI="/xl/worksheets/sheet9.xml?ContentType=application/vnd.openxmlformats-officedocument.spreadsheetml.worksheet+xml">
        <DigestMethod Algorithm="http://www.w3.org/2001/04/xmlenc#sha256"/>
        <DigestValue>7PJHuBrS6DjzYGZzTdwysih7Fh3UNpHqh5GOeFbQozY=</DigestValue>
      </Reference>
    </Manifest>
    <SignatureProperties>
      <SignatureProperty Id="idSignatureTime" Target="#idPackageSignature">
        <mdssi:SignatureTime xmlns:mdssi="http://schemas.openxmlformats.org/package/2006/digital-signature">
          <mdssi:Format>YYYY-MM-DDThh:mm:ssTZD</mdssi:Format>
          <mdssi:Value>2025-06-19T20:18:13Z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2025-06-19T20:18:13Z</xd:SigningTime>
          <xd:SigningCertificate>
            <xd:Cert>
              <xd:CertDigest>
                <DigestMethod Algorithm="http://www.w3.org/2001/04/xmlenc#sha256"/>
                <DigestValue>GrF8zzwdEkG2MXBlZtgxhuKXsDDUGRh42wihgGVIHSI=</DigestValue>
              </xd:CertDigest>
              <xd:IssuerSerial>
                <X509IssuerName>C=PY, O=ICPP, OU=Prestador Cualificado de Servicios de Confianza, CN=VIT S.A., SERIALNUMBER=RUC80080099-0</X509IssuerName>
                <X509SerialNumber>156124687521359482259233396505984686600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CmyAkySu3MTGBRDpy1WsPvwkb5pPbtiRlhQiP3ZZXr0=</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bg4Eho7G80Inu7tL9zlXeTabVs/pQsIAl6jJwmUeRu0=</DigestValue>
    </Reference>
  </SignedInfo>
  <SignatureValue>E5rq0x2b3O7ZdIrt95pHRVoUROjdG3tHYvBx3yb6I/RHucvHvbBz43NS1tOuMLWkLXTjUx5ryV/h
SmdQi3Vj3Caqz/LGheENoZ5jb78G1qO3OKzRzkYi3O0Y1Em1SbdOGhQrMZb/gyV8H1pBRVLGJd/J
qLIjLq5mznuw14DTZEJdA0H1RrmGJ9JB8vut9D3uCkWMbPH1XKfbZy7vP/u1qNvhe7opQAoUZoZI
+lrWARxS99mxkFDu6k4Dc+Jyd+UtNE5cTu9AEKQ8oxS0UELtwL5xMZIPZRCCtK6r/STjo2/JueFw
q4saN4kynF7euOKZsqtQEP538mK7JePWlUl7qw==</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e9M0Q6H9+TZiPRqoyfjnCswZNPlbK9IEslQNgoQAqbY=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ddsbDR7u8+48EetuHn8x6I17b1h5TyXSl4b4+jknStQ=</DigestValue>
      </Reference>
      <Reference URI="/xl/drawings/drawing2.xml?ContentType=application/vnd.openxmlformats-officedocument.drawing+xml">
        <DigestMethod Algorithm="http://www.w3.org/2001/04/xmlenc#sha256"/>
        <DigestValue>tbV+++ysz9sZi3BCu4of7n+mWiQ39mEFx3siivzZq0k=</DigestValue>
      </Reference>
      <Reference URI="/xl/drawings/drawing3.xml?ContentType=application/vnd.openxmlformats-officedocument.drawing+xml">
        <DigestMethod Algorithm="http://www.w3.org/2001/04/xmlenc#sha256"/>
        <DigestValue>AkWlzokES5+ealAyAXqWptxgVg2jA8/VDaGofg+oBEY=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I1yuWlfFz8yvkOu5rJxUUqlBdJ+txXZVlw0gtbTbPgg=</DigestValue>
      </Reference>
      <Reference URI="/xl/externalLinks/externalLink2.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LpoCQTpp4LhQA52v1VHMlImn8s1uZmFlTfcqfKYKB44=</DigestValue>
      </Reference>
      <Reference URI="/xl/media/image3.emf?ContentType=image/x-emf">
        <DigestMethod Algorithm="http://www.w3.org/2001/04/xmlenc#sha256"/>
        <DigestValue>2m9w6p1XZTjl2mH3TfgTOwP9YrXeVHTStbb269gpQQ0=</DigestValue>
      </Reference>
      <Reference URI="/xl/media/image4.emf?ContentType=image/x-emf">
        <DigestMethod Algorithm="http://www.w3.org/2001/04/xmlenc#sha256"/>
        <DigestValue>hvYvM2wfsDQdH1H6GaNzSChewuK+u3VgLUKOLwgiXSg=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FO3ED4S9OIvm92dFE0Yp3fDPZ9QTEShUaDpa2Gb9qhk=</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XJVFiv0EvhRgJpEQ7iEl8fFi1i9UUtseY/lot3YTuYY=</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e1SUfj9notDRjgsNnl9fnCPyKc+y63emWp75AfxVg1o=</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7DDlBz/4rXMGLVMEU7mRgY2r0nvH2AOIV8VchcOMg24=</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0KodLeOCzVoiinbmrtPXgb7eZvYGSCTsHV4It05H+zM=</DigestValue>
      </Reference>
      <Reference URI="/xl/styles.xml?ContentType=application/vnd.openxmlformats-officedocument.spreadsheetml.styles+xml">
        <DigestMethod Algorithm="http://www.w3.org/2001/04/xmlenc#sha256"/>
        <DigestValue>TOv3unsbRLJlhVJ1eZtApc/GRiJ5DFyZuBy+B5WIoTk=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pQ7CcNSaH6G/aUByLUCUUA1dt0HsLfAwd9X1G/pQ8kg=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8aobFO68RVifY/Yke4AtKrmuTmyAZ4FI4DgJVKYuJd0=</DigestValue>
      </Reference>
      <Reference URI="/xl/worksheets/sheet10.xml?ContentType=application/vnd.openxmlformats-officedocument.spreadsheetml.worksheet+xml">
        <DigestMethod Algorithm="http://www.w3.org/2001/04/xmlenc#sha256"/>
        <DigestValue>cudHnuVAbdbv6QkGvQgTt2WSoTd0m9tMvjbCAYZqb3o=</DigestValue>
      </Reference>
      <Reference URI="/xl/worksheets/sheet11.xml?ContentType=application/vnd.openxmlformats-officedocument.spreadsheetml.worksheet+xml">
        <DigestMethod Algorithm="http://www.w3.org/2001/04/xmlenc#sha256"/>
        <DigestValue>jloZ94jbpWiyIjTLbPz6nTIxeHZQTEWcuHd09oiyY5E=</DigestValue>
      </Reference>
      <Reference URI="/xl/worksheets/sheet12.xml?ContentType=application/vnd.openxmlformats-officedocument.spreadsheetml.worksheet+xml">
        <DigestMethod Algorithm="http://www.w3.org/2001/04/xmlenc#sha256"/>
        <DigestValue>qUFVcMsOfbPo7uULBP3wweNFY7uitDnLXODueNY9998=</DigestValue>
      </Reference>
      <Reference URI="/xl/worksheets/sheet13.xml?ContentType=application/vnd.openxmlformats-officedocument.spreadsheetml.worksheet+xml">
        <DigestMethod Algorithm="http://www.w3.org/2001/04/xmlenc#sha256"/>
        <DigestValue>Yt233PSZtQHu/hKoPJni1pTK5OmrSVevNAtXMH9GkPw=</DigestValue>
      </Reference>
      <Reference URI="/xl/worksheets/sheet14.xml?ContentType=application/vnd.openxmlformats-officedocument.spreadsheetml.worksheet+xml">
        <DigestMethod Algorithm="http://www.w3.org/2001/04/xmlenc#sha256"/>
        <DigestValue>uneRwKq/lSv2ogLh9HaE76Z3MLjMELz/elhwyqW1kb8=</DigestValue>
      </Reference>
      <Reference URI="/xl/worksheets/sheet15.xml?ContentType=application/vnd.openxmlformats-officedocument.spreadsheetml.worksheet+xml">
        <DigestMethod Algorithm="http://www.w3.org/2001/04/xmlenc#sha256"/>
        <DigestValue>W6HZedk9dbdJUAu1ZJZlRJt9DqYy9fquBrpBXpEfrMQ=</DigestValue>
      </Reference>
      <Reference URI="/xl/worksheets/sheet16.xml?ContentType=application/vnd.openxmlformats-officedocument.spreadsheetml.worksheet+xml">
        <DigestMethod Algorithm="http://www.w3.org/2001/04/xmlenc#sha256"/>
        <DigestValue>v1HYmFd7m90p7Pzyn7nrxtvlVFVoPRk+YcLJGGPmhCs=</DigestValue>
      </Reference>
      <Reference URI="/xl/worksheets/sheet17.xml?ContentType=application/vnd.openxmlformats-officedocument.spreadsheetml.worksheet+xml">
        <DigestMethod Algorithm="http://www.w3.org/2001/04/xmlenc#sha256"/>
        <DigestValue>yPEti+AHn31PUISCY3I2wUuTJFOmrRlAUB4lJIlRtWQ=</DigestValue>
      </Reference>
      <Reference URI="/xl/worksheets/sheet18.xml?ContentType=application/vnd.openxmlformats-officedocument.spreadsheetml.worksheet+xml">
        <DigestMethod Algorithm="http://www.w3.org/2001/04/xmlenc#sha256"/>
        <DigestValue>M0OVLt0oMYt3MB6VFvHrcuIxu0FzLovimo+qo9vUvOw=</DigestValue>
      </Reference>
      <Reference URI="/xl/worksheets/sheet19.xml?ContentType=application/vnd.openxmlformats-officedocument.spreadsheetml.worksheet+xml">
        <DigestMethod Algorithm="http://www.w3.org/2001/04/xmlenc#sha256"/>
        <DigestValue>qFS6zTepFp5ZH+vufEZ+lu5AFuHutSeaCmNv1bGtJVM=</DigestValue>
      </Reference>
      <Reference URI="/xl/worksheets/sheet2.xml?ContentType=application/vnd.openxmlformats-officedocument.spreadsheetml.worksheet+xml">
        <DigestMethod Algorithm="http://www.w3.org/2001/04/xmlenc#sha256"/>
        <DigestValue>Zc/MfuebfnjZYBz+SMdbMFlPWLEWCPQ3I/borE80Jj0=</DigestValue>
      </Reference>
      <Reference URI="/xl/worksheets/sheet20.xml?ContentType=application/vnd.openxmlformats-officedocument.spreadsheetml.worksheet+xml">
        <DigestMethod Algorithm="http://www.w3.org/2001/04/xmlenc#sha256"/>
        <DigestValue>SG0QAuvJOtu4qT+bGv+WSboFNUK+uWZKp44fYHgGGsA=</DigestValue>
      </Reference>
      <Reference URI="/xl/worksheets/sheet21.xml?ContentType=application/vnd.openxmlformats-officedocument.spreadsheetml.worksheet+xml">
        <DigestMethod Algorithm="http://www.w3.org/2001/04/xmlenc#sha256"/>
        <DigestValue>Y+ro412nB6wbDgugUEDjsjCTcRaLQOMEJtkSw2+/Yww=</DigestValue>
      </Reference>
      <Reference URI="/xl/worksheets/sheet22.xml?ContentType=application/vnd.openxmlformats-officedocument.spreadsheetml.worksheet+xml">
        <DigestMethod Algorithm="http://www.w3.org/2001/04/xmlenc#sha256"/>
        <DigestValue>EUowo2HhZ9Ibb9TW1Kranok+UycrjHXEaKJmDFkwJPQ=</DigestValue>
      </Reference>
      <Reference URI="/xl/worksheets/sheet23.xml?ContentType=application/vnd.openxmlformats-officedocument.spreadsheetml.worksheet+xml">
        <DigestMethod Algorithm="http://www.w3.org/2001/04/xmlenc#sha256"/>
        <DigestValue>cL71k8ECGs5l2v2GhEqEV9THieTYvLSxUk9VutRzYFI=</DigestValue>
      </Reference>
      <Reference URI="/xl/worksheets/sheet24.xml?ContentType=application/vnd.openxmlformats-officedocument.spreadsheetml.worksheet+xml">
        <DigestMethod Algorithm="http://www.w3.org/2001/04/xmlenc#sha256"/>
        <DigestValue>vtk+0PMCZboObrzivpaNM08vD4lxHmylC8HkhlGg8RA=</DigestValue>
      </Reference>
      <Reference URI="/xl/worksheets/sheet25.xml?ContentType=application/vnd.openxmlformats-officedocument.spreadsheetml.worksheet+xml">
        <DigestMethod Algorithm="http://www.w3.org/2001/04/xmlenc#sha256"/>
        <DigestValue>RrOFmSaycu42peKTh+IoBckUL+4xpJajYdnVtvymOD0=</DigestValue>
      </Reference>
      <Reference URI="/xl/worksheets/sheet26.xml?ContentType=application/vnd.openxmlformats-officedocument.spreadsheetml.worksheet+xml">
        <DigestMethod Algorithm="http://www.w3.org/2001/04/xmlenc#sha256"/>
        <DigestValue>UWmEMEI/mZFNrOqNc/RV51F2MimshY5ubYY6ECL2LKk=</DigestValue>
      </Reference>
      <Reference URI="/xl/worksheets/sheet27.xml?ContentType=application/vnd.openxmlformats-officedocument.spreadsheetml.worksheet+xml">
        <DigestMethod Algorithm="http://www.w3.org/2001/04/xmlenc#sha256"/>
        <DigestValue>Z5iydqSg9EahnGcobXig04Xowbe6pRhXDgnVsvdsaFs=</DigestValue>
      </Reference>
      <Reference URI="/xl/worksheets/sheet28.xml?ContentType=application/vnd.openxmlformats-officedocument.spreadsheetml.worksheet+xml">
        <DigestMethod Algorithm="http://www.w3.org/2001/04/xmlenc#sha256"/>
        <DigestValue>xhscH7Ag2ARotzOarKLd9AahiBeeIdeFHJIlkX9HtHM=</DigestValue>
      </Reference>
      <Reference URI="/xl/worksheets/sheet29.xml?ContentType=application/vnd.openxmlformats-officedocument.spreadsheetml.worksheet+xml">
        <DigestMethod Algorithm="http://www.w3.org/2001/04/xmlenc#sha256"/>
        <DigestValue>SCF7V3XlHiESqMYcvHhOL9l5ZiBfwJUNEc6SlnIceFU=</DigestValue>
      </Reference>
      <Reference URI="/xl/worksheets/sheet3.xml?ContentType=application/vnd.openxmlformats-officedocument.spreadsheetml.worksheet+xml">
        <DigestMethod Algorithm="http://www.w3.org/2001/04/xmlenc#sha256"/>
        <DigestValue>mPCudHnaLUPKWN9lLc6w8PD3tiot3fFhmREmeE85Uy4=</DigestValue>
      </Reference>
      <Reference URI="/xl/worksheets/sheet30.xml?ContentType=application/vnd.openxmlformats-officedocument.spreadsheetml.worksheet+xml">
        <DigestMethod Algorithm="http://www.w3.org/2001/04/xmlenc#sha256"/>
        <DigestValue>AknW0pcs7uQdk4EDZZL4EFxXyLHAoFMUG0ZJRSnSd1I=</DigestValue>
      </Reference>
      <Reference URI="/xl/worksheets/sheet31.xml?ContentType=application/vnd.openxmlformats-officedocument.spreadsheetml.worksheet+xml">
        <DigestMethod Algorithm="http://www.w3.org/2001/04/xmlenc#sha256"/>
        <DigestValue>9Afy5jKjWUrk/OCCvxK59uA7ZDnNhbe/oFDcexIUPpI=</DigestValue>
      </Reference>
      <Reference URI="/xl/worksheets/sheet32.xml?ContentType=application/vnd.openxmlformats-officedocument.spreadsheetml.worksheet+xml">
        <DigestMethod Algorithm="http://www.w3.org/2001/04/xmlenc#sha256"/>
        <DigestValue>GSfuNiGFTLQC1O6+NltRttB0n/c+iWFAs+8Z7baPznA=</DigestValue>
      </Reference>
      <Reference URI="/xl/worksheets/sheet33.xml?ContentType=application/vnd.openxmlformats-officedocument.spreadsheetml.worksheet+xml">
        <DigestMethod Algorithm="http://www.w3.org/2001/04/xmlenc#sha256"/>
        <DigestValue>dpiE4NsZO3Uj94wT6DEhLHakiRqM87ZzF/dozrP7Yr0=</DigestValue>
      </Reference>
      <Reference URI="/xl/worksheets/sheet34.xml?ContentType=application/vnd.openxmlformats-officedocument.spreadsheetml.worksheet+xml">
        <DigestMethod Algorithm="http://www.w3.org/2001/04/xmlenc#sha256"/>
        <DigestValue>cAs6LDWj1u6k1Fwbi4F9GR5ZHeEP2ekqEmavjuMFBBY=</DigestValue>
      </Reference>
      <Reference URI="/xl/worksheets/sheet35.xml?ContentType=application/vnd.openxmlformats-officedocument.spreadsheetml.worksheet+xml">
        <DigestMethod Algorithm="http://www.w3.org/2001/04/xmlenc#sha256"/>
        <DigestValue>iELBWEQcbQPdfnmTebwJ8ePdWR0iT4/BGKBHilB2Ffg=</DigestValue>
      </Reference>
      <Reference URI="/xl/worksheets/sheet36.xml?ContentType=application/vnd.openxmlformats-officedocument.spreadsheetml.worksheet+xml">
        <DigestMethod Algorithm="http://www.w3.org/2001/04/xmlenc#sha256"/>
        <DigestValue>5BDvanUfrrsyLtJFRPXbVVM12SQTuA0hmaE3+NYdHCY=</DigestValue>
      </Reference>
      <Reference URI="/xl/worksheets/sheet37.xml?ContentType=application/vnd.openxmlformats-officedocument.spreadsheetml.worksheet+xml">
        <DigestMethod Algorithm="http://www.w3.org/2001/04/xmlenc#sha256"/>
        <DigestValue>zVz9i9iz54CyfCGzZ12jEkulYDOBJvmj0R5/GHUZ2z8=</DigestValue>
      </Reference>
      <Reference URI="/xl/worksheets/sheet38.xml?ContentType=application/vnd.openxmlformats-officedocument.spreadsheetml.worksheet+xml">
        <DigestMethod Algorithm="http://www.w3.org/2001/04/xmlenc#sha256"/>
        <DigestValue>SuNBGSvTOnsmpCBER4L1/ol73jDbmn8S/Zxafg+NEoQ=</DigestValue>
      </Reference>
      <Reference URI="/xl/worksheets/sheet39.xml?ContentType=application/vnd.openxmlformats-officedocument.spreadsheetml.worksheet+xml">
        <DigestMethod Algorithm="http://www.w3.org/2001/04/xmlenc#sha256"/>
        <DigestValue>9CtHTQ5fnhg37i29kpPxgpGpeuYMhhhgeUzz36kxuMc=</DigestValue>
      </Reference>
      <Reference URI="/xl/worksheets/sheet4.xml?ContentType=application/vnd.openxmlformats-officedocument.spreadsheetml.worksheet+xml">
        <DigestMethod Algorithm="http://www.w3.org/2001/04/xmlenc#sha256"/>
        <DigestValue>6LdHvO4v0MYnaVBL5xDNPqb/SALO2MjEJnFGzEc9M84=</DigestValue>
      </Reference>
      <Reference URI="/xl/worksheets/sheet40.xml?ContentType=application/vnd.openxmlformats-officedocument.spreadsheetml.worksheet+xml">
        <DigestMethod Algorithm="http://www.w3.org/2001/04/xmlenc#sha256"/>
        <DigestValue>J0bV0lwF5UXILroxxDKxJ7ahmTOGAIyv36qGqAqNzxI=</DigestValue>
      </Reference>
      <Reference URI="/xl/worksheets/sheet41.xml?ContentType=application/vnd.openxmlformats-officedocument.spreadsheetml.worksheet+xml">
        <DigestMethod Algorithm="http://www.w3.org/2001/04/xmlenc#sha256"/>
        <DigestValue>sdyliqgdbpT3ud837UlPCuZForIQE8AZ9O3qomCat8w=</DigestValue>
      </Reference>
      <Reference URI="/xl/worksheets/sheet42.xml?ContentType=application/vnd.openxmlformats-officedocument.spreadsheetml.worksheet+xml">
        <DigestMethod Algorithm="http://www.w3.org/2001/04/xmlenc#sha256"/>
        <DigestValue>4798hdB5cVYLX2fPmNLTNzPIOrzW9jOeiMopfVPKfZY=</DigestValue>
      </Reference>
      <Reference URI="/xl/worksheets/sheet43.xml?ContentType=application/vnd.openxmlformats-officedocument.spreadsheetml.worksheet+xml">
        <DigestMethod Algorithm="http://www.w3.org/2001/04/xmlenc#sha256"/>
        <DigestValue>LzAFG9R3tYl9GRD5W4lC8VZRxSPIIUEu85Z2iMvdtfs=</DigestValue>
      </Reference>
      <Reference URI="/xl/worksheets/sheet44.xml?ContentType=application/vnd.openxmlformats-officedocument.spreadsheetml.worksheet+xml">
        <DigestMethod Algorithm="http://www.w3.org/2001/04/xmlenc#sha256"/>
        <DigestValue>zfM6dfCFN88GDvjqmShpddYYNWCIDIkZiiPcssnTiW8=</DigestValue>
      </Reference>
      <Reference URI="/xl/worksheets/sheet45.xml?ContentType=application/vnd.openxmlformats-officedocument.spreadsheetml.worksheet+xml">
        <DigestMethod Algorithm="http://www.w3.org/2001/04/xmlenc#sha256"/>
        <DigestValue>gCL4JXHZtkIJ+fFy8Qy+z6psYLx2hqCIkAUp+feUPKg=</DigestValue>
      </Reference>
      <Reference URI="/xl/worksheets/sheet46.xml?ContentType=application/vnd.openxmlformats-officedocument.spreadsheetml.worksheet+xml">
        <DigestMethod Algorithm="http://www.w3.org/2001/04/xmlenc#sha256"/>
        <DigestValue>Cbnl/eBMrujcfr6TiKmVsIixWrKDDj6UBv0/v/SumJI=</DigestValue>
      </Reference>
      <Reference URI="/xl/worksheets/sheet47.xml?ContentType=application/vnd.openxmlformats-officedocument.spreadsheetml.worksheet+xml">
        <DigestMethod Algorithm="http://www.w3.org/2001/04/xmlenc#sha256"/>
        <DigestValue>CQtFQ+TX5df0/jXZ7AQlBUNM+FKaUX1wcPr+LeAQG0g=</DigestValue>
      </Reference>
      <Reference URI="/xl/worksheets/sheet5.xml?ContentType=application/vnd.openxmlformats-officedocument.spreadsheetml.worksheet+xml">
        <DigestMethod Algorithm="http://www.w3.org/2001/04/xmlenc#sha256"/>
        <DigestValue>xtwRCxtBa/Z0hm9wvb3YAtupNlrST8Z6BAsJRvn6uMM=</DigestValue>
      </Reference>
      <Reference URI="/xl/worksheets/sheet6.xml?ContentType=application/vnd.openxmlformats-officedocument.spreadsheetml.worksheet+xml">
        <DigestMethod Algorithm="http://www.w3.org/2001/04/xmlenc#sha256"/>
        <DigestValue>7X8Nk5MxpZQuJfp1QoR8ms5IW8G1kNGfn1g7lYk18y8=</DigestValue>
      </Reference>
      <Reference URI="/xl/worksheets/sheet7.xml?ContentType=application/vnd.openxmlformats-officedocument.spreadsheetml.worksheet+xml">
        <DigestMethod Algorithm="http://www.w3.org/2001/04/xmlenc#sha256"/>
        <DigestValue>jVgNIITo4kpyJr8mGWnIq5TqsjCqlZVCcARe0mLQKq4=</DigestValue>
      </Reference>
      <Reference URI="/xl/worksheets/sheet8.xml?ContentType=application/vnd.openxmlformats-officedocument.spreadsheetml.worksheet+xml">
        <DigestMethod Algorithm="http://www.w3.org/2001/04/xmlenc#sha256"/>
        <DigestValue>c8aoHU3WnCSwIhD2NcWBzQw+n6Ef42iFiAG601FDI80=</DigestValue>
      </Reference>
      <Reference URI="/xl/worksheets/sheet9.xml?ContentType=application/vnd.openxmlformats-officedocument.spreadsheetml.worksheet+xml">
        <DigestMethod Algorithm="http://www.w3.org/2001/04/xmlenc#sha256"/>
        <DigestValue>7PJHuBrS6DjzYGZzTdwysih7Fh3UNpHqh5GOeFbQozY=</DigestValue>
      </Reference>
    </Manifest>
    <SignatureProperties>
      <SignatureProperty Id="idSignatureTime" Target="#idPackageSignature">
        <mdssi:SignatureTime xmlns:mdssi="http://schemas.openxmlformats.org/package/2006/digital-signature">
          <mdssi:Format>YYYY-MM-DDThh:mm:ssTZD</mdssi:Format>
          <mdssi:Value>2025-06-20T12:39:16Z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2025-06-20T12:39:16Z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rLCqigxF8gkwF+KI9UE7J6nKEerKIfPkcgKEy/9d1AA=</DigestValue>
    </Reference>
    <Reference Type="http://www.w3.org/2000/09/xmldsig#Object" URI="#idOfficeObject">
      <DigestMethod Algorithm="http://www.w3.org/2001/04/xmlenc#sha256"/>
      <DigestValue>o6ZZOqLpVsoNNHAegcsXnlklUnCtEi8Cqfje4lYsb+4=</DigestValue>
    </Reference>
    <Reference Type="http://uri.etsi.org/01903#SignedProperties" URI="#idSignedProperties">
      <Transforms>
        <Transform Algorithm="http://www.w3.org/TR/2001/REC-xml-c14n-20010315"/>
      </Transforms>
      <DigestMethod Algorithm="http://www.w3.org/2001/04/xmlenc#sha256"/>
      <DigestValue>PiJMPljXDtkDG08pHmrzE7yJr19V/pc+bPjjNmgYKz0=</DigestValue>
    </Reference>
  </SignedInfo>
  <SignatureValue>1nYkopbK/+PnaZbalWeeerOGZEjsRsVKz5YthGM9tA6Ol/MP501r+LK9BY/lfwUPd4O8sRkeBjxe
nESikiPXopDtqjGQzxK8WQ50CiqScH0BJ6qKdfoXBLz3hHua6DubbWY30/tLvdeJEK4h+ubPFeqh
q+dEEYcFutpRQl/6J0GXk8FPrt4jIiu7TRH76pDw8C2zdTCCw+zhf9UBe6nEUnoA83q5N3mG2nkb
bx24rC2Uz9nXuU0CkjRJ+7NBGZyLUCu5JILEupEgqOQ7iAp14Hn9/3Iw6tHuPZpsOZu8Q2VZF87b
KGBOocqGDqHcUnfPEpdhDCm5LrhoaSQkDJ6F/A==</SignatureValue>
  <KeyInfo>
    <X509Data>
      <X509Certificate>MIIIjjCCBnagAwIBAgIQCE/HqnvEXkllLRvPUmwzMzANBgkqhkiG9w0BAQsFADCBgTEWMBQGA1UEBRMNUlVDODAwODAwOTktMDERMA8GA1UEAxMIVklUIFMuQS4xODA2BgNVBAsML1ByZXN0YWRvciBDdWFsaWZpY2FkbyBkZSBTZXJ2aWNpb3MgZGUgQ29uZmlhbnphMQ0wCwYDVQQKDARJQ1BQMQswCQYDVQQGEwJQWTAeFw0yMzEwMTYxMTE3MzVaFw0yNTEwMTYxMTE3MzVaMIG8MRYwFAYDVQQqDA1HRVJEIEhFTExNVVRIMRcwFQYDVQQEDA5USElFREUgRlJJRVNFTjERMA8GA1UEBRMIQ0k0NTc5MDkxJTAjBgNVBAMMHEdFUkQgSEVMTE1VVEggVEhJRURFIEZSSUVTRU4xCzAJBgNVBAsMAkYyMTUwMwYDVQQKDCxDRVJUSUZJQ0FETyBDVUFMSUZJQ0FETyBERSBGSVJNQSBFTEVDVFJPTklDQTELMAkGA1UEBhMCUFkwggEiMA0GCSqGSIb3DQEBAQUAA4IBDwAwggEKAoIBAQDzH8lNW9Cgtg/VoM5rIbsa6+KDS+uzW/okmZJQZbb0T5VzMV/id1kfQrjNi1AQL+GwbA/vOed+P6OfK6bXnBo+jj85hK5HiKkS73I1A82IcunxFMsvIY1lWyo1OLjrVLHFD+929t4aJsYpPIctvZr8SAa/RXDnbAbQFXc8JTTamUCj8fuQwM+XZeNa9UwNodjAiI6PAF8TlAJF/HtpgE0I9YRJBfrNdicE7r6OXf2lSvYMzZGX9XZKmGM2z2w3+rmsqagzSfT4rxelrPJ5c9766w/v7vCOJ4cqz1ld7jKlqhe+WYzJGzKb6Bo27vm9JHQuy06+uGZ8JZ2I75IG/mrZAgMBAAGjggPDMIIDvzAMBgNVHRMBAf8EAjAAMA4GA1UdDwEB/wQEAwIF4DAsBgNVHSUBAf8EIjAgBggrBgEFBQcDBAYIKwYBBQUHAwIGCisGAQQBgjcUAgIwHQYDVR0OBBYEFOT3XSFGXpqe3Mhikie3z4KJP8K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kQuVEhJRURF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3a0GbxTnw9B9qlGq/j0bQS9ekh9Ilph52qQbq4O0P9+V1lU8t/arPQArcK/SYfXwBiXqrIZOG5/L4zm+zVSsvQIonHE/BACPOIQy2dT8V3wqGL4jLQ6dqRJkGvVwNjUQlme9PaNqzEfKCu9NT/C4AwZhxTXe2S0XMp7eDMmA0unyEBw9oq66TJ46WfktiAZfroKdUMpJNVh/Vhi22a3mHTQKm8MNv1xFXbxKHVMzeB9IycAr62fX+AVdScvHYUXoz5Buhnq4qHRUGSQEfbajjXyz5kbHNTilBud0n9YOt3pRW4Extv/9po5mr8Dp3F5kZoQWR778QnAI1Iud/VovZiJk8Ex/MJilxKJfWOO+NewJwoyb2+lcOAz1rY2HxWrJwCdo8Aj9ZzATbk/Fss2Vtboef5MtTVetN1m/LSQHDJByba/1s33UNRl/vm9+pohbkDSxW9xSQCcYw9dwXXNnkZwfjSY8RqHAe2CLxiOveUCT0lDqXmVdpNNzgmCvDlbpm32SiCZvRBXc5gQMkCIr8M0lwAe3he+kjTsNmAiJ+y5ZZYwuQeXnXHQLnPL36Z63mcbRAO7Arg/BVQxY++1C/9Ia40w6byV9uPfGfZfm52aLxm2p+zA+ovaIlpRRQiNEW+jnS8C+pt3V5QwoGMU8M6GpyHp9liHKkUYsy/7EC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e9M0Q6H9+TZiPRqoyfjnCswZNPlbK9IEslQNgoQAqbY=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ddsbDR7u8+48EetuHn8x6I17b1h5TyXSl4b4+jknStQ=</DigestValue>
      </Reference>
      <Reference URI="/xl/drawings/drawing2.xml?ContentType=application/vnd.openxmlformats-officedocument.drawing+xml">
        <DigestMethod Algorithm="http://www.w3.org/2001/04/xmlenc#sha256"/>
        <DigestValue>tbV+++ysz9sZi3BCu4of7n+mWiQ39mEFx3siivzZq0k=</DigestValue>
      </Reference>
      <Reference URI="/xl/drawings/drawing3.xml?ContentType=application/vnd.openxmlformats-officedocument.drawing+xml">
        <DigestMethod Algorithm="http://www.w3.org/2001/04/xmlenc#sha256"/>
        <DigestValue>AkWlzokES5+ealAyAXqWptxgVg2jA8/VDaGofg+oBEY=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I1yuWlfFz8yvkOu5rJxUUqlBdJ+txXZVlw0gtbTbPgg=</DigestValue>
      </Reference>
      <Reference URI="/xl/externalLinks/externalLink2.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LpoCQTpp4LhQA52v1VHMlImn8s1uZmFlTfcqfKYKB44=</DigestValue>
      </Reference>
      <Reference URI="/xl/media/image3.emf?ContentType=image/x-emf">
        <DigestMethod Algorithm="http://www.w3.org/2001/04/xmlenc#sha256"/>
        <DigestValue>2m9w6p1XZTjl2mH3TfgTOwP9YrXeVHTStbb269gpQQ0=</DigestValue>
      </Reference>
      <Reference URI="/xl/media/image4.emf?ContentType=image/x-emf">
        <DigestMethod Algorithm="http://www.w3.org/2001/04/xmlenc#sha256"/>
        <DigestValue>hvYvM2wfsDQdH1H6GaNzSChewuK+u3VgLUKOLwgiXSg=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FO3ED4S9OIvm92dFE0Yp3fDPZ9QTEShUaDpa2Gb9qhk=</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XJVFiv0EvhRgJpEQ7iEl8fFi1i9UUtseY/lot3YTuYY=</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e1SUfj9notDRjgsNnl9fnCPyKc+y63emWp75AfxVg1o=</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7DDlBz/4rXMGLVMEU7mRgY2r0nvH2AOIV8VchcOMg24=</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0KodLeOCzVoiinbmrtPXgb7eZvYGSCTsHV4It05H+zM=</DigestValue>
      </Reference>
      <Reference URI="/xl/styles.xml?ContentType=application/vnd.openxmlformats-officedocument.spreadsheetml.styles+xml">
        <DigestMethod Algorithm="http://www.w3.org/2001/04/xmlenc#sha256"/>
        <DigestValue>TOv3unsbRLJlhVJ1eZtApc/GRiJ5DFyZuBy+B5WIoTk=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pQ7CcNSaH6G/aUByLUCUUA1dt0HsLfAwd9X1G/pQ8kg=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8aobFO68RVifY/Yke4AtKrmuTmyAZ4FI4DgJVKYuJd0=</DigestValue>
      </Reference>
      <Reference URI="/xl/worksheets/sheet10.xml?ContentType=application/vnd.openxmlformats-officedocument.spreadsheetml.worksheet+xml">
        <DigestMethod Algorithm="http://www.w3.org/2001/04/xmlenc#sha256"/>
        <DigestValue>cudHnuVAbdbv6QkGvQgTt2WSoTd0m9tMvjbCAYZqb3o=</DigestValue>
      </Reference>
      <Reference URI="/xl/worksheets/sheet11.xml?ContentType=application/vnd.openxmlformats-officedocument.spreadsheetml.worksheet+xml">
        <DigestMethod Algorithm="http://www.w3.org/2001/04/xmlenc#sha256"/>
        <DigestValue>jloZ94jbpWiyIjTLbPz6nTIxeHZQTEWcuHd09oiyY5E=</DigestValue>
      </Reference>
      <Reference URI="/xl/worksheets/sheet12.xml?ContentType=application/vnd.openxmlformats-officedocument.spreadsheetml.worksheet+xml">
        <DigestMethod Algorithm="http://www.w3.org/2001/04/xmlenc#sha256"/>
        <DigestValue>qUFVcMsOfbPo7uULBP3wweNFY7uitDnLXODueNY9998=</DigestValue>
      </Reference>
      <Reference URI="/xl/worksheets/sheet13.xml?ContentType=application/vnd.openxmlformats-officedocument.spreadsheetml.worksheet+xml">
        <DigestMethod Algorithm="http://www.w3.org/2001/04/xmlenc#sha256"/>
        <DigestValue>Yt233PSZtQHu/hKoPJni1pTK5OmrSVevNAtXMH9GkPw=</DigestValue>
      </Reference>
      <Reference URI="/xl/worksheets/sheet14.xml?ContentType=application/vnd.openxmlformats-officedocument.spreadsheetml.worksheet+xml">
        <DigestMethod Algorithm="http://www.w3.org/2001/04/xmlenc#sha256"/>
        <DigestValue>uneRwKq/lSv2ogLh9HaE76Z3MLjMELz/elhwyqW1kb8=</DigestValue>
      </Reference>
      <Reference URI="/xl/worksheets/sheet15.xml?ContentType=application/vnd.openxmlformats-officedocument.spreadsheetml.worksheet+xml">
        <DigestMethod Algorithm="http://www.w3.org/2001/04/xmlenc#sha256"/>
        <DigestValue>W6HZedk9dbdJUAu1ZJZlRJt9DqYy9fquBrpBXpEfrMQ=</DigestValue>
      </Reference>
      <Reference URI="/xl/worksheets/sheet16.xml?ContentType=application/vnd.openxmlformats-officedocument.spreadsheetml.worksheet+xml">
        <DigestMethod Algorithm="http://www.w3.org/2001/04/xmlenc#sha256"/>
        <DigestValue>v1HYmFd7m90p7Pzyn7nrxtvlVFVoPRk+YcLJGGPmhCs=</DigestValue>
      </Reference>
      <Reference URI="/xl/worksheets/sheet17.xml?ContentType=application/vnd.openxmlformats-officedocument.spreadsheetml.worksheet+xml">
        <DigestMethod Algorithm="http://www.w3.org/2001/04/xmlenc#sha256"/>
        <DigestValue>yPEti+AHn31PUISCY3I2wUuTJFOmrRlAUB4lJIlRtWQ=</DigestValue>
      </Reference>
      <Reference URI="/xl/worksheets/sheet18.xml?ContentType=application/vnd.openxmlformats-officedocument.spreadsheetml.worksheet+xml">
        <DigestMethod Algorithm="http://www.w3.org/2001/04/xmlenc#sha256"/>
        <DigestValue>M0OVLt0oMYt3MB6VFvHrcuIxu0FzLovimo+qo9vUvOw=</DigestValue>
      </Reference>
      <Reference URI="/xl/worksheets/sheet19.xml?ContentType=application/vnd.openxmlformats-officedocument.spreadsheetml.worksheet+xml">
        <DigestMethod Algorithm="http://www.w3.org/2001/04/xmlenc#sha256"/>
        <DigestValue>qFS6zTepFp5ZH+vufEZ+lu5AFuHutSeaCmNv1bGtJVM=</DigestValue>
      </Reference>
      <Reference URI="/xl/worksheets/sheet2.xml?ContentType=application/vnd.openxmlformats-officedocument.spreadsheetml.worksheet+xml">
        <DigestMethod Algorithm="http://www.w3.org/2001/04/xmlenc#sha256"/>
        <DigestValue>Zc/MfuebfnjZYBz+SMdbMFlPWLEWCPQ3I/borE80Jj0=</DigestValue>
      </Reference>
      <Reference URI="/xl/worksheets/sheet20.xml?ContentType=application/vnd.openxmlformats-officedocument.spreadsheetml.worksheet+xml">
        <DigestMethod Algorithm="http://www.w3.org/2001/04/xmlenc#sha256"/>
        <DigestValue>SG0QAuvJOtu4qT+bGv+WSboFNUK+uWZKp44fYHgGGsA=</DigestValue>
      </Reference>
      <Reference URI="/xl/worksheets/sheet21.xml?ContentType=application/vnd.openxmlformats-officedocument.spreadsheetml.worksheet+xml">
        <DigestMethod Algorithm="http://www.w3.org/2001/04/xmlenc#sha256"/>
        <DigestValue>Y+ro412nB6wbDgugUEDjsjCTcRaLQOMEJtkSw2+/Yww=</DigestValue>
      </Reference>
      <Reference URI="/xl/worksheets/sheet22.xml?ContentType=application/vnd.openxmlformats-officedocument.spreadsheetml.worksheet+xml">
        <DigestMethod Algorithm="http://www.w3.org/2001/04/xmlenc#sha256"/>
        <DigestValue>EUowo2HhZ9Ibb9TW1Kranok+UycrjHXEaKJmDFkwJPQ=</DigestValue>
      </Reference>
      <Reference URI="/xl/worksheets/sheet23.xml?ContentType=application/vnd.openxmlformats-officedocument.spreadsheetml.worksheet+xml">
        <DigestMethod Algorithm="http://www.w3.org/2001/04/xmlenc#sha256"/>
        <DigestValue>cL71k8ECGs5l2v2GhEqEV9THieTYvLSxUk9VutRzYFI=</DigestValue>
      </Reference>
      <Reference URI="/xl/worksheets/sheet24.xml?ContentType=application/vnd.openxmlformats-officedocument.spreadsheetml.worksheet+xml">
        <DigestMethod Algorithm="http://www.w3.org/2001/04/xmlenc#sha256"/>
        <DigestValue>vtk+0PMCZboObrzivpaNM08vD4lxHmylC8HkhlGg8RA=</DigestValue>
      </Reference>
      <Reference URI="/xl/worksheets/sheet25.xml?ContentType=application/vnd.openxmlformats-officedocument.spreadsheetml.worksheet+xml">
        <DigestMethod Algorithm="http://www.w3.org/2001/04/xmlenc#sha256"/>
        <DigestValue>RrOFmSaycu42peKTh+IoBckUL+4xpJajYdnVtvymOD0=</DigestValue>
      </Reference>
      <Reference URI="/xl/worksheets/sheet26.xml?ContentType=application/vnd.openxmlformats-officedocument.spreadsheetml.worksheet+xml">
        <DigestMethod Algorithm="http://www.w3.org/2001/04/xmlenc#sha256"/>
        <DigestValue>UWmEMEI/mZFNrOqNc/RV51F2MimshY5ubYY6ECL2LKk=</DigestValue>
      </Reference>
      <Reference URI="/xl/worksheets/sheet27.xml?ContentType=application/vnd.openxmlformats-officedocument.spreadsheetml.worksheet+xml">
        <DigestMethod Algorithm="http://www.w3.org/2001/04/xmlenc#sha256"/>
        <DigestValue>Z5iydqSg9EahnGcobXig04Xowbe6pRhXDgnVsvdsaFs=</DigestValue>
      </Reference>
      <Reference URI="/xl/worksheets/sheet28.xml?ContentType=application/vnd.openxmlformats-officedocument.spreadsheetml.worksheet+xml">
        <DigestMethod Algorithm="http://www.w3.org/2001/04/xmlenc#sha256"/>
        <DigestValue>xhscH7Ag2ARotzOarKLd9AahiBeeIdeFHJIlkX9HtHM=</DigestValue>
      </Reference>
      <Reference URI="/xl/worksheets/sheet29.xml?ContentType=application/vnd.openxmlformats-officedocument.spreadsheetml.worksheet+xml">
        <DigestMethod Algorithm="http://www.w3.org/2001/04/xmlenc#sha256"/>
        <DigestValue>SCF7V3XlHiESqMYcvHhOL9l5ZiBfwJUNEc6SlnIceFU=</DigestValue>
      </Reference>
      <Reference URI="/xl/worksheets/sheet3.xml?ContentType=application/vnd.openxmlformats-officedocument.spreadsheetml.worksheet+xml">
        <DigestMethod Algorithm="http://www.w3.org/2001/04/xmlenc#sha256"/>
        <DigestValue>mPCudHnaLUPKWN9lLc6w8PD3tiot3fFhmREmeE85Uy4=</DigestValue>
      </Reference>
      <Reference URI="/xl/worksheets/sheet30.xml?ContentType=application/vnd.openxmlformats-officedocument.spreadsheetml.worksheet+xml">
        <DigestMethod Algorithm="http://www.w3.org/2001/04/xmlenc#sha256"/>
        <DigestValue>AknW0pcs7uQdk4EDZZL4EFxXyLHAoFMUG0ZJRSnSd1I=</DigestValue>
      </Reference>
      <Reference URI="/xl/worksheets/sheet31.xml?ContentType=application/vnd.openxmlformats-officedocument.spreadsheetml.worksheet+xml">
        <DigestMethod Algorithm="http://www.w3.org/2001/04/xmlenc#sha256"/>
        <DigestValue>9Afy5jKjWUrk/OCCvxK59uA7ZDnNhbe/oFDcexIUPpI=</DigestValue>
      </Reference>
      <Reference URI="/xl/worksheets/sheet32.xml?ContentType=application/vnd.openxmlformats-officedocument.spreadsheetml.worksheet+xml">
        <DigestMethod Algorithm="http://www.w3.org/2001/04/xmlenc#sha256"/>
        <DigestValue>GSfuNiGFTLQC1O6+NltRttB0n/c+iWFAs+8Z7baPznA=</DigestValue>
      </Reference>
      <Reference URI="/xl/worksheets/sheet33.xml?ContentType=application/vnd.openxmlformats-officedocument.spreadsheetml.worksheet+xml">
        <DigestMethod Algorithm="http://www.w3.org/2001/04/xmlenc#sha256"/>
        <DigestValue>dpiE4NsZO3Uj94wT6DEhLHakiRqM87ZzF/dozrP7Yr0=</DigestValue>
      </Reference>
      <Reference URI="/xl/worksheets/sheet34.xml?ContentType=application/vnd.openxmlformats-officedocument.spreadsheetml.worksheet+xml">
        <DigestMethod Algorithm="http://www.w3.org/2001/04/xmlenc#sha256"/>
        <DigestValue>cAs6LDWj1u6k1Fwbi4F9GR5ZHeEP2ekqEmavjuMFBBY=</DigestValue>
      </Reference>
      <Reference URI="/xl/worksheets/sheet35.xml?ContentType=application/vnd.openxmlformats-officedocument.spreadsheetml.worksheet+xml">
        <DigestMethod Algorithm="http://www.w3.org/2001/04/xmlenc#sha256"/>
        <DigestValue>iELBWEQcbQPdfnmTebwJ8ePdWR0iT4/BGKBHilB2Ffg=</DigestValue>
      </Reference>
      <Reference URI="/xl/worksheets/sheet36.xml?ContentType=application/vnd.openxmlformats-officedocument.spreadsheetml.worksheet+xml">
        <DigestMethod Algorithm="http://www.w3.org/2001/04/xmlenc#sha256"/>
        <DigestValue>5BDvanUfrrsyLtJFRPXbVVM12SQTuA0hmaE3+NYdHCY=</DigestValue>
      </Reference>
      <Reference URI="/xl/worksheets/sheet37.xml?ContentType=application/vnd.openxmlformats-officedocument.spreadsheetml.worksheet+xml">
        <DigestMethod Algorithm="http://www.w3.org/2001/04/xmlenc#sha256"/>
        <DigestValue>zVz9i9iz54CyfCGzZ12jEkulYDOBJvmj0R5/GHUZ2z8=</DigestValue>
      </Reference>
      <Reference URI="/xl/worksheets/sheet38.xml?ContentType=application/vnd.openxmlformats-officedocument.spreadsheetml.worksheet+xml">
        <DigestMethod Algorithm="http://www.w3.org/2001/04/xmlenc#sha256"/>
        <DigestValue>SuNBGSvTOnsmpCBER4L1/ol73jDbmn8S/Zxafg+NEoQ=</DigestValue>
      </Reference>
      <Reference URI="/xl/worksheets/sheet39.xml?ContentType=application/vnd.openxmlformats-officedocument.spreadsheetml.worksheet+xml">
        <DigestMethod Algorithm="http://www.w3.org/2001/04/xmlenc#sha256"/>
        <DigestValue>9CtHTQ5fnhg37i29kpPxgpGpeuYMhhhgeUzz36kxuMc=</DigestValue>
      </Reference>
      <Reference URI="/xl/worksheets/sheet4.xml?ContentType=application/vnd.openxmlformats-officedocument.spreadsheetml.worksheet+xml">
        <DigestMethod Algorithm="http://www.w3.org/2001/04/xmlenc#sha256"/>
        <DigestValue>6LdHvO4v0MYnaVBL5xDNPqb/SALO2MjEJnFGzEc9M84=</DigestValue>
      </Reference>
      <Reference URI="/xl/worksheets/sheet40.xml?ContentType=application/vnd.openxmlformats-officedocument.spreadsheetml.worksheet+xml">
        <DigestMethod Algorithm="http://www.w3.org/2001/04/xmlenc#sha256"/>
        <DigestValue>J0bV0lwF5UXILroxxDKxJ7ahmTOGAIyv36qGqAqNzxI=</DigestValue>
      </Reference>
      <Reference URI="/xl/worksheets/sheet41.xml?ContentType=application/vnd.openxmlformats-officedocument.spreadsheetml.worksheet+xml">
        <DigestMethod Algorithm="http://www.w3.org/2001/04/xmlenc#sha256"/>
        <DigestValue>sdyliqgdbpT3ud837UlPCuZForIQE8AZ9O3qomCat8w=</DigestValue>
      </Reference>
      <Reference URI="/xl/worksheets/sheet42.xml?ContentType=application/vnd.openxmlformats-officedocument.spreadsheetml.worksheet+xml">
        <DigestMethod Algorithm="http://www.w3.org/2001/04/xmlenc#sha256"/>
        <DigestValue>4798hdB5cVYLX2fPmNLTNzPIOrzW9jOeiMopfVPKfZY=</DigestValue>
      </Reference>
      <Reference URI="/xl/worksheets/sheet43.xml?ContentType=application/vnd.openxmlformats-officedocument.spreadsheetml.worksheet+xml">
        <DigestMethod Algorithm="http://www.w3.org/2001/04/xmlenc#sha256"/>
        <DigestValue>LzAFG9R3tYl9GRD5W4lC8VZRxSPIIUEu85Z2iMvdtfs=</DigestValue>
      </Reference>
      <Reference URI="/xl/worksheets/sheet44.xml?ContentType=application/vnd.openxmlformats-officedocument.spreadsheetml.worksheet+xml">
        <DigestMethod Algorithm="http://www.w3.org/2001/04/xmlenc#sha256"/>
        <DigestValue>zfM6dfCFN88GDvjqmShpddYYNWCIDIkZiiPcssnTiW8=</DigestValue>
      </Reference>
      <Reference URI="/xl/worksheets/sheet45.xml?ContentType=application/vnd.openxmlformats-officedocument.spreadsheetml.worksheet+xml">
        <DigestMethod Algorithm="http://www.w3.org/2001/04/xmlenc#sha256"/>
        <DigestValue>gCL4JXHZtkIJ+fFy8Qy+z6psYLx2hqCIkAUp+feUPKg=</DigestValue>
      </Reference>
      <Reference URI="/xl/worksheets/sheet46.xml?ContentType=application/vnd.openxmlformats-officedocument.spreadsheetml.worksheet+xml">
        <DigestMethod Algorithm="http://www.w3.org/2001/04/xmlenc#sha256"/>
        <DigestValue>Cbnl/eBMrujcfr6TiKmVsIixWrKDDj6UBv0/v/SumJI=</DigestValue>
      </Reference>
      <Reference URI="/xl/worksheets/sheet47.xml?ContentType=application/vnd.openxmlformats-officedocument.spreadsheetml.worksheet+xml">
        <DigestMethod Algorithm="http://www.w3.org/2001/04/xmlenc#sha256"/>
        <DigestValue>CQtFQ+TX5df0/jXZ7AQlBUNM+FKaUX1wcPr+LeAQG0g=</DigestValue>
      </Reference>
      <Reference URI="/xl/worksheets/sheet5.xml?ContentType=application/vnd.openxmlformats-officedocument.spreadsheetml.worksheet+xml">
        <DigestMethod Algorithm="http://www.w3.org/2001/04/xmlenc#sha256"/>
        <DigestValue>xtwRCxtBa/Z0hm9wvb3YAtupNlrST8Z6BAsJRvn6uMM=</DigestValue>
      </Reference>
      <Reference URI="/xl/worksheets/sheet6.xml?ContentType=application/vnd.openxmlformats-officedocument.spreadsheetml.worksheet+xml">
        <DigestMethod Algorithm="http://www.w3.org/2001/04/xmlenc#sha256"/>
        <DigestValue>7X8Nk5MxpZQuJfp1QoR8ms5IW8G1kNGfn1g7lYk18y8=</DigestValue>
      </Reference>
      <Reference URI="/xl/worksheets/sheet7.xml?ContentType=application/vnd.openxmlformats-officedocument.spreadsheetml.worksheet+xml">
        <DigestMethod Algorithm="http://www.w3.org/2001/04/xmlenc#sha256"/>
        <DigestValue>jVgNIITo4kpyJr8mGWnIq5TqsjCqlZVCcARe0mLQKq4=</DigestValue>
      </Reference>
      <Reference URI="/xl/worksheets/sheet8.xml?ContentType=application/vnd.openxmlformats-officedocument.spreadsheetml.worksheet+xml">
        <DigestMethod Algorithm="http://www.w3.org/2001/04/xmlenc#sha256"/>
        <DigestValue>c8aoHU3WnCSwIhD2NcWBzQw+n6Ef42iFiAG601FDI80=</DigestValue>
      </Reference>
      <Reference URI="/xl/worksheets/sheet9.xml?ContentType=application/vnd.openxmlformats-officedocument.spreadsheetml.worksheet+xml">
        <DigestMethod Algorithm="http://www.w3.org/2001/04/xmlenc#sha256"/>
        <DigestValue>7PJHuBrS6DjzYGZzTdwysih7Fh3UNpHqh5GOeFbQozY=</DigestValue>
      </Reference>
    </Manifest>
    <SignatureProperties>
      <SignatureProperty Id="idSignatureTime" Target="#idPackageSignature">
        <mdssi:SignatureTime xmlns:mdssi="http://schemas.openxmlformats.org/package/2006/digital-signature">
          <mdssi:Format>YYYY-MM-DDThh:mm:ssTZD</mdssi:Format>
          <mdssi:Value>2025-06-20T13:43:43Z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2025-06-20T13:43:43Z</xd:SigningTime>
          <xd:SigningCertificate>
            <xd:Cert>
              <xd:CertDigest>
                <DigestMethod Algorithm="http://www.w3.org/2001/04/xmlenc#sha256"/>
                <DigestValue>NwlZlIxVY0iqKOP/mUwqnGYFbEx7W8haiDOfJwVlSmc=</DigestValue>
              </xd:CertDigest>
              <xd:IssuerSerial>
                <X509IssuerName>C=PY, O=ICPP, OU=Prestador Cualificado de Servicios de Confianza, CN=VIT S.A., SERIALNUMBER=RUC80080099-0</X509IssuerName>
                <X509SerialNumber>11048065124706383398258253945604158259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5</vt:lpstr>
      <vt:lpstr>Nota 4</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Miguel Soilan</cp:lastModifiedBy>
  <cp:lastPrinted>2025-05-16T12:25:40Z</cp:lastPrinted>
  <dcterms:created xsi:type="dcterms:W3CDTF">2019-05-02T15:06:12Z</dcterms:created>
  <dcterms:modified xsi:type="dcterms:W3CDTF">2025-06-19T20:06:49Z</dcterms:modified>
</cp:coreProperties>
</file>